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2024\2024-2026 MJCC ev 2024 byudgetayin hayt\2024-2026 MJCC ev 2024 byudgetayin hayt\Caxsayin dzevachap\"/>
    </mc:Choice>
  </mc:AlternateContent>
  <bookViews>
    <workbookView xWindow="0" yWindow="0" windowWidth="14400" windowHeight="11955" firstSheet="1" activeTab="1"/>
  </bookViews>
  <sheets>
    <sheet name="2yntacik caxser ampop" sheetId="49" state="hidden" r:id="rId1"/>
    <sheet name="2yntacik caxser" sheetId="2" r:id="rId2"/>
  </sheets>
  <externalReferences>
    <externalReference r:id="rId3"/>
    <externalReference r:id="rId4"/>
    <externalReference r:id="rId5"/>
    <externalReference r:id="rId6"/>
    <externalReference r:id="rId7"/>
  </externalReferences>
  <definedNames>
    <definedName name="_xlnm._FilterDatabase" localSheetId="1" hidden="1">'2yntacik caxser'!$A$1:$IT$100</definedName>
    <definedName name="_xlnm.Print_Area" localSheetId="1">'2yntacik caxser'!$A$1:$IC$88</definedName>
    <definedName name="_xlnm.Print_Area" localSheetId="0">'2yntacik caxser ampop'!$A$1:$L$86</definedName>
    <definedName name="_xlnm.Print_Titles" localSheetId="1">'2yntacik caxser'!$A:$B</definedName>
    <definedName name="_xlnm.Print_Titles" localSheetId="0">'2yntacik caxser ampop'!$9:$11</definedName>
  </definedNames>
  <calcPr calcId="162913"/>
  <customWorkbookViews>
    <customWorkbookView name="ordyan - Personal View" guid="{EE5C0AFB-B96A-4C3C-885D-9A248AEB532B}" mergeInterval="0" personalView="1" maximized="1" windowWidth="1020" windowHeight="605" activeSheetId="8"/>
    <customWorkbookView name="marine - Personal View" guid="{D9EA75C0-4948-47E2-929C-5FF812E82023}" mergeInterval="0" personalView="1" maximized="1" windowWidth="1148" windowHeight="727" activeSheetId="7"/>
  </customWorkbookViews>
</workbook>
</file>

<file path=xl/calcChain.xml><?xml version="1.0" encoding="utf-8"?>
<calcChain xmlns="http://schemas.openxmlformats.org/spreadsheetml/2006/main">
  <c r="C16" i="2" l="1"/>
  <c r="HN67" i="2"/>
  <c r="HP67" i="2" s="1"/>
  <c r="HF67" i="2"/>
  <c r="HH67" i="2" s="1"/>
  <c r="GX67" i="2"/>
  <c r="GZ67" i="2" s="1"/>
  <c r="GP67" i="2"/>
  <c r="GR67" i="2" s="1"/>
  <c r="GH67" i="2"/>
  <c r="GJ67" i="2" s="1"/>
  <c r="FZ67" i="2"/>
  <c r="GB67" i="2" s="1"/>
  <c r="FR67" i="2"/>
  <c r="FT67" i="2" s="1"/>
  <c r="FJ67" i="2"/>
  <c r="FL67" i="2" s="1"/>
  <c r="FB67" i="2"/>
  <c r="FD67" i="2" s="1"/>
  <c r="ET67" i="2"/>
  <c r="EV67" i="2" s="1"/>
  <c r="EL67" i="2"/>
  <c r="EN67" i="2" s="1"/>
  <c r="ED67" i="2"/>
  <c r="EF67" i="2" s="1"/>
  <c r="DV67" i="2"/>
  <c r="DX67" i="2" s="1"/>
  <c r="DN67" i="2"/>
  <c r="DP67" i="2" s="1"/>
  <c r="DF67" i="2"/>
  <c r="DH67" i="2" s="1"/>
  <c r="CX67" i="2"/>
  <c r="CZ67" i="2" s="1"/>
  <c r="CP67" i="2"/>
  <c r="CR67" i="2" s="1"/>
  <c r="CH67" i="2"/>
  <c r="CJ67" i="2" s="1"/>
  <c r="BZ67" i="2"/>
  <c r="CB67" i="2" s="1"/>
  <c r="BR67" i="2"/>
  <c r="BT67" i="2" s="1"/>
  <c r="BJ67" i="2"/>
  <c r="BL67" i="2" s="1"/>
  <c r="BB67" i="2"/>
  <c r="BD67" i="2" s="1"/>
  <c r="AT67" i="2"/>
  <c r="AV67" i="2" s="1"/>
  <c r="AL67" i="2"/>
  <c r="AN67" i="2" s="1"/>
  <c r="AD67" i="2"/>
  <c r="AF67" i="2" s="1"/>
  <c r="V67" i="2"/>
  <c r="X67" i="2" s="1"/>
  <c r="N67" i="2"/>
  <c r="P67" i="2" s="1"/>
  <c r="H67" i="2" s="1"/>
  <c r="J67" i="2"/>
  <c r="HZ67" i="2" s="1"/>
  <c r="I67" i="2"/>
  <c r="G67" i="2"/>
  <c r="HW67" i="2" s="1"/>
  <c r="E67" i="2"/>
  <c r="HU67" i="2" s="1"/>
  <c r="D67" i="2"/>
  <c r="HT67" i="2" s="1"/>
  <c r="HV67" i="2" s="1"/>
  <c r="C67" i="2"/>
  <c r="HS67" i="2" s="1"/>
  <c r="R58" i="2"/>
  <c r="Q58" i="2"/>
  <c r="HY67" i="2" l="1"/>
  <c r="HX67" i="2"/>
  <c r="F67" i="2"/>
  <c r="HX12" i="2" l="1"/>
  <c r="HX14" i="2"/>
  <c r="HV12" i="2"/>
  <c r="HV14" i="2"/>
  <c r="C14" i="2" l="1"/>
  <c r="HT12" i="2"/>
  <c r="FE18" i="2"/>
  <c r="FF18" i="2" s="1"/>
  <c r="H12" i="2"/>
  <c r="HN88" i="2" l="1"/>
  <c r="HP88" i="2" s="1"/>
  <c r="HN87" i="2"/>
  <c r="HP87" i="2" s="1"/>
  <c r="HN86" i="2"/>
  <c r="HP86" i="2" s="1"/>
  <c r="HN85" i="2"/>
  <c r="HP85" i="2" s="1"/>
  <c r="HN84" i="2"/>
  <c r="HP84" i="2" s="1"/>
  <c r="HN83" i="2"/>
  <c r="HP83" i="2" s="1"/>
  <c r="HN82" i="2"/>
  <c r="HP82" i="2" s="1"/>
  <c r="HN81" i="2"/>
  <c r="HP81" i="2" s="1"/>
  <c r="HR80" i="2"/>
  <c r="HQ80" i="2"/>
  <c r="HO80" i="2"/>
  <c r="HM80" i="2"/>
  <c r="HL80" i="2"/>
  <c r="HK80" i="2"/>
  <c r="HN79" i="2"/>
  <c r="HP79" i="2" s="1"/>
  <c r="HN78" i="2"/>
  <c r="HP78" i="2" s="1"/>
  <c r="HN77" i="2"/>
  <c r="HP77" i="2" s="1"/>
  <c r="HN76" i="2"/>
  <c r="HP76" i="2" s="1"/>
  <c r="HN75" i="2"/>
  <c r="HP75" i="2" s="1"/>
  <c r="HN74" i="2"/>
  <c r="HP74" i="2" s="1"/>
  <c r="HR73" i="2"/>
  <c r="HQ73" i="2"/>
  <c r="HO73" i="2"/>
  <c r="HM73" i="2"/>
  <c r="HL73" i="2"/>
  <c r="HK73" i="2"/>
  <c r="HN72" i="2"/>
  <c r="HP72" i="2" s="1"/>
  <c r="HN71" i="2"/>
  <c r="HP71" i="2" s="1"/>
  <c r="HN68" i="2"/>
  <c r="HP68" i="2" s="1"/>
  <c r="HN66" i="2"/>
  <c r="HP66" i="2" s="1"/>
  <c r="HN65" i="2"/>
  <c r="HP65" i="2" s="1"/>
  <c r="HN64" i="2"/>
  <c r="HP64" i="2" s="1"/>
  <c r="HN63" i="2"/>
  <c r="HP63" i="2" s="1"/>
  <c r="HN61" i="2"/>
  <c r="HP61" i="2" s="1"/>
  <c r="HN60" i="2"/>
  <c r="HP60" i="2" s="1"/>
  <c r="HN59" i="2"/>
  <c r="HP59" i="2" s="1"/>
  <c r="HN58" i="2"/>
  <c r="HP58" i="2" s="1"/>
  <c r="HN57" i="2"/>
  <c r="HP57" i="2" s="1"/>
  <c r="HR56" i="2"/>
  <c r="HQ56" i="2"/>
  <c r="HO56" i="2"/>
  <c r="HM56" i="2"/>
  <c r="HL56" i="2"/>
  <c r="HK56" i="2"/>
  <c r="HN55" i="2"/>
  <c r="HP55" i="2" s="1"/>
  <c r="HN54" i="2"/>
  <c r="HP54" i="2" s="1"/>
  <c r="HN53" i="2"/>
  <c r="HP53" i="2" s="1"/>
  <c r="HR52" i="2"/>
  <c r="HQ52" i="2"/>
  <c r="HO52" i="2"/>
  <c r="HM52" i="2"/>
  <c r="HL52" i="2"/>
  <c r="HK52" i="2"/>
  <c r="HN51" i="2"/>
  <c r="HP51" i="2" s="1"/>
  <c r="HN50" i="2"/>
  <c r="HP50" i="2" s="1"/>
  <c r="HN49" i="2"/>
  <c r="HP49" i="2" s="1"/>
  <c r="HN48" i="2"/>
  <c r="HP48" i="2" s="1"/>
  <c r="HN47" i="2"/>
  <c r="HP47" i="2" s="1"/>
  <c r="HN46" i="2"/>
  <c r="HP46" i="2" s="1"/>
  <c r="HN45" i="2"/>
  <c r="HP45" i="2" s="1"/>
  <c r="HN43" i="2"/>
  <c r="HP43" i="2" s="1"/>
  <c r="HN42" i="2"/>
  <c r="HP42" i="2" s="1"/>
  <c r="HN41" i="2"/>
  <c r="HP41" i="2" s="1"/>
  <c r="HN40" i="2"/>
  <c r="HP40" i="2" s="1"/>
  <c r="HN39" i="2"/>
  <c r="HP39" i="2" s="1"/>
  <c r="HR38" i="2"/>
  <c r="HQ38" i="2"/>
  <c r="HO38" i="2"/>
  <c r="HM38" i="2"/>
  <c r="HL38" i="2"/>
  <c r="HK38" i="2"/>
  <c r="HN37" i="2"/>
  <c r="HP37" i="2" s="1"/>
  <c r="HN36" i="2"/>
  <c r="HP36" i="2" s="1"/>
  <c r="HN35" i="2"/>
  <c r="HP35" i="2" s="1"/>
  <c r="HQ34" i="2"/>
  <c r="HR34" i="2" s="1"/>
  <c r="HN34" i="2"/>
  <c r="HP34" i="2" s="1"/>
  <c r="HN33" i="2"/>
  <c r="HP33" i="2" s="1"/>
  <c r="HN32" i="2"/>
  <c r="HP32" i="2" s="1"/>
  <c r="HN31" i="2"/>
  <c r="HP31" i="2" s="1"/>
  <c r="HR30" i="2"/>
  <c r="HQ30" i="2"/>
  <c r="HO30" i="2"/>
  <c r="HM30" i="2"/>
  <c r="HL30" i="2"/>
  <c r="HK30" i="2"/>
  <c r="HN29" i="2"/>
  <c r="HP29" i="2" s="1"/>
  <c r="HN28" i="2"/>
  <c r="HP28" i="2" s="1"/>
  <c r="HN27" i="2"/>
  <c r="HP27" i="2" s="1"/>
  <c r="HN26" i="2"/>
  <c r="HP26" i="2" s="1"/>
  <c r="HR25" i="2"/>
  <c r="HQ25" i="2"/>
  <c r="HO25" i="2"/>
  <c r="HM25" i="2"/>
  <c r="HL25" i="2"/>
  <c r="HK25" i="2"/>
  <c r="HN24" i="2"/>
  <c r="HP24" i="2" s="1"/>
  <c r="HN23" i="2"/>
  <c r="HP23" i="2" s="1"/>
  <c r="HN22" i="2"/>
  <c r="HP22" i="2" s="1"/>
  <c r="HN21" i="2"/>
  <c r="HP21" i="2" s="1"/>
  <c r="HN20" i="2"/>
  <c r="HP19" i="2"/>
  <c r="HR18" i="2"/>
  <c r="HQ18" i="2"/>
  <c r="HO18" i="2"/>
  <c r="HM18" i="2"/>
  <c r="HL18" i="2"/>
  <c r="HK18" i="2"/>
  <c r="HP17" i="2"/>
  <c r="HN14" i="2"/>
  <c r="HP14" i="2" s="1"/>
  <c r="HN13" i="2"/>
  <c r="HP13" i="2" s="1"/>
  <c r="HN12" i="2"/>
  <c r="HP12" i="2" s="1"/>
  <c r="HF88" i="2"/>
  <c r="HH88" i="2" s="1"/>
  <c r="HF87" i="2"/>
  <c r="HH87" i="2" s="1"/>
  <c r="HF86" i="2"/>
  <c r="HH86" i="2" s="1"/>
  <c r="HF85" i="2"/>
  <c r="HH85" i="2" s="1"/>
  <c r="HF84" i="2"/>
  <c r="HH84" i="2" s="1"/>
  <c r="HF83" i="2"/>
  <c r="HH83" i="2" s="1"/>
  <c r="HF82" i="2"/>
  <c r="HH82" i="2" s="1"/>
  <c r="HF81" i="2"/>
  <c r="HH81" i="2" s="1"/>
  <c r="HJ80" i="2"/>
  <c r="HI80" i="2"/>
  <c r="HG80" i="2"/>
  <c r="HE80" i="2"/>
  <c r="HD80" i="2"/>
  <c r="HC80" i="2"/>
  <c r="HF79" i="2"/>
  <c r="HH79" i="2" s="1"/>
  <c r="HF78" i="2"/>
  <c r="HH78" i="2" s="1"/>
  <c r="HF77" i="2"/>
  <c r="HH77" i="2" s="1"/>
  <c r="HF76" i="2"/>
  <c r="HH76" i="2" s="1"/>
  <c r="HF75" i="2"/>
  <c r="HH75" i="2" s="1"/>
  <c r="HF74" i="2"/>
  <c r="HH74" i="2" s="1"/>
  <c r="HJ73" i="2"/>
  <c r="HI73" i="2"/>
  <c r="HG73" i="2"/>
  <c r="HE73" i="2"/>
  <c r="HD73" i="2"/>
  <c r="HC73" i="2"/>
  <c r="HF72" i="2"/>
  <c r="HH72" i="2" s="1"/>
  <c r="HF71" i="2"/>
  <c r="HH71" i="2" s="1"/>
  <c r="HF68" i="2"/>
  <c r="HH68" i="2" s="1"/>
  <c r="HF66" i="2"/>
  <c r="HH66" i="2" s="1"/>
  <c r="HF65" i="2"/>
  <c r="HH65" i="2" s="1"/>
  <c r="HF64" i="2"/>
  <c r="HH64" i="2" s="1"/>
  <c r="HF63" i="2"/>
  <c r="HH63" i="2" s="1"/>
  <c r="HF61" i="2"/>
  <c r="HH61" i="2" s="1"/>
  <c r="HF60" i="2"/>
  <c r="HH60" i="2" s="1"/>
  <c r="HF59" i="2"/>
  <c r="HH59" i="2" s="1"/>
  <c r="HF58" i="2"/>
  <c r="HH58" i="2" s="1"/>
  <c r="HF57" i="2"/>
  <c r="HH57" i="2" s="1"/>
  <c r="HJ56" i="2"/>
  <c r="HI56" i="2"/>
  <c r="HG56" i="2"/>
  <c r="HE56" i="2"/>
  <c r="HD56" i="2"/>
  <c r="HC56" i="2"/>
  <c r="HF55" i="2"/>
  <c r="HH55" i="2" s="1"/>
  <c r="HF54" i="2"/>
  <c r="HH54" i="2" s="1"/>
  <c r="HF53" i="2"/>
  <c r="HH53" i="2" s="1"/>
  <c r="HJ52" i="2"/>
  <c r="HI52" i="2"/>
  <c r="HG52" i="2"/>
  <c r="HE52" i="2"/>
  <c r="HD52" i="2"/>
  <c r="HC52" i="2"/>
  <c r="HF51" i="2"/>
  <c r="HH51" i="2" s="1"/>
  <c r="HF50" i="2"/>
  <c r="HH50" i="2" s="1"/>
  <c r="HF49" i="2"/>
  <c r="HH49" i="2" s="1"/>
  <c r="HF48" i="2"/>
  <c r="HH48" i="2" s="1"/>
  <c r="HF47" i="2"/>
  <c r="HH47" i="2" s="1"/>
  <c r="HF46" i="2"/>
  <c r="HH46" i="2" s="1"/>
  <c r="HF45" i="2"/>
  <c r="HH45" i="2" s="1"/>
  <c r="HF43" i="2"/>
  <c r="HH43" i="2" s="1"/>
  <c r="HF42" i="2"/>
  <c r="HH42" i="2" s="1"/>
  <c r="HF41" i="2"/>
  <c r="HH41" i="2" s="1"/>
  <c r="HF40" i="2"/>
  <c r="HH40" i="2" s="1"/>
  <c r="HF39" i="2"/>
  <c r="HH39" i="2" s="1"/>
  <c r="HJ38" i="2"/>
  <c r="HI38" i="2"/>
  <c r="HG38" i="2"/>
  <c r="HE38" i="2"/>
  <c r="HD38" i="2"/>
  <c r="HC38" i="2"/>
  <c r="HF37" i="2"/>
  <c r="HH37" i="2" s="1"/>
  <c r="HF36" i="2"/>
  <c r="HH36" i="2" s="1"/>
  <c r="HF35" i="2"/>
  <c r="HH35" i="2" s="1"/>
  <c r="HI34" i="2"/>
  <c r="HJ34" i="2" s="1"/>
  <c r="HF34" i="2"/>
  <c r="HH34" i="2" s="1"/>
  <c r="HF33" i="2"/>
  <c r="HH33" i="2" s="1"/>
  <c r="HF32" i="2"/>
  <c r="HH32" i="2" s="1"/>
  <c r="HF31" i="2"/>
  <c r="HH31" i="2" s="1"/>
  <c r="HJ30" i="2"/>
  <c r="HI30" i="2"/>
  <c r="HG30" i="2"/>
  <c r="HE30" i="2"/>
  <c r="HD30" i="2"/>
  <c r="HC30" i="2"/>
  <c r="HF29" i="2"/>
  <c r="HH29" i="2" s="1"/>
  <c r="HF28" i="2"/>
  <c r="HH28" i="2" s="1"/>
  <c r="HF27" i="2"/>
  <c r="HH27" i="2" s="1"/>
  <c r="HF26" i="2"/>
  <c r="HH26" i="2" s="1"/>
  <c r="HJ25" i="2"/>
  <c r="HI25" i="2"/>
  <c r="HG25" i="2"/>
  <c r="HE25" i="2"/>
  <c r="HD25" i="2"/>
  <c r="HC25" i="2"/>
  <c r="HF24" i="2"/>
  <c r="HH24" i="2" s="1"/>
  <c r="HF23" i="2"/>
  <c r="HH23" i="2" s="1"/>
  <c r="HF22" i="2"/>
  <c r="HH22" i="2" s="1"/>
  <c r="HF21" i="2"/>
  <c r="HH21" i="2" s="1"/>
  <c r="HF20" i="2"/>
  <c r="HH19" i="2"/>
  <c r="HJ18" i="2"/>
  <c r="HI18" i="2"/>
  <c r="HG18" i="2"/>
  <c r="HE18" i="2"/>
  <c r="HD18" i="2"/>
  <c r="HC18" i="2"/>
  <c r="HH17" i="2"/>
  <c r="HF14" i="2"/>
  <c r="HH14" i="2" s="1"/>
  <c r="HF13" i="2"/>
  <c r="HH13" i="2" s="1"/>
  <c r="HF12" i="2"/>
  <c r="HH12" i="2" s="1"/>
  <c r="GX88" i="2"/>
  <c r="GZ88" i="2" s="1"/>
  <c r="GX87" i="2"/>
  <c r="GZ87" i="2" s="1"/>
  <c r="GX86" i="2"/>
  <c r="GZ86" i="2" s="1"/>
  <c r="GX85" i="2"/>
  <c r="GZ85" i="2" s="1"/>
  <c r="GX84" i="2"/>
  <c r="GZ84" i="2" s="1"/>
  <c r="GX83" i="2"/>
  <c r="GZ83" i="2" s="1"/>
  <c r="GX82" i="2"/>
  <c r="GZ82" i="2" s="1"/>
  <c r="GX81" i="2"/>
  <c r="GZ81" i="2" s="1"/>
  <c r="HB80" i="2"/>
  <c r="HA80" i="2"/>
  <c r="GY80" i="2"/>
  <c r="GW80" i="2"/>
  <c r="GV80" i="2"/>
  <c r="GU80" i="2"/>
  <c r="GX79" i="2"/>
  <c r="GZ79" i="2" s="1"/>
  <c r="GX78" i="2"/>
  <c r="GZ78" i="2" s="1"/>
  <c r="HB73" i="2"/>
  <c r="GX77" i="2"/>
  <c r="GZ77" i="2" s="1"/>
  <c r="GX76" i="2"/>
  <c r="GZ76" i="2" s="1"/>
  <c r="GX75" i="2"/>
  <c r="GZ75" i="2" s="1"/>
  <c r="GX74" i="2"/>
  <c r="GZ74" i="2" s="1"/>
  <c r="HA73" i="2"/>
  <c r="GY73" i="2"/>
  <c r="GW73" i="2"/>
  <c r="GV73" i="2"/>
  <c r="GU73" i="2"/>
  <c r="GX72" i="2"/>
  <c r="GZ72" i="2" s="1"/>
  <c r="GX71" i="2"/>
  <c r="GZ71" i="2" s="1"/>
  <c r="GX68" i="2"/>
  <c r="GZ68" i="2" s="1"/>
  <c r="GX66" i="2"/>
  <c r="GZ66" i="2" s="1"/>
  <c r="GX65" i="2"/>
  <c r="GZ65" i="2" s="1"/>
  <c r="GX64" i="2"/>
  <c r="GZ64" i="2" s="1"/>
  <c r="GX63" i="2"/>
  <c r="GZ63" i="2" s="1"/>
  <c r="GX61" i="2"/>
  <c r="GZ61" i="2" s="1"/>
  <c r="GX60" i="2"/>
  <c r="GZ60" i="2" s="1"/>
  <c r="GX59" i="2"/>
  <c r="GZ59" i="2" s="1"/>
  <c r="GX58" i="2"/>
  <c r="GZ58" i="2" s="1"/>
  <c r="GX57" i="2"/>
  <c r="GZ57" i="2" s="1"/>
  <c r="HB56" i="2"/>
  <c r="HA56" i="2"/>
  <c r="GY56" i="2"/>
  <c r="GW56" i="2"/>
  <c r="GV56" i="2"/>
  <c r="GU56" i="2"/>
  <c r="GX55" i="2"/>
  <c r="GZ55" i="2" s="1"/>
  <c r="GX54" i="2"/>
  <c r="GZ54" i="2" s="1"/>
  <c r="GX53" i="2"/>
  <c r="GZ53" i="2" s="1"/>
  <c r="HB52" i="2"/>
  <c r="HA52" i="2"/>
  <c r="GY52" i="2"/>
  <c r="GW52" i="2"/>
  <c r="GV52" i="2"/>
  <c r="GU52" i="2"/>
  <c r="GX51" i="2"/>
  <c r="GZ51" i="2" s="1"/>
  <c r="GX50" i="2"/>
  <c r="GZ50" i="2" s="1"/>
  <c r="GX49" i="2"/>
  <c r="GZ49" i="2" s="1"/>
  <c r="GX48" i="2"/>
  <c r="GZ48" i="2" s="1"/>
  <c r="GX47" i="2"/>
  <c r="GZ47" i="2" s="1"/>
  <c r="GX46" i="2"/>
  <c r="GZ46" i="2" s="1"/>
  <c r="GX45" i="2"/>
  <c r="GZ45" i="2" s="1"/>
  <c r="GX43" i="2"/>
  <c r="GZ43" i="2" s="1"/>
  <c r="GX42" i="2"/>
  <c r="GZ42" i="2" s="1"/>
  <c r="GX41" i="2"/>
  <c r="GZ41" i="2" s="1"/>
  <c r="GX40" i="2"/>
  <c r="GZ40" i="2" s="1"/>
  <c r="GX39" i="2"/>
  <c r="GZ39" i="2" s="1"/>
  <c r="HB38" i="2"/>
  <c r="HA38" i="2"/>
  <c r="GY38" i="2"/>
  <c r="GW38" i="2"/>
  <c r="GV38" i="2"/>
  <c r="GU38" i="2"/>
  <c r="GX37" i="2"/>
  <c r="GZ37" i="2" s="1"/>
  <c r="GX36" i="2"/>
  <c r="GZ36" i="2" s="1"/>
  <c r="GX35" i="2"/>
  <c r="GZ35" i="2" s="1"/>
  <c r="HA34" i="2"/>
  <c r="HB34" i="2" s="1"/>
  <c r="GX34" i="2"/>
  <c r="GZ34" i="2" s="1"/>
  <c r="GX33" i="2"/>
  <c r="GZ33" i="2" s="1"/>
  <c r="GX32" i="2"/>
  <c r="GZ32" i="2" s="1"/>
  <c r="GX31" i="2"/>
  <c r="GZ31" i="2" s="1"/>
  <c r="HB30" i="2"/>
  <c r="HA30" i="2"/>
  <c r="GY30" i="2"/>
  <c r="GW30" i="2"/>
  <c r="GV30" i="2"/>
  <c r="GU30" i="2"/>
  <c r="GX29" i="2"/>
  <c r="GZ29" i="2" s="1"/>
  <c r="GX28" i="2"/>
  <c r="GZ28" i="2" s="1"/>
  <c r="GX27" i="2"/>
  <c r="GZ27" i="2" s="1"/>
  <c r="GX26" i="2"/>
  <c r="GZ26" i="2" s="1"/>
  <c r="HB25" i="2"/>
  <c r="HA25" i="2"/>
  <c r="GY25" i="2"/>
  <c r="GW25" i="2"/>
  <c r="GV25" i="2"/>
  <c r="GU25" i="2"/>
  <c r="GX24" i="2"/>
  <c r="GZ24" i="2" s="1"/>
  <c r="GX23" i="2"/>
  <c r="GZ23" i="2" s="1"/>
  <c r="GX22" i="2"/>
  <c r="GZ22" i="2" s="1"/>
  <c r="GX21" i="2"/>
  <c r="GZ21" i="2" s="1"/>
  <c r="GX20" i="2"/>
  <c r="GZ20" i="2" s="1"/>
  <c r="GZ19" i="2"/>
  <c r="HB18" i="2"/>
  <c r="HA18" i="2"/>
  <c r="GY18" i="2"/>
  <c r="GW18" i="2"/>
  <c r="GV18" i="2"/>
  <c r="GU18" i="2"/>
  <c r="GZ17" i="2"/>
  <c r="GX14" i="2"/>
  <c r="GZ14" i="2" s="1"/>
  <c r="GX13" i="2"/>
  <c r="GZ13" i="2" s="1"/>
  <c r="GX12" i="2"/>
  <c r="GZ12" i="2" s="1"/>
  <c r="R50" i="2"/>
  <c r="Q50" i="2"/>
  <c r="O50" i="2"/>
  <c r="L50" i="2"/>
  <c r="HF56" i="2" l="1"/>
  <c r="HH56" i="2" s="1"/>
  <c r="HN38" i="2"/>
  <c r="HP38" i="2" s="1"/>
  <c r="HN73" i="2"/>
  <c r="HP73" i="2" s="1"/>
  <c r="HN56" i="2"/>
  <c r="HP56" i="2" s="1"/>
  <c r="HN52" i="2"/>
  <c r="HP52" i="2" s="1"/>
  <c r="GX73" i="2"/>
  <c r="GZ73" i="2" s="1"/>
  <c r="HF30" i="2"/>
  <c r="HH30" i="2" s="1"/>
  <c r="HK16" i="2"/>
  <c r="HK15" i="2" s="1"/>
  <c r="GX30" i="2"/>
  <c r="GZ30" i="2" s="1"/>
  <c r="HN30" i="2"/>
  <c r="HP30" i="2" s="1"/>
  <c r="HO16" i="2"/>
  <c r="HO15" i="2" s="1"/>
  <c r="HC16" i="2"/>
  <c r="HC15" i="2" s="1"/>
  <c r="HG16" i="2"/>
  <c r="HG15" i="2" s="1"/>
  <c r="GX25" i="2"/>
  <c r="GZ25" i="2" s="1"/>
  <c r="GV16" i="2"/>
  <c r="GV15" i="2" s="1"/>
  <c r="HF38" i="2"/>
  <c r="HH38" i="2" s="1"/>
  <c r="GX56" i="2"/>
  <c r="GZ56" i="2" s="1"/>
  <c r="HF80" i="2"/>
  <c r="HH80" i="2" s="1"/>
  <c r="HD16" i="2"/>
  <c r="HD15" i="2" s="1"/>
  <c r="GX38" i="2"/>
  <c r="GZ38" i="2" s="1"/>
  <c r="GX52" i="2"/>
  <c r="GZ52" i="2" s="1"/>
  <c r="HE16" i="2"/>
  <c r="HE15" i="2" s="1"/>
  <c r="HF25" i="2"/>
  <c r="HH25" i="2" s="1"/>
  <c r="HF73" i="2"/>
  <c r="HH73" i="2" s="1"/>
  <c r="GX18" i="2"/>
  <c r="GZ18" i="2" s="1"/>
  <c r="HI16" i="2"/>
  <c r="HI15" i="2" s="1"/>
  <c r="HF52" i="2"/>
  <c r="HH52" i="2" s="1"/>
  <c r="HM16" i="2"/>
  <c r="HM15" i="2" s="1"/>
  <c r="HL16" i="2"/>
  <c r="HL15" i="2" s="1"/>
  <c r="HN80" i="2"/>
  <c r="HP80" i="2" s="1"/>
  <c r="HQ16" i="2"/>
  <c r="HQ15" i="2" s="1"/>
  <c r="HF18" i="2"/>
  <c r="HH18" i="2" s="1"/>
  <c r="HN18" i="2"/>
  <c r="HP18" i="2" s="1"/>
  <c r="GX80" i="2"/>
  <c r="GZ80" i="2" s="1"/>
  <c r="HR16" i="2"/>
  <c r="HR15" i="2" s="1"/>
  <c r="HP20" i="2"/>
  <c r="HN25" i="2"/>
  <c r="HP25" i="2" s="1"/>
  <c r="HJ16" i="2"/>
  <c r="HJ15" i="2" s="1"/>
  <c r="GU16" i="2"/>
  <c r="GU15" i="2" s="1"/>
  <c r="HH20" i="2"/>
  <c r="HA16" i="2"/>
  <c r="HA15" i="2" s="1"/>
  <c r="GY16" i="2"/>
  <c r="GY15" i="2" s="1"/>
  <c r="HB16" i="2"/>
  <c r="HB15" i="2" s="1"/>
  <c r="GW16" i="2"/>
  <c r="GW15" i="2" s="1"/>
  <c r="HF16" i="2" l="1"/>
  <c r="HN16" i="2"/>
  <c r="GX16" i="2"/>
  <c r="HN15" i="2" l="1"/>
  <c r="HP15" i="2" s="1"/>
  <c r="HP16" i="2"/>
  <c r="HF15" i="2"/>
  <c r="HH15" i="2" s="1"/>
  <c r="HH16" i="2"/>
  <c r="GX15" i="2"/>
  <c r="GZ15" i="2" s="1"/>
  <c r="GZ16" i="2"/>
  <c r="FZ88" i="2" l="1"/>
  <c r="GB88" i="2" s="1"/>
  <c r="FZ87" i="2"/>
  <c r="GB87" i="2" s="1"/>
  <c r="FZ86" i="2"/>
  <c r="GB86" i="2" s="1"/>
  <c r="FZ85" i="2"/>
  <c r="GB85" i="2" s="1"/>
  <c r="FZ84" i="2"/>
  <c r="GB84" i="2" s="1"/>
  <c r="FZ83" i="2"/>
  <c r="GB83" i="2" s="1"/>
  <c r="FZ82" i="2"/>
  <c r="GB82" i="2" s="1"/>
  <c r="FZ81" i="2"/>
  <c r="GB81" i="2" s="1"/>
  <c r="GD80" i="2"/>
  <c r="GC80" i="2"/>
  <c r="GA80" i="2"/>
  <c r="FY80" i="2"/>
  <c r="FX80" i="2"/>
  <c r="FW80" i="2"/>
  <c r="FZ79" i="2"/>
  <c r="GB79" i="2" s="1"/>
  <c r="FZ78" i="2"/>
  <c r="GB78" i="2" s="1"/>
  <c r="GC73" i="2"/>
  <c r="FZ77" i="2"/>
  <c r="GB77" i="2" s="1"/>
  <c r="FZ76" i="2"/>
  <c r="GB76" i="2" s="1"/>
  <c r="FZ75" i="2"/>
  <c r="GB75" i="2" s="1"/>
  <c r="FZ74" i="2"/>
  <c r="GB74" i="2" s="1"/>
  <c r="GD73" i="2"/>
  <c r="GA73" i="2"/>
  <c r="FY73" i="2"/>
  <c r="FX73" i="2"/>
  <c r="FW73" i="2"/>
  <c r="FZ72" i="2"/>
  <c r="GB72" i="2" s="1"/>
  <c r="FZ71" i="2"/>
  <c r="GB71" i="2" s="1"/>
  <c r="FZ68" i="2"/>
  <c r="GB68" i="2" s="1"/>
  <c r="FZ66" i="2"/>
  <c r="GB66" i="2" s="1"/>
  <c r="FZ65" i="2"/>
  <c r="GB65" i="2" s="1"/>
  <c r="FZ64" i="2"/>
  <c r="GB64" i="2" s="1"/>
  <c r="FZ63" i="2"/>
  <c r="GB63" i="2" s="1"/>
  <c r="FZ61" i="2"/>
  <c r="GB61" i="2" s="1"/>
  <c r="FZ60" i="2"/>
  <c r="GB60" i="2" s="1"/>
  <c r="FZ59" i="2"/>
  <c r="GB59" i="2" s="1"/>
  <c r="FZ58" i="2"/>
  <c r="GB58" i="2" s="1"/>
  <c r="FZ57" i="2"/>
  <c r="GB57" i="2" s="1"/>
  <c r="GD56" i="2"/>
  <c r="GC56" i="2"/>
  <c r="GA56" i="2"/>
  <c r="FY56" i="2"/>
  <c r="FX56" i="2"/>
  <c r="FW56" i="2"/>
  <c r="FZ55" i="2"/>
  <c r="GB55" i="2" s="1"/>
  <c r="FZ54" i="2"/>
  <c r="GB54" i="2" s="1"/>
  <c r="FZ53" i="2"/>
  <c r="GB53" i="2" s="1"/>
  <c r="GD52" i="2"/>
  <c r="GC52" i="2"/>
  <c r="GA52" i="2"/>
  <c r="FY52" i="2"/>
  <c r="FX52" i="2"/>
  <c r="FW52" i="2"/>
  <c r="FZ51" i="2"/>
  <c r="GB51" i="2" s="1"/>
  <c r="FZ50" i="2"/>
  <c r="GB50" i="2" s="1"/>
  <c r="FZ49" i="2"/>
  <c r="GB49" i="2" s="1"/>
  <c r="FZ48" i="2"/>
  <c r="GB48" i="2" s="1"/>
  <c r="FZ47" i="2"/>
  <c r="GB47" i="2" s="1"/>
  <c r="FZ46" i="2"/>
  <c r="GB46" i="2" s="1"/>
  <c r="FZ45" i="2"/>
  <c r="GB45" i="2" s="1"/>
  <c r="FZ43" i="2"/>
  <c r="GB43" i="2" s="1"/>
  <c r="FZ42" i="2"/>
  <c r="GB42" i="2" s="1"/>
  <c r="FZ41" i="2"/>
  <c r="GB41" i="2" s="1"/>
  <c r="FZ40" i="2"/>
  <c r="GB40" i="2" s="1"/>
  <c r="FZ39" i="2"/>
  <c r="GB39" i="2" s="1"/>
  <c r="GD38" i="2"/>
  <c r="GC38" i="2"/>
  <c r="GA38" i="2"/>
  <c r="FY38" i="2"/>
  <c r="FX38" i="2"/>
  <c r="FW38" i="2"/>
  <c r="FZ37" i="2"/>
  <c r="GB37" i="2" s="1"/>
  <c r="FZ36" i="2"/>
  <c r="GB36" i="2" s="1"/>
  <c r="FZ35" i="2"/>
  <c r="GB35" i="2" s="1"/>
  <c r="GC34" i="2"/>
  <c r="GD34" i="2" s="1"/>
  <c r="FZ34" i="2"/>
  <c r="GB34" i="2" s="1"/>
  <c r="FZ33" i="2"/>
  <c r="GB33" i="2" s="1"/>
  <c r="FZ32" i="2"/>
  <c r="GB32" i="2" s="1"/>
  <c r="FZ31" i="2"/>
  <c r="GB31" i="2" s="1"/>
  <c r="GD30" i="2"/>
  <c r="GC30" i="2"/>
  <c r="GA30" i="2"/>
  <c r="FY30" i="2"/>
  <c r="FX30" i="2"/>
  <c r="FW30" i="2"/>
  <c r="FZ29" i="2"/>
  <c r="GB29" i="2" s="1"/>
  <c r="FZ28" i="2"/>
  <c r="GB28" i="2" s="1"/>
  <c r="FZ27" i="2"/>
  <c r="GB27" i="2" s="1"/>
  <c r="FZ26" i="2"/>
  <c r="GB26" i="2" s="1"/>
  <c r="GD25" i="2"/>
  <c r="GC25" i="2"/>
  <c r="GA25" i="2"/>
  <c r="FY25" i="2"/>
  <c r="FX25" i="2"/>
  <c r="FW25" i="2"/>
  <c r="FZ24" i="2"/>
  <c r="GB24" i="2" s="1"/>
  <c r="FZ23" i="2"/>
  <c r="GB23" i="2" s="1"/>
  <c r="FZ22" i="2"/>
  <c r="GB22" i="2" s="1"/>
  <c r="FZ21" i="2"/>
  <c r="GB21" i="2" s="1"/>
  <c r="FZ20" i="2"/>
  <c r="GB20" i="2" s="1"/>
  <c r="GD18" i="2"/>
  <c r="GC18" i="2"/>
  <c r="GA18" i="2"/>
  <c r="FY18" i="2"/>
  <c r="FX18" i="2"/>
  <c r="FW18" i="2"/>
  <c r="FZ14" i="2"/>
  <c r="GB14" i="2" s="1"/>
  <c r="FZ13" i="2"/>
  <c r="GB13" i="2" s="1"/>
  <c r="FZ12" i="2"/>
  <c r="GB12" i="2" s="1"/>
  <c r="FZ73" i="2" l="1"/>
  <c r="GB73" i="2" s="1"/>
  <c r="FZ30" i="2"/>
  <c r="GB30" i="2" s="1"/>
  <c r="FZ80" i="2"/>
  <c r="GB80" i="2" s="1"/>
  <c r="FZ25" i="2"/>
  <c r="GB25" i="2" s="1"/>
  <c r="FZ52" i="2"/>
  <c r="GB52" i="2" s="1"/>
  <c r="GA16" i="2"/>
  <c r="GA15" i="2" s="1"/>
  <c r="FX16" i="2"/>
  <c r="FY16" i="2"/>
  <c r="FY15" i="2" s="1"/>
  <c r="FZ18" i="2"/>
  <c r="GB18" i="2" s="1"/>
  <c r="FZ56" i="2"/>
  <c r="GB56" i="2" s="1"/>
  <c r="FZ38" i="2"/>
  <c r="GB38" i="2" s="1"/>
  <c r="FW16" i="2"/>
  <c r="FW15" i="2" s="1"/>
  <c r="GC16" i="2"/>
  <c r="GC15" i="2" s="1"/>
  <c r="GD16" i="2"/>
  <c r="GD15" i="2" s="1"/>
  <c r="C29" i="2"/>
  <c r="HS29" i="2" s="1"/>
  <c r="FZ16" i="2" l="1"/>
  <c r="FZ15" i="2" s="1"/>
  <c r="GB15" i="2" s="1"/>
  <c r="FX15" i="2"/>
  <c r="GT77" i="2"/>
  <c r="GS77" i="2"/>
  <c r="GL77" i="2"/>
  <c r="GK77" i="2"/>
  <c r="FV77" i="2"/>
  <c r="FU77" i="2"/>
  <c r="FN77" i="2"/>
  <c r="FM77" i="2"/>
  <c r="EX77" i="2"/>
  <c r="EW77" i="2"/>
  <c r="EP77" i="2"/>
  <c r="EO77" i="2"/>
  <c r="EH77" i="2"/>
  <c r="EG77" i="2"/>
  <c r="DZ77" i="2"/>
  <c r="DY77" i="2"/>
  <c r="DR77" i="2"/>
  <c r="DQ77" i="2"/>
  <c r="DJ77" i="2"/>
  <c r="DI77" i="2"/>
  <c r="DB77" i="2"/>
  <c r="DA77" i="2"/>
  <c r="CT77" i="2"/>
  <c r="CS77" i="2"/>
  <c r="CL77" i="2"/>
  <c r="CK77" i="2"/>
  <c r="CD77" i="2"/>
  <c r="CC77" i="2"/>
  <c r="BN77" i="2"/>
  <c r="BM77" i="2"/>
  <c r="BF77" i="2"/>
  <c r="BE77" i="2"/>
  <c r="AX77" i="2"/>
  <c r="AW77" i="2"/>
  <c r="AP77" i="2"/>
  <c r="AO77" i="2"/>
  <c r="Z77" i="2"/>
  <c r="Y77" i="2"/>
  <c r="R77" i="2"/>
  <c r="Q77" i="2"/>
  <c r="R71" i="2"/>
  <c r="Q71" i="2"/>
  <c r="GB16" i="2" l="1"/>
  <c r="Q52" i="2"/>
  <c r="GQ77" i="2" l="1"/>
  <c r="GI77" i="2"/>
  <c r="FS77" i="2"/>
  <c r="FK77" i="2"/>
  <c r="EU77" i="2"/>
  <c r="EM77" i="2"/>
  <c r="EE77" i="2"/>
  <c r="DW77" i="2"/>
  <c r="DO77" i="2"/>
  <c r="DG77" i="2"/>
  <c r="CY77" i="2"/>
  <c r="CQ77" i="2"/>
  <c r="CI77" i="2"/>
  <c r="CA77" i="2"/>
  <c r="BK77" i="2"/>
  <c r="BC77" i="2"/>
  <c r="AU77" i="2"/>
  <c r="AM77" i="2"/>
  <c r="AE77" i="2"/>
  <c r="W77" i="2"/>
  <c r="O77" i="2"/>
  <c r="O71" i="2"/>
  <c r="BR88" i="2" l="1"/>
  <c r="BT88" i="2" s="1"/>
  <c r="BR87" i="2"/>
  <c r="BT87" i="2" s="1"/>
  <c r="BR86" i="2"/>
  <c r="BT86" i="2" s="1"/>
  <c r="BR85" i="2"/>
  <c r="BT85" i="2" s="1"/>
  <c r="BR84" i="2"/>
  <c r="BT84" i="2" s="1"/>
  <c r="BR83" i="2"/>
  <c r="BT83" i="2" s="1"/>
  <c r="BR82" i="2"/>
  <c r="BT82" i="2" s="1"/>
  <c r="BR81" i="2"/>
  <c r="BT81" i="2" s="1"/>
  <c r="BV80" i="2"/>
  <c r="BU80" i="2"/>
  <c r="BS80" i="2"/>
  <c r="BQ80" i="2"/>
  <c r="BP80" i="2"/>
  <c r="BO80" i="2"/>
  <c r="BR79" i="2"/>
  <c r="BT79" i="2" s="1"/>
  <c r="BR78" i="2"/>
  <c r="BT78" i="2" s="1"/>
  <c r="BR77" i="2"/>
  <c r="BT77" i="2" s="1"/>
  <c r="BR76" i="2"/>
  <c r="BT76" i="2" s="1"/>
  <c r="BR75" i="2"/>
  <c r="BT75" i="2" s="1"/>
  <c r="BR74" i="2"/>
  <c r="BT74" i="2" s="1"/>
  <c r="BV73" i="2"/>
  <c r="BU73" i="2"/>
  <c r="BS73" i="2"/>
  <c r="BQ73" i="2"/>
  <c r="BP73" i="2"/>
  <c r="BO73" i="2"/>
  <c r="BR72" i="2"/>
  <c r="BT72" i="2" s="1"/>
  <c r="BR71" i="2"/>
  <c r="BT71" i="2" s="1"/>
  <c r="BR68" i="2"/>
  <c r="BT68" i="2" s="1"/>
  <c r="BR66" i="2"/>
  <c r="BT66" i="2" s="1"/>
  <c r="BR65" i="2"/>
  <c r="BT65" i="2" s="1"/>
  <c r="BR64" i="2"/>
  <c r="BT64" i="2" s="1"/>
  <c r="BR63" i="2"/>
  <c r="BT63" i="2" s="1"/>
  <c r="BR61" i="2"/>
  <c r="BT61" i="2" s="1"/>
  <c r="BR60" i="2"/>
  <c r="BT60" i="2" s="1"/>
  <c r="BR59" i="2"/>
  <c r="BT59" i="2" s="1"/>
  <c r="BR58" i="2"/>
  <c r="BT58" i="2" s="1"/>
  <c r="BR57" i="2"/>
  <c r="BT57" i="2" s="1"/>
  <c r="BV56" i="2"/>
  <c r="BU56" i="2"/>
  <c r="BS56" i="2"/>
  <c r="BQ56" i="2"/>
  <c r="BP56" i="2"/>
  <c r="BO56" i="2"/>
  <c r="BR55" i="2"/>
  <c r="BT55" i="2" s="1"/>
  <c r="BR54" i="2"/>
  <c r="BT54" i="2" s="1"/>
  <c r="BR53" i="2"/>
  <c r="BT53" i="2" s="1"/>
  <c r="BV52" i="2"/>
  <c r="BU52" i="2"/>
  <c r="BS52" i="2"/>
  <c r="BQ52" i="2"/>
  <c r="BP52" i="2"/>
  <c r="BO52" i="2"/>
  <c r="BR51" i="2"/>
  <c r="BT51" i="2" s="1"/>
  <c r="BR50" i="2"/>
  <c r="BT50" i="2" s="1"/>
  <c r="BR49" i="2"/>
  <c r="BT49" i="2" s="1"/>
  <c r="BR48" i="2"/>
  <c r="BT48" i="2" s="1"/>
  <c r="BR47" i="2"/>
  <c r="BT47" i="2" s="1"/>
  <c r="BR46" i="2"/>
  <c r="BT46" i="2" s="1"/>
  <c r="BR45" i="2"/>
  <c r="BT45" i="2" s="1"/>
  <c r="BR43" i="2"/>
  <c r="BT43" i="2" s="1"/>
  <c r="BR42" i="2"/>
  <c r="BT42" i="2" s="1"/>
  <c r="BR41" i="2"/>
  <c r="BT41" i="2" s="1"/>
  <c r="BR40" i="2"/>
  <c r="BT40" i="2" s="1"/>
  <c r="BR39" i="2"/>
  <c r="BT39" i="2" s="1"/>
  <c r="BV38" i="2"/>
  <c r="BU38" i="2"/>
  <c r="BS38" i="2"/>
  <c r="BQ38" i="2"/>
  <c r="BP38" i="2"/>
  <c r="BO38" i="2"/>
  <c r="BR37" i="2"/>
  <c r="BT37" i="2" s="1"/>
  <c r="BR36" i="2"/>
  <c r="BT36" i="2" s="1"/>
  <c r="BR35" i="2"/>
  <c r="BT35" i="2" s="1"/>
  <c r="BU34" i="2"/>
  <c r="BV34" i="2" s="1"/>
  <c r="BR34" i="2"/>
  <c r="BT34" i="2" s="1"/>
  <c r="BR33" i="2"/>
  <c r="BT33" i="2" s="1"/>
  <c r="BR32" i="2"/>
  <c r="BT32" i="2" s="1"/>
  <c r="BR31" i="2"/>
  <c r="BT31" i="2" s="1"/>
  <c r="BV30" i="2"/>
  <c r="BU30" i="2"/>
  <c r="BS30" i="2"/>
  <c r="BQ30" i="2"/>
  <c r="BP30" i="2"/>
  <c r="BO30" i="2"/>
  <c r="BR29" i="2"/>
  <c r="BT29" i="2" s="1"/>
  <c r="BR28" i="2"/>
  <c r="BT28" i="2" s="1"/>
  <c r="BR27" i="2"/>
  <c r="BT27" i="2" s="1"/>
  <c r="BR26" i="2"/>
  <c r="BT26" i="2" s="1"/>
  <c r="BV25" i="2"/>
  <c r="BU25" i="2"/>
  <c r="BS25" i="2"/>
  <c r="BQ25" i="2"/>
  <c r="BP25" i="2"/>
  <c r="BO25" i="2"/>
  <c r="BR24" i="2"/>
  <c r="BT24" i="2" s="1"/>
  <c r="BR23" i="2"/>
  <c r="BT23" i="2" s="1"/>
  <c r="BR22" i="2"/>
  <c r="BT22" i="2" s="1"/>
  <c r="BR21" i="2"/>
  <c r="BT21" i="2" s="1"/>
  <c r="BR20" i="2"/>
  <c r="BT19" i="2"/>
  <c r="BV18" i="2"/>
  <c r="BU18" i="2"/>
  <c r="BS18" i="2"/>
  <c r="BQ18" i="2"/>
  <c r="BP18" i="2"/>
  <c r="BO18" i="2"/>
  <c r="BT17" i="2"/>
  <c r="BR14" i="2"/>
  <c r="BT14" i="2" s="1"/>
  <c r="BR13" i="2"/>
  <c r="BT13" i="2" s="1"/>
  <c r="BR12" i="2"/>
  <c r="BT12" i="2" s="1"/>
  <c r="BR73" i="2" l="1"/>
  <c r="BT73" i="2" s="1"/>
  <c r="BU16" i="2"/>
  <c r="BU15" i="2" s="1"/>
  <c r="BQ16" i="2"/>
  <c r="BQ15" i="2" s="1"/>
  <c r="BR25" i="2"/>
  <c r="BT25" i="2" s="1"/>
  <c r="BV16" i="2"/>
  <c r="BV15" i="2" s="1"/>
  <c r="BR18" i="2"/>
  <c r="BT18" i="2" s="1"/>
  <c r="BR80" i="2"/>
  <c r="BT80" i="2" s="1"/>
  <c r="BR30" i="2"/>
  <c r="BT30" i="2" s="1"/>
  <c r="BR56" i="2"/>
  <c r="BT56" i="2" s="1"/>
  <c r="BR38" i="2"/>
  <c r="BT38" i="2" s="1"/>
  <c r="BP16" i="2"/>
  <c r="BO16" i="2"/>
  <c r="BO15" i="2" s="1"/>
  <c r="BT20" i="2"/>
  <c r="BR52" i="2"/>
  <c r="BT52" i="2" s="1"/>
  <c r="BS16" i="2"/>
  <c r="BR16" i="2" l="1"/>
  <c r="BR15" i="2" s="1"/>
  <c r="BP15" i="2"/>
  <c r="BS15" i="2"/>
  <c r="BT16" i="2" l="1"/>
  <c r="BT15" i="2"/>
  <c r="FR88" i="2" l="1"/>
  <c r="FT88" i="2" s="1"/>
  <c r="FR87" i="2"/>
  <c r="FT87" i="2" s="1"/>
  <c r="FR86" i="2"/>
  <c r="FT86" i="2" s="1"/>
  <c r="FR85" i="2"/>
  <c r="FT85" i="2" s="1"/>
  <c r="FR84" i="2"/>
  <c r="FT84" i="2" s="1"/>
  <c r="FR83" i="2"/>
  <c r="FT83" i="2" s="1"/>
  <c r="FR82" i="2"/>
  <c r="FT82" i="2" s="1"/>
  <c r="FR81" i="2"/>
  <c r="FT81" i="2" s="1"/>
  <c r="FV80" i="2"/>
  <c r="FU80" i="2"/>
  <c r="FS80" i="2"/>
  <c r="FQ80" i="2"/>
  <c r="FP80" i="2"/>
  <c r="FO80" i="2"/>
  <c r="FR79" i="2"/>
  <c r="FT79" i="2" s="1"/>
  <c r="FR78" i="2"/>
  <c r="FT78" i="2" s="1"/>
  <c r="FR77" i="2"/>
  <c r="FT77" i="2" s="1"/>
  <c r="FR76" i="2"/>
  <c r="FT76" i="2" s="1"/>
  <c r="FR75" i="2"/>
  <c r="FT75" i="2" s="1"/>
  <c r="FR74" i="2"/>
  <c r="FT74" i="2" s="1"/>
  <c r="FV73" i="2"/>
  <c r="FU73" i="2"/>
  <c r="FS73" i="2"/>
  <c r="FQ73" i="2"/>
  <c r="FP73" i="2"/>
  <c r="FO73" i="2"/>
  <c r="FR72" i="2"/>
  <c r="FT72" i="2" s="1"/>
  <c r="FR71" i="2"/>
  <c r="FT71" i="2" s="1"/>
  <c r="FR68" i="2"/>
  <c r="FT68" i="2" s="1"/>
  <c r="FR66" i="2"/>
  <c r="FT66" i="2" s="1"/>
  <c r="FR65" i="2"/>
  <c r="FT65" i="2" s="1"/>
  <c r="FR64" i="2"/>
  <c r="FT64" i="2" s="1"/>
  <c r="FR63" i="2"/>
  <c r="FT63" i="2" s="1"/>
  <c r="FR61" i="2"/>
  <c r="FT61" i="2" s="1"/>
  <c r="FR60" i="2"/>
  <c r="FT60" i="2" s="1"/>
  <c r="FR59" i="2"/>
  <c r="FT59" i="2" s="1"/>
  <c r="FR58" i="2"/>
  <c r="FT58" i="2" s="1"/>
  <c r="FR57" i="2"/>
  <c r="FT57" i="2" s="1"/>
  <c r="FV56" i="2"/>
  <c r="FU56" i="2"/>
  <c r="FS56" i="2"/>
  <c r="FQ56" i="2"/>
  <c r="FP56" i="2"/>
  <c r="FO56" i="2"/>
  <c r="FR55" i="2"/>
  <c r="FT55" i="2" s="1"/>
  <c r="FR54" i="2"/>
  <c r="FT54" i="2" s="1"/>
  <c r="FR53" i="2"/>
  <c r="FT53" i="2" s="1"/>
  <c r="FV52" i="2"/>
  <c r="FU52" i="2"/>
  <c r="FS52" i="2"/>
  <c r="FQ52" i="2"/>
  <c r="FP52" i="2"/>
  <c r="FO52" i="2"/>
  <c r="FR51" i="2"/>
  <c r="FT51" i="2" s="1"/>
  <c r="FR50" i="2"/>
  <c r="FT50" i="2" s="1"/>
  <c r="FR49" i="2"/>
  <c r="FT49" i="2" s="1"/>
  <c r="FR48" i="2"/>
  <c r="FT48" i="2" s="1"/>
  <c r="FR47" i="2"/>
  <c r="FT47" i="2" s="1"/>
  <c r="FR46" i="2"/>
  <c r="FT46" i="2" s="1"/>
  <c r="FR45" i="2"/>
  <c r="FT45" i="2" s="1"/>
  <c r="FR43" i="2"/>
  <c r="FT43" i="2" s="1"/>
  <c r="FR42" i="2"/>
  <c r="FT42" i="2" s="1"/>
  <c r="FR41" i="2"/>
  <c r="FT41" i="2" s="1"/>
  <c r="FR40" i="2"/>
  <c r="FT40" i="2" s="1"/>
  <c r="FR39" i="2"/>
  <c r="FT39" i="2" s="1"/>
  <c r="FV38" i="2"/>
  <c r="FU38" i="2"/>
  <c r="FS38" i="2"/>
  <c r="FQ38" i="2"/>
  <c r="FP38" i="2"/>
  <c r="FO38" i="2"/>
  <c r="FR37" i="2"/>
  <c r="FT37" i="2" s="1"/>
  <c r="FR36" i="2"/>
  <c r="FT36" i="2" s="1"/>
  <c r="FR35" i="2"/>
  <c r="FT35" i="2" s="1"/>
  <c r="FU34" i="2"/>
  <c r="FV34" i="2" s="1"/>
  <c r="FR34" i="2"/>
  <c r="FT34" i="2" s="1"/>
  <c r="FR33" i="2"/>
  <c r="FT33" i="2" s="1"/>
  <c r="FR32" i="2"/>
  <c r="FT32" i="2" s="1"/>
  <c r="FR31" i="2"/>
  <c r="FT31" i="2" s="1"/>
  <c r="FV30" i="2"/>
  <c r="FU30" i="2"/>
  <c r="FS30" i="2"/>
  <c r="FQ30" i="2"/>
  <c r="FP30" i="2"/>
  <c r="FO30" i="2"/>
  <c r="FR29" i="2"/>
  <c r="FT29" i="2" s="1"/>
  <c r="FR28" i="2"/>
  <c r="FT28" i="2" s="1"/>
  <c r="FR27" i="2"/>
  <c r="FT27" i="2" s="1"/>
  <c r="FR26" i="2"/>
  <c r="FT26" i="2" s="1"/>
  <c r="FV25" i="2"/>
  <c r="FU25" i="2"/>
  <c r="FS25" i="2"/>
  <c r="FQ25" i="2"/>
  <c r="FP25" i="2"/>
  <c r="FO25" i="2"/>
  <c r="FR24" i="2"/>
  <c r="FT24" i="2" s="1"/>
  <c r="FR23" i="2"/>
  <c r="FT23" i="2" s="1"/>
  <c r="FR22" i="2"/>
  <c r="FT22" i="2" s="1"/>
  <c r="FR21" i="2"/>
  <c r="FT21" i="2" s="1"/>
  <c r="FR20" i="2"/>
  <c r="FV18" i="2"/>
  <c r="FU18" i="2"/>
  <c r="FS18" i="2"/>
  <c r="FQ18" i="2"/>
  <c r="FP18" i="2"/>
  <c r="FO18" i="2"/>
  <c r="FR14" i="2"/>
  <c r="FT14" i="2" s="1"/>
  <c r="FR13" i="2"/>
  <c r="FT13" i="2" s="1"/>
  <c r="FR12" i="2"/>
  <c r="FT12" i="2" s="1"/>
  <c r="GP88" i="2"/>
  <c r="GR88" i="2" s="1"/>
  <c r="GP87" i="2"/>
  <c r="GR87" i="2" s="1"/>
  <c r="GP86" i="2"/>
  <c r="GR86" i="2" s="1"/>
  <c r="GP85" i="2"/>
  <c r="GR85" i="2" s="1"/>
  <c r="GP84" i="2"/>
  <c r="GR84" i="2" s="1"/>
  <c r="GP83" i="2"/>
  <c r="GR83" i="2" s="1"/>
  <c r="GP82" i="2"/>
  <c r="GR82" i="2" s="1"/>
  <c r="GP81" i="2"/>
  <c r="GR81" i="2" s="1"/>
  <c r="GT80" i="2"/>
  <c r="GS80" i="2"/>
  <c r="GQ80" i="2"/>
  <c r="GO80" i="2"/>
  <c r="GN80" i="2"/>
  <c r="GM80" i="2"/>
  <c r="GP79" i="2"/>
  <c r="GR79" i="2" s="1"/>
  <c r="GP78" i="2"/>
  <c r="GR78" i="2" s="1"/>
  <c r="GP77" i="2"/>
  <c r="GR77" i="2" s="1"/>
  <c r="GP76" i="2"/>
  <c r="GR76" i="2" s="1"/>
  <c r="GP75" i="2"/>
  <c r="GR75" i="2" s="1"/>
  <c r="GP74" i="2"/>
  <c r="GR74" i="2" s="1"/>
  <c r="GT73" i="2"/>
  <c r="GS73" i="2"/>
  <c r="GQ73" i="2"/>
  <c r="GO73" i="2"/>
  <c r="GN73" i="2"/>
  <c r="GM73" i="2"/>
  <c r="GP72" i="2"/>
  <c r="GR72" i="2" s="1"/>
  <c r="GP71" i="2"/>
  <c r="GR71" i="2" s="1"/>
  <c r="GP68" i="2"/>
  <c r="GR68" i="2" s="1"/>
  <c r="GP66" i="2"/>
  <c r="GR66" i="2" s="1"/>
  <c r="GP65" i="2"/>
  <c r="GR65" i="2" s="1"/>
  <c r="GP64" i="2"/>
  <c r="GR64" i="2" s="1"/>
  <c r="GP63" i="2"/>
  <c r="GR63" i="2" s="1"/>
  <c r="GP61" i="2"/>
  <c r="GR61" i="2" s="1"/>
  <c r="GP60" i="2"/>
  <c r="GR60" i="2" s="1"/>
  <c r="GP59" i="2"/>
  <c r="GR59" i="2" s="1"/>
  <c r="GP58" i="2"/>
  <c r="GR58" i="2" s="1"/>
  <c r="GP57" i="2"/>
  <c r="GR57" i="2" s="1"/>
  <c r="GT56" i="2"/>
  <c r="GS56" i="2"/>
  <c r="GQ56" i="2"/>
  <c r="GO56" i="2"/>
  <c r="GN56" i="2"/>
  <c r="GM56" i="2"/>
  <c r="GP55" i="2"/>
  <c r="GR55" i="2" s="1"/>
  <c r="GP54" i="2"/>
  <c r="GR54" i="2" s="1"/>
  <c r="GP53" i="2"/>
  <c r="GR53" i="2" s="1"/>
  <c r="GT52" i="2"/>
  <c r="GS52" i="2"/>
  <c r="GQ52" i="2"/>
  <c r="GO52" i="2"/>
  <c r="GN52" i="2"/>
  <c r="GM52" i="2"/>
  <c r="GP51" i="2"/>
  <c r="GR51" i="2" s="1"/>
  <c r="GP50" i="2"/>
  <c r="GR50" i="2" s="1"/>
  <c r="GP49" i="2"/>
  <c r="GR49" i="2" s="1"/>
  <c r="GP48" i="2"/>
  <c r="GR48" i="2" s="1"/>
  <c r="GP47" i="2"/>
  <c r="GR47" i="2" s="1"/>
  <c r="GP46" i="2"/>
  <c r="GR46" i="2" s="1"/>
  <c r="GP45" i="2"/>
  <c r="GR45" i="2" s="1"/>
  <c r="GP43" i="2"/>
  <c r="GR43" i="2" s="1"/>
  <c r="GP42" i="2"/>
  <c r="GR42" i="2" s="1"/>
  <c r="GP41" i="2"/>
  <c r="GR41" i="2" s="1"/>
  <c r="GP40" i="2"/>
  <c r="GR40" i="2" s="1"/>
  <c r="GP39" i="2"/>
  <c r="GR39" i="2" s="1"/>
  <c r="GT38" i="2"/>
  <c r="GS38" i="2"/>
  <c r="GQ38" i="2"/>
  <c r="GO38" i="2"/>
  <c r="GN38" i="2"/>
  <c r="GM38" i="2"/>
  <c r="GP37" i="2"/>
  <c r="GR37" i="2" s="1"/>
  <c r="GP36" i="2"/>
  <c r="GR36" i="2" s="1"/>
  <c r="GP35" i="2"/>
  <c r="GR35" i="2" s="1"/>
  <c r="GS34" i="2"/>
  <c r="GT34" i="2" s="1"/>
  <c r="GP34" i="2"/>
  <c r="GR34" i="2" s="1"/>
  <c r="GP33" i="2"/>
  <c r="GR33" i="2" s="1"/>
  <c r="GP32" i="2"/>
  <c r="GR32" i="2" s="1"/>
  <c r="GP31" i="2"/>
  <c r="GR31" i="2" s="1"/>
  <c r="GT30" i="2"/>
  <c r="GS30" i="2"/>
  <c r="GQ30" i="2"/>
  <c r="GO30" i="2"/>
  <c r="GN30" i="2"/>
  <c r="GM30" i="2"/>
  <c r="GP29" i="2"/>
  <c r="GR29" i="2" s="1"/>
  <c r="GP28" i="2"/>
  <c r="GR28" i="2" s="1"/>
  <c r="GP27" i="2"/>
  <c r="GR27" i="2" s="1"/>
  <c r="GP26" i="2"/>
  <c r="GR26" i="2" s="1"/>
  <c r="GT25" i="2"/>
  <c r="GS25" i="2"/>
  <c r="GQ25" i="2"/>
  <c r="GO25" i="2"/>
  <c r="GN25" i="2"/>
  <c r="GM25" i="2"/>
  <c r="GP24" i="2"/>
  <c r="GR24" i="2" s="1"/>
  <c r="GP23" i="2"/>
  <c r="GR23" i="2" s="1"/>
  <c r="GP22" i="2"/>
  <c r="GR22" i="2" s="1"/>
  <c r="GP21" i="2"/>
  <c r="GR21" i="2" s="1"/>
  <c r="GP20" i="2"/>
  <c r="GR19" i="2"/>
  <c r="GT18" i="2"/>
  <c r="GS18" i="2"/>
  <c r="GQ18" i="2"/>
  <c r="GO18" i="2"/>
  <c r="GN18" i="2"/>
  <c r="GM18" i="2"/>
  <c r="GR17" i="2"/>
  <c r="GP14" i="2"/>
  <c r="GR14" i="2" s="1"/>
  <c r="GP13" i="2"/>
  <c r="GR13" i="2" s="1"/>
  <c r="GP12" i="2"/>
  <c r="GR12" i="2" s="1"/>
  <c r="GP52" i="2" l="1"/>
  <c r="GR52" i="2" s="1"/>
  <c r="FR80" i="2"/>
  <c r="FT80" i="2" s="1"/>
  <c r="GP56" i="2"/>
  <c r="GR56" i="2" s="1"/>
  <c r="GP80" i="2"/>
  <c r="GR80" i="2" s="1"/>
  <c r="FR18" i="2"/>
  <c r="FT18" i="2" s="1"/>
  <c r="FR56" i="2"/>
  <c r="FT56" i="2" s="1"/>
  <c r="GP18" i="2"/>
  <c r="GR18" i="2" s="1"/>
  <c r="FR52" i="2"/>
  <c r="FT52" i="2" s="1"/>
  <c r="FU16" i="2"/>
  <c r="FU15" i="2" s="1"/>
  <c r="GP25" i="2"/>
  <c r="GR25" i="2" s="1"/>
  <c r="FR30" i="2"/>
  <c r="FT30" i="2" s="1"/>
  <c r="FQ16" i="2"/>
  <c r="FQ15" i="2" s="1"/>
  <c r="GP38" i="2"/>
  <c r="GR38" i="2" s="1"/>
  <c r="GP73" i="2"/>
  <c r="GR73" i="2" s="1"/>
  <c r="FR38" i="2"/>
  <c r="FT38" i="2" s="1"/>
  <c r="GN16" i="2"/>
  <c r="GN15" i="2" s="1"/>
  <c r="GM16" i="2"/>
  <c r="GM15" i="2" s="1"/>
  <c r="GS16" i="2"/>
  <c r="GS15" i="2" s="1"/>
  <c r="GP30" i="2"/>
  <c r="GR30" i="2" s="1"/>
  <c r="GR20" i="2"/>
  <c r="FO16" i="2"/>
  <c r="FO15" i="2" s="1"/>
  <c r="GQ16" i="2"/>
  <c r="GQ15" i="2" s="1"/>
  <c r="FP16" i="2"/>
  <c r="FP15" i="2" s="1"/>
  <c r="FR25" i="2"/>
  <c r="FT25" i="2" s="1"/>
  <c r="FR73" i="2"/>
  <c r="FT73" i="2" s="1"/>
  <c r="FV16" i="2"/>
  <c r="FV15" i="2" s="1"/>
  <c r="FS16" i="2"/>
  <c r="FT20" i="2"/>
  <c r="GT16" i="2"/>
  <c r="GT15" i="2" s="1"/>
  <c r="GO16" i="2"/>
  <c r="GO15" i="2" s="1"/>
  <c r="FR16" i="2" l="1"/>
  <c r="FR15" i="2" s="1"/>
  <c r="FS15" i="2"/>
  <c r="GP16" i="2"/>
  <c r="FT16" i="2" l="1"/>
  <c r="FT15" i="2"/>
  <c r="GP15" i="2"/>
  <c r="GR15" i="2" s="1"/>
  <c r="GR16" i="2"/>
  <c r="GI52" i="2"/>
  <c r="K25" i="2" l="1"/>
  <c r="L54" i="2" l="1"/>
  <c r="BG38" i="2" l="1"/>
  <c r="DS73" i="2" l="1"/>
  <c r="AQ25" i="2" l="1"/>
  <c r="AD62" i="2" l="1"/>
  <c r="AD44" i="2"/>
  <c r="V22" i="2"/>
  <c r="N19" i="2"/>
  <c r="AE73" i="2" l="1"/>
  <c r="EU73" i="2"/>
  <c r="DG73" i="2"/>
  <c r="FM34" i="2" l="1"/>
  <c r="FN34" i="2" s="1"/>
  <c r="EW34" i="2"/>
  <c r="EX34" i="2" s="1"/>
  <c r="EO34" i="2"/>
  <c r="EP34" i="2" s="1"/>
  <c r="EG34" i="2"/>
  <c r="EH34" i="2" s="1"/>
  <c r="DY34" i="2"/>
  <c r="DZ34" i="2" s="1"/>
  <c r="DQ34" i="2"/>
  <c r="DR34" i="2" s="1"/>
  <c r="DI34" i="2"/>
  <c r="DJ34" i="2" s="1"/>
  <c r="DA34" i="2"/>
  <c r="DB34" i="2" s="1"/>
  <c r="CS34" i="2"/>
  <c r="CT34" i="2" s="1"/>
  <c r="CK34" i="2"/>
  <c r="CL34" i="2" s="1"/>
  <c r="CC34" i="2"/>
  <c r="CD34" i="2" s="1"/>
  <c r="GK34" i="2"/>
  <c r="GL34" i="2" s="1"/>
  <c r="BM34" i="2"/>
  <c r="BN34" i="2" s="1"/>
  <c r="BE34" i="2"/>
  <c r="BF34" i="2" s="1"/>
  <c r="AW34" i="2"/>
  <c r="AX34" i="2" s="1"/>
  <c r="AO34" i="2"/>
  <c r="AP34" i="2" s="1"/>
  <c r="AG34" i="2"/>
  <c r="AH34" i="2" s="1"/>
  <c r="D34" i="2" l="1"/>
  <c r="HT34" i="2" s="1"/>
  <c r="AI18" i="2" l="1"/>
  <c r="C27" i="2"/>
  <c r="HS27" i="2" s="1"/>
  <c r="C26" i="2"/>
  <c r="HS26" i="2" s="1"/>
  <c r="C20" i="2"/>
  <c r="HS20" i="2" s="1"/>
  <c r="M18" i="2" l="1"/>
  <c r="D20" i="2"/>
  <c r="HT20" i="2" s="1"/>
  <c r="E20" i="2"/>
  <c r="HU20" i="2" s="1"/>
  <c r="FJ88" i="2"/>
  <c r="FL88" i="2" s="1"/>
  <c r="FJ87" i="2"/>
  <c r="FL87" i="2" s="1"/>
  <c r="FJ86" i="2"/>
  <c r="FL86" i="2" s="1"/>
  <c r="FJ85" i="2"/>
  <c r="FL85" i="2" s="1"/>
  <c r="FJ84" i="2"/>
  <c r="FL84" i="2" s="1"/>
  <c r="FJ83" i="2"/>
  <c r="FL83" i="2" s="1"/>
  <c r="FJ82" i="2"/>
  <c r="FL82" i="2" s="1"/>
  <c r="FJ81" i="2"/>
  <c r="FL81" i="2" s="1"/>
  <c r="FN80" i="2"/>
  <c r="FM80" i="2"/>
  <c r="FK80" i="2"/>
  <c r="FI80" i="2"/>
  <c r="FH80" i="2"/>
  <c r="FG80" i="2"/>
  <c r="FJ79" i="2"/>
  <c r="FL79" i="2" s="1"/>
  <c r="FJ78" i="2"/>
  <c r="FL78" i="2" s="1"/>
  <c r="FJ77" i="2"/>
  <c r="FL77" i="2" s="1"/>
  <c r="FJ76" i="2"/>
  <c r="FL76" i="2" s="1"/>
  <c r="FJ75" i="2"/>
  <c r="FL75" i="2" s="1"/>
  <c r="FJ74" i="2"/>
  <c r="FL74" i="2" s="1"/>
  <c r="FN73" i="2"/>
  <c r="FM73" i="2"/>
  <c r="FK73" i="2"/>
  <c r="FI73" i="2"/>
  <c r="FH73" i="2"/>
  <c r="FG73" i="2"/>
  <c r="FJ72" i="2"/>
  <c r="FL72" i="2" s="1"/>
  <c r="FJ71" i="2"/>
  <c r="FL71" i="2" s="1"/>
  <c r="FJ68" i="2"/>
  <c r="FL68" i="2" s="1"/>
  <c r="FJ66" i="2"/>
  <c r="FL66" i="2" s="1"/>
  <c r="FJ65" i="2"/>
  <c r="FL65" i="2" s="1"/>
  <c r="FJ64" i="2"/>
  <c r="FL64" i="2" s="1"/>
  <c r="FJ63" i="2"/>
  <c r="FL63" i="2" s="1"/>
  <c r="FJ61" i="2"/>
  <c r="FL61" i="2" s="1"/>
  <c r="FJ60" i="2"/>
  <c r="FL60" i="2" s="1"/>
  <c r="FJ59" i="2"/>
  <c r="FL59" i="2" s="1"/>
  <c r="FJ58" i="2"/>
  <c r="FL58" i="2" s="1"/>
  <c r="FJ57" i="2"/>
  <c r="FL57" i="2" s="1"/>
  <c r="FN56" i="2"/>
  <c r="FM56" i="2"/>
  <c r="FK56" i="2"/>
  <c r="FI56" i="2"/>
  <c r="FH56" i="2"/>
  <c r="FG56" i="2"/>
  <c r="FJ55" i="2"/>
  <c r="FL55" i="2" s="1"/>
  <c r="FJ54" i="2"/>
  <c r="FL54" i="2" s="1"/>
  <c r="FJ53" i="2"/>
  <c r="FL53" i="2" s="1"/>
  <c r="FN52" i="2"/>
  <c r="FM52" i="2"/>
  <c r="FK52" i="2"/>
  <c r="FI52" i="2"/>
  <c r="FH52" i="2"/>
  <c r="FG52" i="2"/>
  <c r="FJ51" i="2"/>
  <c r="FL51" i="2" s="1"/>
  <c r="FJ50" i="2"/>
  <c r="FL50" i="2" s="1"/>
  <c r="FJ49" i="2"/>
  <c r="FL49" i="2" s="1"/>
  <c r="FJ48" i="2"/>
  <c r="FL48" i="2" s="1"/>
  <c r="FJ47" i="2"/>
  <c r="FL47" i="2" s="1"/>
  <c r="FJ46" i="2"/>
  <c r="FL46" i="2" s="1"/>
  <c r="FJ45" i="2"/>
  <c r="FL45" i="2" s="1"/>
  <c r="FJ43" i="2"/>
  <c r="FL43" i="2" s="1"/>
  <c r="FJ42" i="2"/>
  <c r="FL42" i="2" s="1"/>
  <c r="FJ41" i="2"/>
  <c r="FL41" i="2" s="1"/>
  <c r="FJ40" i="2"/>
  <c r="FL40" i="2" s="1"/>
  <c r="FJ39" i="2"/>
  <c r="FL39" i="2" s="1"/>
  <c r="FN38" i="2"/>
  <c r="FM38" i="2"/>
  <c r="FK38" i="2"/>
  <c r="FI38" i="2"/>
  <c r="FH38" i="2"/>
  <c r="FG38" i="2"/>
  <c r="FJ37" i="2"/>
  <c r="FL37" i="2" s="1"/>
  <c r="FJ36" i="2"/>
  <c r="FL36" i="2" s="1"/>
  <c r="FJ35" i="2"/>
  <c r="FL35" i="2" s="1"/>
  <c r="FJ34" i="2"/>
  <c r="FL34" i="2" s="1"/>
  <c r="FJ33" i="2"/>
  <c r="FL33" i="2" s="1"/>
  <c r="FJ32" i="2"/>
  <c r="FL32" i="2" s="1"/>
  <c r="FJ31" i="2"/>
  <c r="FL31" i="2" s="1"/>
  <c r="FN30" i="2"/>
  <c r="FM30" i="2"/>
  <c r="FK30" i="2"/>
  <c r="FI30" i="2"/>
  <c r="FH30" i="2"/>
  <c r="FG30" i="2"/>
  <c r="FJ29" i="2"/>
  <c r="FL29" i="2" s="1"/>
  <c r="FJ28" i="2"/>
  <c r="FL28" i="2" s="1"/>
  <c r="FJ27" i="2"/>
  <c r="FL27" i="2" s="1"/>
  <c r="FJ26" i="2"/>
  <c r="FL26" i="2" s="1"/>
  <c r="FN25" i="2"/>
  <c r="FM25" i="2"/>
  <c r="FK25" i="2"/>
  <c r="FI25" i="2"/>
  <c r="FH25" i="2"/>
  <c r="FG25" i="2"/>
  <c r="FJ24" i="2"/>
  <c r="FL24" i="2" s="1"/>
  <c r="FJ23" i="2"/>
  <c r="FL23" i="2" s="1"/>
  <c r="FJ22" i="2"/>
  <c r="FL22" i="2" s="1"/>
  <c r="FJ21" i="2"/>
  <c r="FL21" i="2" s="1"/>
  <c r="FJ20" i="2"/>
  <c r="FN18" i="2"/>
  <c r="FM18" i="2"/>
  <c r="FK18" i="2"/>
  <c r="FI18" i="2"/>
  <c r="FH18" i="2"/>
  <c r="FG18" i="2"/>
  <c r="FJ14" i="2"/>
  <c r="FL14" i="2" s="1"/>
  <c r="FJ13" i="2"/>
  <c r="FL13" i="2" s="1"/>
  <c r="FJ12" i="2"/>
  <c r="FL12" i="2" s="1"/>
  <c r="HV20" i="2" l="1"/>
  <c r="FJ30" i="2"/>
  <c r="FL30" i="2" s="1"/>
  <c r="FJ73" i="2"/>
  <c r="FL73" i="2" s="1"/>
  <c r="FJ52" i="2"/>
  <c r="FL52" i="2" s="1"/>
  <c r="FJ80" i="2"/>
  <c r="FJ56" i="2"/>
  <c r="FI16" i="2"/>
  <c r="FI15" i="2" s="1"/>
  <c r="FJ18" i="2"/>
  <c r="FL18" i="2" s="1"/>
  <c r="FL56" i="2"/>
  <c r="FL80" i="2"/>
  <c r="FN16" i="2"/>
  <c r="FN15" i="2" s="1"/>
  <c r="FH16" i="2"/>
  <c r="FH15" i="2" s="1"/>
  <c r="FJ38" i="2"/>
  <c r="FL38" i="2" s="1"/>
  <c r="FM16" i="2"/>
  <c r="FM15" i="2" s="1"/>
  <c r="FJ25" i="2"/>
  <c r="FL25" i="2" s="1"/>
  <c r="FK16" i="2"/>
  <c r="FK15" i="2" s="1"/>
  <c r="FG16" i="2"/>
  <c r="FG15" i="2" s="1"/>
  <c r="FL20" i="2"/>
  <c r="L61" i="49"/>
  <c r="FJ16" i="2" l="1"/>
  <c r="FJ15" i="2" s="1"/>
  <c r="FL15" i="2" s="1"/>
  <c r="ET12" i="2"/>
  <c r="FL16" i="2" l="1"/>
  <c r="C69" i="2"/>
  <c r="HS69" i="2" s="1"/>
  <c r="D69" i="2"/>
  <c r="HT69" i="2" s="1"/>
  <c r="E69" i="2"/>
  <c r="HU69" i="2" s="1"/>
  <c r="F69" i="2"/>
  <c r="G69" i="2"/>
  <c r="HW69" i="2" s="1"/>
  <c r="H69" i="2"/>
  <c r="I69" i="2"/>
  <c r="HY69" i="2" s="1"/>
  <c r="J69" i="2"/>
  <c r="HZ69" i="2" s="1"/>
  <c r="C70" i="2"/>
  <c r="HS70" i="2" s="1"/>
  <c r="D70" i="2"/>
  <c r="HT70" i="2" s="1"/>
  <c r="E70" i="2"/>
  <c r="HU70" i="2" s="1"/>
  <c r="F70" i="2"/>
  <c r="G70" i="2"/>
  <c r="HW70" i="2" s="1"/>
  <c r="H70" i="2"/>
  <c r="I70" i="2"/>
  <c r="HY70" i="2" s="1"/>
  <c r="J70" i="2"/>
  <c r="HZ70" i="2" s="1"/>
  <c r="C62" i="2"/>
  <c r="HS62" i="2" s="1"/>
  <c r="D62" i="2"/>
  <c r="HT62" i="2" s="1"/>
  <c r="E62" i="2"/>
  <c r="F62" i="2"/>
  <c r="G62" i="2"/>
  <c r="HW62" i="2" s="1"/>
  <c r="H62" i="2"/>
  <c r="I62" i="2"/>
  <c r="HY62" i="2" s="1"/>
  <c r="J62" i="2"/>
  <c r="HZ62" i="2" s="1"/>
  <c r="C44" i="2"/>
  <c r="HS44" i="2" s="1"/>
  <c r="D44" i="2"/>
  <c r="HT44" i="2" s="1"/>
  <c r="E44" i="2"/>
  <c r="HU44" i="2" s="1"/>
  <c r="F44" i="2"/>
  <c r="G44" i="2"/>
  <c r="HW44" i="2" s="1"/>
  <c r="H44" i="2"/>
  <c r="I44" i="2"/>
  <c r="HY44" i="2" s="1"/>
  <c r="J44" i="2"/>
  <c r="HZ44" i="2" s="1"/>
  <c r="HV44" i="2" l="1"/>
  <c r="HX44" i="2" s="1"/>
  <c r="HU62" i="2"/>
  <c r="E61" i="49" s="1"/>
  <c r="HV70" i="2"/>
  <c r="HX70" i="2" s="1"/>
  <c r="HV69" i="2"/>
  <c r="HX69" i="2" s="1"/>
  <c r="G61" i="49"/>
  <c r="K61" i="49"/>
  <c r="J61" i="49"/>
  <c r="C61" i="49"/>
  <c r="Q34" i="2"/>
  <c r="HV62" i="2" l="1"/>
  <c r="HX62" i="2" s="1"/>
  <c r="D61" i="49"/>
  <c r="R34" i="2"/>
  <c r="J34" i="2" s="1"/>
  <c r="HZ34" i="2" s="1"/>
  <c r="I34" i="2"/>
  <c r="DW38" i="2"/>
  <c r="F61" i="49" l="1"/>
  <c r="I61" i="49"/>
  <c r="G33" i="2"/>
  <c r="HW33" i="2" s="1"/>
  <c r="BX30" i="2" l="1"/>
  <c r="ET76" i="2" l="1"/>
  <c r="FB88" i="2" l="1"/>
  <c r="FD88" i="2" s="1"/>
  <c r="FB87" i="2"/>
  <c r="FD87" i="2" s="1"/>
  <c r="FB86" i="2"/>
  <c r="FD86" i="2" s="1"/>
  <c r="FB85" i="2"/>
  <c r="FD85" i="2" s="1"/>
  <c r="FB84" i="2"/>
  <c r="FD84" i="2" s="1"/>
  <c r="FB83" i="2"/>
  <c r="FD83" i="2" s="1"/>
  <c r="FB82" i="2"/>
  <c r="FD82" i="2" s="1"/>
  <c r="FB81" i="2"/>
  <c r="FD81" i="2" s="1"/>
  <c r="FF80" i="2"/>
  <c r="FE80" i="2"/>
  <c r="FC80" i="2"/>
  <c r="FA80" i="2"/>
  <c r="EZ80" i="2"/>
  <c r="EY80" i="2"/>
  <c r="FB79" i="2"/>
  <c r="FD79" i="2" s="1"/>
  <c r="FB78" i="2"/>
  <c r="FB77" i="2"/>
  <c r="FD77" i="2" s="1"/>
  <c r="FB76" i="2"/>
  <c r="FD76" i="2" s="1"/>
  <c r="FB75" i="2"/>
  <c r="FD75" i="2" s="1"/>
  <c r="FB74" i="2"/>
  <c r="FD74" i="2" s="1"/>
  <c r="FF73" i="2"/>
  <c r="FE73" i="2"/>
  <c r="FC73" i="2"/>
  <c r="FA73" i="2"/>
  <c r="EZ73" i="2"/>
  <c r="EY73" i="2"/>
  <c r="FB72" i="2"/>
  <c r="FD72" i="2" s="1"/>
  <c r="FB71" i="2"/>
  <c r="FD71" i="2" s="1"/>
  <c r="FB68" i="2"/>
  <c r="FD68" i="2" s="1"/>
  <c r="FB66" i="2"/>
  <c r="FD66" i="2" s="1"/>
  <c r="FB65" i="2"/>
  <c r="FD65" i="2" s="1"/>
  <c r="FB64" i="2"/>
  <c r="FD64" i="2" s="1"/>
  <c r="FB63" i="2"/>
  <c r="FD63" i="2" s="1"/>
  <c r="FB61" i="2"/>
  <c r="FD61" i="2" s="1"/>
  <c r="FB60" i="2"/>
  <c r="FD60" i="2" s="1"/>
  <c r="FB59" i="2"/>
  <c r="FD59" i="2" s="1"/>
  <c r="FB58" i="2"/>
  <c r="FD58" i="2" s="1"/>
  <c r="FB57" i="2"/>
  <c r="FD57" i="2" s="1"/>
  <c r="FF56" i="2"/>
  <c r="FE56" i="2"/>
  <c r="FC56" i="2"/>
  <c r="FA56" i="2"/>
  <c r="EZ56" i="2"/>
  <c r="EY56" i="2"/>
  <c r="FB55" i="2"/>
  <c r="FD55" i="2" s="1"/>
  <c r="FB54" i="2"/>
  <c r="FD54" i="2" s="1"/>
  <c r="FB53" i="2"/>
  <c r="FD53" i="2" s="1"/>
  <c r="FF52" i="2"/>
  <c r="FE52" i="2"/>
  <c r="FC52" i="2"/>
  <c r="FA52" i="2"/>
  <c r="EZ52" i="2"/>
  <c r="EY52" i="2"/>
  <c r="FB51" i="2"/>
  <c r="FD51" i="2" s="1"/>
  <c r="FB50" i="2"/>
  <c r="FD50" i="2" s="1"/>
  <c r="FB49" i="2"/>
  <c r="FD49" i="2" s="1"/>
  <c r="FB48" i="2"/>
  <c r="FD48" i="2" s="1"/>
  <c r="FB47" i="2"/>
  <c r="FD47" i="2" s="1"/>
  <c r="FB46" i="2"/>
  <c r="FD46" i="2" s="1"/>
  <c r="FB45" i="2"/>
  <c r="FD45" i="2" s="1"/>
  <c r="FB43" i="2"/>
  <c r="FD43" i="2" s="1"/>
  <c r="FB42" i="2"/>
  <c r="FD42" i="2" s="1"/>
  <c r="FB41" i="2"/>
  <c r="FD41" i="2" s="1"/>
  <c r="FB40" i="2"/>
  <c r="FD40" i="2" s="1"/>
  <c r="FB39" i="2"/>
  <c r="FD39" i="2" s="1"/>
  <c r="FF38" i="2"/>
  <c r="FE38" i="2"/>
  <c r="FC38" i="2"/>
  <c r="FA38" i="2"/>
  <c r="EZ38" i="2"/>
  <c r="EY38" i="2"/>
  <c r="FB37" i="2"/>
  <c r="FD37" i="2" s="1"/>
  <c r="FB36" i="2"/>
  <c r="FD36" i="2" s="1"/>
  <c r="FB35" i="2"/>
  <c r="FD35" i="2" s="1"/>
  <c r="FB34" i="2"/>
  <c r="FD34" i="2" s="1"/>
  <c r="HY34" i="2" s="1"/>
  <c r="FB33" i="2"/>
  <c r="FD33" i="2" s="1"/>
  <c r="FB32" i="2"/>
  <c r="FD32" i="2" s="1"/>
  <c r="FB31" i="2"/>
  <c r="FD31" i="2" s="1"/>
  <c r="FF30" i="2"/>
  <c r="FE30" i="2"/>
  <c r="FC30" i="2"/>
  <c r="FA30" i="2"/>
  <c r="EZ30" i="2"/>
  <c r="EY30" i="2"/>
  <c r="FB29" i="2"/>
  <c r="FD29" i="2" s="1"/>
  <c r="FB28" i="2"/>
  <c r="FD28" i="2" s="1"/>
  <c r="FB27" i="2"/>
  <c r="FD27" i="2" s="1"/>
  <c r="FB26" i="2"/>
  <c r="FD26" i="2" s="1"/>
  <c r="FF25" i="2"/>
  <c r="FE25" i="2"/>
  <c r="FC25" i="2"/>
  <c r="FA25" i="2"/>
  <c r="EZ25" i="2"/>
  <c r="EY25" i="2"/>
  <c r="FB24" i="2"/>
  <c r="FD24" i="2" s="1"/>
  <c r="FB23" i="2"/>
  <c r="FD23" i="2" s="1"/>
  <c r="FB22" i="2"/>
  <c r="FD22" i="2" s="1"/>
  <c r="FB21" i="2"/>
  <c r="FD21" i="2" s="1"/>
  <c r="FB20" i="2"/>
  <c r="FD20" i="2" s="1"/>
  <c r="ET88" i="2"/>
  <c r="EV88" i="2" s="1"/>
  <c r="ET87" i="2"/>
  <c r="EV87" i="2" s="1"/>
  <c r="ET86" i="2"/>
  <c r="EV86" i="2" s="1"/>
  <c r="ET85" i="2"/>
  <c r="EV85" i="2" s="1"/>
  <c r="ET84" i="2"/>
  <c r="EV84" i="2" s="1"/>
  <c r="ET83" i="2"/>
  <c r="EV83" i="2" s="1"/>
  <c r="ET82" i="2"/>
  <c r="EV82" i="2" s="1"/>
  <c r="ET81" i="2"/>
  <c r="EV81" i="2" s="1"/>
  <c r="EX80" i="2"/>
  <c r="EW80" i="2"/>
  <c r="EU80" i="2"/>
  <c r="ES80" i="2"/>
  <c r="ER80" i="2"/>
  <c r="EQ80" i="2"/>
  <c r="ET79" i="2"/>
  <c r="EV79" i="2" s="1"/>
  <c r="ET78" i="2"/>
  <c r="EV78" i="2" s="1"/>
  <c r="ET77" i="2"/>
  <c r="EV77" i="2" s="1"/>
  <c r="EV76" i="2"/>
  <c r="ET75" i="2"/>
  <c r="EV75" i="2" s="1"/>
  <c r="ET74" i="2"/>
  <c r="EV74" i="2" s="1"/>
  <c r="EX73" i="2"/>
  <c r="EW73" i="2"/>
  <c r="ES73" i="2"/>
  <c r="ER73" i="2"/>
  <c r="EQ73" i="2"/>
  <c r="ET72" i="2"/>
  <c r="EV72" i="2" s="1"/>
  <c r="ET71" i="2"/>
  <c r="EV71" i="2" s="1"/>
  <c r="ET68" i="2"/>
  <c r="EV68" i="2" s="1"/>
  <c r="ET66" i="2"/>
  <c r="EV66" i="2" s="1"/>
  <c r="ET65" i="2"/>
  <c r="EV65" i="2" s="1"/>
  <c r="ET64" i="2"/>
  <c r="EV64" i="2" s="1"/>
  <c r="ET63" i="2"/>
  <c r="EV63" i="2" s="1"/>
  <c r="ET61" i="2"/>
  <c r="EV61" i="2" s="1"/>
  <c r="ET60" i="2"/>
  <c r="EV60" i="2" s="1"/>
  <c r="ET59" i="2"/>
  <c r="EV59" i="2" s="1"/>
  <c r="ET58" i="2"/>
  <c r="EV58" i="2" s="1"/>
  <c r="ET57" i="2"/>
  <c r="EV57" i="2" s="1"/>
  <c r="EX56" i="2"/>
  <c r="EW56" i="2"/>
  <c r="EU56" i="2"/>
  <c r="ES56" i="2"/>
  <c r="ER56" i="2"/>
  <c r="EQ56" i="2"/>
  <c r="ET55" i="2"/>
  <c r="EV55" i="2" s="1"/>
  <c r="ET54" i="2"/>
  <c r="EV54" i="2" s="1"/>
  <c r="ET53" i="2"/>
  <c r="EV53" i="2" s="1"/>
  <c r="EX52" i="2"/>
  <c r="EW52" i="2"/>
  <c r="EU52" i="2"/>
  <c r="ES52" i="2"/>
  <c r="ER52" i="2"/>
  <c r="EQ52" i="2"/>
  <c r="ET51" i="2"/>
  <c r="EV51" i="2" s="1"/>
  <c r="ET50" i="2"/>
  <c r="EV50" i="2" s="1"/>
  <c r="ET49" i="2"/>
  <c r="EV49" i="2" s="1"/>
  <c r="ET48" i="2"/>
  <c r="EV48" i="2" s="1"/>
  <c r="ET47" i="2"/>
  <c r="EV47" i="2" s="1"/>
  <c r="ET46" i="2"/>
  <c r="EV46" i="2" s="1"/>
  <c r="ET45" i="2"/>
  <c r="EV45" i="2" s="1"/>
  <c r="ET43" i="2"/>
  <c r="EV43" i="2" s="1"/>
  <c r="ET42" i="2"/>
  <c r="EV42" i="2" s="1"/>
  <c r="ET41" i="2"/>
  <c r="EV41" i="2" s="1"/>
  <c r="ET40" i="2"/>
  <c r="EV40" i="2" s="1"/>
  <c r="ET39" i="2"/>
  <c r="EV39" i="2" s="1"/>
  <c r="EX38" i="2"/>
  <c r="EW38" i="2"/>
  <c r="EU38" i="2"/>
  <c r="ES38" i="2"/>
  <c r="ER38" i="2"/>
  <c r="EQ38" i="2"/>
  <c r="ET37" i="2"/>
  <c r="EV37" i="2" s="1"/>
  <c r="ET36" i="2"/>
  <c r="EV36" i="2" s="1"/>
  <c r="ET35" i="2"/>
  <c r="EV35" i="2" s="1"/>
  <c r="ET34" i="2"/>
  <c r="EV34" i="2" s="1"/>
  <c r="ET33" i="2"/>
  <c r="EV33" i="2" s="1"/>
  <c r="ET32" i="2"/>
  <c r="EV32" i="2" s="1"/>
  <c r="ET31" i="2"/>
  <c r="EV31" i="2" s="1"/>
  <c r="EX30" i="2"/>
  <c r="EW30" i="2"/>
  <c r="EU30" i="2"/>
  <c r="ES30" i="2"/>
  <c r="ER30" i="2"/>
  <c r="EQ30" i="2"/>
  <c r="ET29" i="2"/>
  <c r="EV29" i="2" s="1"/>
  <c r="ET28" i="2"/>
  <c r="EV28" i="2" s="1"/>
  <c r="ET27" i="2"/>
  <c r="EV27" i="2" s="1"/>
  <c r="ET26" i="2"/>
  <c r="EV26" i="2" s="1"/>
  <c r="EX25" i="2"/>
  <c r="EW25" i="2"/>
  <c r="EU25" i="2"/>
  <c r="ES25" i="2"/>
  <c r="ER25" i="2"/>
  <c r="EQ25" i="2"/>
  <c r="ET24" i="2"/>
  <c r="EV24" i="2" s="1"/>
  <c r="ET23" i="2"/>
  <c r="EV23" i="2" s="1"/>
  <c r="ET22" i="2"/>
  <c r="EV22" i="2" s="1"/>
  <c r="ET21" i="2"/>
  <c r="EV21" i="2" s="1"/>
  <c r="ET20" i="2"/>
  <c r="EV20" i="2" s="1"/>
  <c r="EL88" i="2"/>
  <c r="EN88" i="2" s="1"/>
  <c r="EL87" i="2"/>
  <c r="EN87" i="2" s="1"/>
  <c r="EL86" i="2"/>
  <c r="EN86" i="2" s="1"/>
  <c r="EL85" i="2"/>
  <c r="EN85" i="2" s="1"/>
  <c r="EL84" i="2"/>
  <c r="EN84" i="2" s="1"/>
  <c r="EL83" i="2"/>
  <c r="EN83" i="2" s="1"/>
  <c r="EL82" i="2"/>
  <c r="EN82" i="2" s="1"/>
  <c r="EL81" i="2"/>
  <c r="EN81" i="2" s="1"/>
  <c r="EP80" i="2"/>
  <c r="EO80" i="2"/>
  <c r="EM80" i="2"/>
  <c r="EK80" i="2"/>
  <c r="EJ80" i="2"/>
  <c r="EI80" i="2"/>
  <c r="EL79" i="2"/>
  <c r="EN79" i="2" s="1"/>
  <c r="EL78" i="2"/>
  <c r="EN78" i="2" s="1"/>
  <c r="EL77" i="2"/>
  <c r="EN77" i="2" s="1"/>
  <c r="EL76" i="2"/>
  <c r="EN76" i="2" s="1"/>
  <c r="EL75" i="2"/>
  <c r="EN75" i="2" s="1"/>
  <c r="EL74" i="2"/>
  <c r="EN74" i="2" s="1"/>
  <c r="EP73" i="2"/>
  <c r="EO73" i="2"/>
  <c r="EM73" i="2"/>
  <c r="EK73" i="2"/>
  <c r="EJ73" i="2"/>
  <c r="EI73" i="2"/>
  <c r="EL72" i="2"/>
  <c r="EN72" i="2" s="1"/>
  <c r="EL71" i="2"/>
  <c r="EN71" i="2" s="1"/>
  <c r="EL68" i="2"/>
  <c r="EN68" i="2" s="1"/>
  <c r="EL66" i="2"/>
  <c r="EN66" i="2" s="1"/>
  <c r="EL65" i="2"/>
  <c r="EN65" i="2" s="1"/>
  <c r="EL64" i="2"/>
  <c r="EN64" i="2" s="1"/>
  <c r="EL63" i="2"/>
  <c r="EN63" i="2" s="1"/>
  <c r="EL61" i="2"/>
  <c r="EN61" i="2" s="1"/>
  <c r="EL60" i="2"/>
  <c r="EN60" i="2" s="1"/>
  <c r="EL59" i="2"/>
  <c r="EN59" i="2" s="1"/>
  <c r="EL58" i="2"/>
  <c r="EN58" i="2" s="1"/>
  <c r="EL57" i="2"/>
  <c r="EN57" i="2" s="1"/>
  <c r="EP56" i="2"/>
  <c r="EO56" i="2"/>
  <c r="EM56" i="2"/>
  <c r="EK56" i="2"/>
  <c r="EJ56" i="2"/>
  <c r="EI56" i="2"/>
  <c r="EL55" i="2"/>
  <c r="EN55" i="2" s="1"/>
  <c r="EL54" i="2"/>
  <c r="EN54" i="2" s="1"/>
  <c r="EL53" i="2"/>
  <c r="EN53" i="2" s="1"/>
  <c r="EP52" i="2"/>
  <c r="EO52" i="2"/>
  <c r="EM52" i="2"/>
  <c r="EK52" i="2"/>
  <c r="EJ52" i="2"/>
  <c r="EI52" i="2"/>
  <c r="EL51" i="2"/>
  <c r="EN51" i="2" s="1"/>
  <c r="EL50" i="2"/>
  <c r="EN50" i="2" s="1"/>
  <c r="EL49" i="2"/>
  <c r="EN49" i="2" s="1"/>
  <c r="EL48" i="2"/>
  <c r="EN48" i="2" s="1"/>
  <c r="EL47" i="2"/>
  <c r="EN47" i="2" s="1"/>
  <c r="EL46" i="2"/>
  <c r="EN46" i="2" s="1"/>
  <c r="EL45" i="2"/>
  <c r="EN45" i="2" s="1"/>
  <c r="EL43" i="2"/>
  <c r="EN43" i="2" s="1"/>
  <c r="EL42" i="2"/>
  <c r="EN42" i="2" s="1"/>
  <c r="EL41" i="2"/>
  <c r="EN41" i="2" s="1"/>
  <c r="EL40" i="2"/>
  <c r="EN40" i="2" s="1"/>
  <c r="EL39" i="2"/>
  <c r="EN39" i="2" s="1"/>
  <c r="EP38" i="2"/>
  <c r="EO38" i="2"/>
  <c r="EM38" i="2"/>
  <c r="EK38" i="2"/>
  <c r="EJ38" i="2"/>
  <c r="EI38" i="2"/>
  <c r="EL37" i="2"/>
  <c r="EN37" i="2" s="1"/>
  <c r="EL36" i="2"/>
  <c r="EN36" i="2" s="1"/>
  <c r="EL35" i="2"/>
  <c r="EN35" i="2" s="1"/>
  <c r="EL34" i="2"/>
  <c r="EN34" i="2" s="1"/>
  <c r="EL33" i="2"/>
  <c r="EN33" i="2" s="1"/>
  <c r="EL32" i="2"/>
  <c r="EN32" i="2" s="1"/>
  <c r="EL31" i="2"/>
  <c r="EN31" i="2" s="1"/>
  <c r="EP30" i="2"/>
  <c r="EO30" i="2"/>
  <c r="EM30" i="2"/>
  <c r="EK30" i="2"/>
  <c r="EJ30" i="2"/>
  <c r="EI30" i="2"/>
  <c r="EL29" i="2"/>
  <c r="EN29" i="2" s="1"/>
  <c r="EL28" i="2"/>
  <c r="EN28" i="2" s="1"/>
  <c r="EL27" i="2"/>
  <c r="EN27" i="2" s="1"/>
  <c r="EL26" i="2"/>
  <c r="EN26" i="2" s="1"/>
  <c r="EP25" i="2"/>
  <c r="EO25" i="2"/>
  <c r="EM25" i="2"/>
  <c r="EK25" i="2"/>
  <c r="EJ25" i="2"/>
  <c r="EI25" i="2"/>
  <c r="EL24" i="2"/>
  <c r="EN24" i="2" s="1"/>
  <c r="EL23" i="2"/>
  <c r="EN23" i="2" s="1"/>
  <c r="EL22" i="2"/>
  <c r="EN22" i="2" s="1"/>
  <c r="EL21" i="2"/>
  <c r="EN21" i="2" s="1"/>
  <c r="EL20" i="2"/>
  <c r="EN20" i="2" s="1"/>
  <c r="ED88" i="2"/>
  <c r="EF88" i="2" s="1"/>
  <c r="ED87" i="2"/>
  <c r="EF87" i="2" s="1"/>
  <c r="ED86" i="2"/>
  <c r="EF86" i="2" s="1"/>
  <c r="ED85" i="2"/>
  <c r="EF85" i="2" s="1"/>
  <c r="ED84" i="2"/>
  <c r="EF84" i="2" s="1"/>
  <c r="ED83" i="2"/>
  <c r="EF83" i="2" s="1"/>
  <c r="ED82" i="2"/>
  <c r="EF82" i="2" s="1"/>
  <c r="ED81" i="2"/>
  <c r="EF81" i="2" s="1"/>
  <c r="EH80" i="2"/>
  <c r="EG80" i="2"/>
  <c r="EE80" i="2"/>
  <c r="EC80" i="2"/>
  <c r="EB80" i="2"/>
  <c r="EA80" i="2"/>
  <c r="ED79" i="2"/>
  <c r="EF79" i="2" s="1"/>
  <c r="ED78" i="2"/>
  <c r="EF78" i="2" s="1"/>
  <c r="ED77" i="2"/>
  <c r="EF77" i="2" s="1"/>
  <c r="ED76" i="2"/>
  <c r="EF76" i="2" s="1"/>
  <c r="ED75" i="2"/>
  <c r="EF75" i="2" s="1"/>
  <c r="ED74" i="2"/>
  <c r="EF74" i="2" s="1"/>
  <c r="EH73" i="2"/>
  <c r="EG73" i="2"/>
  <c r="EE73" i="2"/>
  <c r="EC73" i="2"/>
  <c r="EB73" i="2"/>
  <c r="EA73" i="2"/>
  <c r="ED72" i="2"/>
  <c r="EF72" i="2" s="1"/>
  <c r="ED71" i="2"/>
  <c r="EF71" i="2" s="1"/>
  <c r="ED68" i="2"/>
  <c r="EF68" i="2" s="1"/>
  <c r="ED66" i="2"/>
  <c r="EF66" i="2" s="1"/>
  <c r="ED65" i="2"/>
  <c r="EF65" i="2" s="1"/>
  <c r="ED64" i="2"/>
  <c r="EF64" i="2" s="1"/>
  <c r="ED63" i="2"/>
  <c r="EF63" i="2" s="1"/>
  <c r="ED61" i="2"/>
  <c r="EF61" i="2" s="1"/>
  <c r="ED60" i="2"/>
  <c r="EF60" i="2" s="1"/>
  <c r="ED59" i="2"/>
  <c r="EF59" i="2" s="1"/>
  <c r="ED58" i="2"/>
  <c r="EF58" i="2" s="1"/>
  <c r="ED57" i="2"/>
  <c r="EF57" i="2" s="1"/>
  <c r="EH56" i="2"/>
  <c r="EG56" i="2"/>
  <c r="EE56" i="2"/>
  <c r="EC56" i="2"/>
  <c r="EB56" i="2"/>
  <c r="EA56" i="2"/>
  <c r="ED55" i="2"/>
  <c r="EF55" i="2" s="1"/>
  <c r="ED54" i="2"/>
  <c r="EF54" i="2" s="1"/>
  <c r="ED53" i="2"/>
  <c r="EF53" i="2" s="1"/>
  <c r="EH52" i="2"/>
  <c r="EG52" i="2"/>
  <c r="EE52" i="2"/>
  <c r="EC52" i="2"/>
  <c r="EB52" i="2"/>
  <c r="EA52" i="2"/>
  <c r="ED51" i="2"/>
  <c r="EF51" i="2" s="1"/>
  <c r="ED50" i="2"/>
  <c r="EF50" i="2" s="1"/>
  <c r="ED49" i="2"/>
  <c r="EF49" i="2" s="1"/>
  <c r="ED48" i="2"/>
  <c r="EF48" i="2" s="1"/>
  <c r="ED47" i="2"/>
  <c r="EF47" i="2" s="1"/>
  <c r="ED46" i="2"/>
  <c r="EF46" i="2" s="1"/>
  <c r="ED45" i="2"/>
  <c r="EF45" i="2" s="1"/>
  <c r="ED43" i="2"/>
  <c r="EF43" i="2" s="1"/>
  <c r="ED42" i="2"/>
  <c r="EF42" i="2" s="1"/>
  <c r="ED41" i="2"/>
  <c r="EF41" i="2" s="1"/>
  <c r="ED40" i="2"/>
  <c r="EF40" i="2" s="1"/>
  <c r="ED39" i="2"/>
  <c r="EF39" i="2" s="1"/>
  <c r="EH38" i="2"/>
  <c r="EG38" i="2"/>
  <c r="EE38" i="2"/>
  <c r="EC38" i="2"/>
  <c r="EB38" i="2"/>
  <c r="EA38" i="2"/>
  <c r="ED37" i="2"/>
  <c r="EF37" i="2" s="1"/>
  <c r="ED36" i="2"/>
  <c r="EF36" i="2" s="1"/>
  <c r="ED35" i="2"/>
  <c r="EF35" i="2" s="1"/>
  <c r="ED34" i="2"/>
  <c r="EF34" i="2" s="1"/>
  <c r="ED33" i="2"/>
  <c r="EF33" i="2" s="1"/>
  <c r="ED32" i="2"/>
  <c r="EF32" i="2" s="1"/>
  <c r="ED31" i="2"/>
  <c r="EF31" i="2" s="1"/>
  <c r="EH30" i="2"/>
  <c r="EG30" i="2"/>
  <c r="EE30" i="2"/>
  <c r="EC30" i="2"/>
  <c r="EB30" i="2"/>
  <c r="EA30" i="2"/>
  <c r="ED29" i="2"/>
  <c r="EF29" i="2" s="1"/>
  <c r="ED28" i="2"/>
  <c r="EF28" i="2" s="1"/>
  <c r="ED27" i="2"/>
  <c r="EF27" i="2" s="1"/>
  <c r="ED26" i="2"/>
  <c r="EF26" i="2" s="1"/>
  <c r="EH25" i="2"/>
  <c r="EG25" i="2"/>
  <c r="EE25" i="2"/>
  <c r="EC25" i="2"/>
  <c r="EB25" i="2"/>
  <c r="EA25" i="2"/>
  <c r="ED24" i="2"/>
  <c r="EF24" i="2" s="1"/>
  <c r="ED23" i="2"/>
  <c r="EF23" i="2" s="1"/>
  <c r="ED22" i="2"/>
  <c r="EF22" i="2" s="1"/>
  <c r="ED21" i="2"/>
  <c r="EF21" i="2" s="1"/>
  <c r="ED20" i="2"/>
  <c r="EF20" i="2" s="1"/>
  <c r="DV88" i="2"/>
  <c r="DX88" i="2" s="1"/>
  <c r="DV87" i="2"/>
  <c r="DX87" i="2" s="1"/>
  <c r="DV86" i="2"/>
  <c r="DX86" i="2" s="1"/>
  <c r="DV85" i="2"/>
  <c r="DX85" i="2" s="1"/>
  <c r="DV84" i="2"/>
  <c r="DX84" i="2" s="1"/>
  <c r="DV83" i="2"/>
  <c r="DX83" i="2" s="1"/>
  <c r="DV82" i="2"/>
  <c r="DX82" i="2" s="1"/>
  <c r="DV81" i="2"/>
  <c r="DX81" i="2" s="1"/>
  <c r="DZ80" i="2"/>
  <c r="DY80" i="2"/>
  <c r="DW80" i="2"/>
  <c r="DU80" i="2"/>
  <c r="DT80" i="2"/>
  <c r="DS80" i="2"/>
  <c r="DV79" i="2"/>
  <c r="DX79" i="2" s="1"/>
  <c r="DV78" i="2"/>
  <c r="DX78" i="2" s="1"/>
  <c r="DV77" i="2"/>
  <c r="DX77" i="2" s="1"/>
  <c r="DV76" i="2"/>
  <c r="DX76" i="2" s="1"/>
  <c r="DV75" i="2"/>
  <c r="DX75" i="2" s="1"/>
  <c r="DV74" i="2"/>
  <c r="DX74" i="2" s="1"/>
  <c r="DZ73" i="2"/>
  <c r="DY73" i="2"/>
  <c r="DW73" i="2"/>
  <c r="DU73" i="2"/>
  <c r="DT73" i="2"/>
  <c r="DV72" i="2"/>
  <c r="DX72" i="2" s="1"/>
  <c r="DV71" i="2"/>
  <c r="DX71" i="2" s="1"/>
  <c r="DV68" i="2"/>
  <c r="DX68" i="2" s="1"/>
  <c r="DV66" i="2"/>
  <c r="DX66" i="2" s="1"/>
  <c r="DV65" i="2"/>
  <c r="DX65" i="2" s="1"/>
  <c r="DV64" i="2"/>
  <c r="DX64" i="2" s="1"/>
  <c r="DV63" i="2"/>
  <c r="DX63" i="2" s="1"/>
  <c r="DV61" i="2"/>
  <c r="DX61" i="2" s="1"/>
  <c r="DV60" i="2"/>
  <c r="DX60" i="2" s="1"/>
  <c r="DV59" i="2"/>
  <c r="DX59" i="2" s="1"/>
  <c r="DV58" i="2"/>
  <c r="DX58" i="2" s="1"/>
  <c r="DV57" i="2"/>
  <c r="DX57" i="2" s="1"/>
  <c r="DZ56" i="2"/>
  <c r="DY56" i="2"/>
  <c r="DW56" i="2"/>
  <c r="DU56" i="2"/>
  <c r="DT56" i="2"/>
  <c r="DS56" i="2"/>
  <c r="DV55" i="2"/>
  <c r="DX55" i="2" s="1"/>
  <c r="DV54" i="2"/>
  <c r="DX54" i="2" s="1"/>
  <c r="DV53" i="2"/>
  <c r="DX53" i="2" s="1"/>
  <c r="DZ52" i="2"/>
  <c r="DY52" i="2"/>
  <c r="DW52" i="2"/>
  <c r="DU52" i="2"/>
  <c r="DT52" i="2"/>
  <c r="DS52" i="2"/>
  <c r="DV51" i="2"/>
  <c r="DX51" i="2" s="1"/>
  <c r="DV50" i="2"/>
  <c r="DX50" i="2" s="1"/>
  <c r="DV49" i="2"/>
  <c r="DX49" i="2" s="1"/>
  <c r="DV48" i="2"/>
  <c r="DX48" i="2" s="1"/>
  <c r="DV47" i="2"/>
  <c r="DX47" i="2" s="1"/>
  <c r="DV46" i="2"/>
  <c r="DX46" i="2" s="1"/>
  <c r="DV45" i="2"/>
  <c r="DX45" i="2" s="1"/>
  <c r="DV43" i="2"/>
  <c r="DX43" i="2" s="1"/>
  <c r="DV42" i="2"/>
  <c r="DX42" i="2" s="1"/>
  <c r="DV41" i="2"/>
  <c r="DX41" i="2" s="1"/>
  <c r="DV40" i="2"/>
  <c r="DX40" i="2" s="1"/>
  <c r="DV39" i="2"/>
  <c r="DX39" i="2" s="1"/>
  <c r="DZ38" i="2"/>
  <c r="DY38" i="2"/>
  <c r="DU38" i="2"/>
  <c r="DT38" i="2"/>
  <c r="DS38" i="2"/>
  <c r="DV37" i="2"/>
  <c r="DX37" i="2" s="1"/>
  <c r="DV36" i="2"/>
  <c r="DX36" i="2" s="1"/>
  <c r="DV35" i="2"/>
  <c r="DX35" i="2" s="1"/>
  <c r="DV34" i="2"/>
  <c r="DX34" i="2" s="1"/>
  <c r="DV33" i="2"/>
  <c r="DX33" i="2" s="1"/>
  <c r="DV32" i="2"/>
  <c r="DX32" i="2" s="1"/>
  <c r="DV31" i="2"/>
  <c r="DX31" i="2" s="1"/>
  <c r="DZ30" i="2"/>
  <c r="DY30" i="2"/>
  <c r="DW30" i="2"/>
  <c r="DU30" i="2"/>
  <c r="DT30" i="2"/>
  <c r="DS30" i="2"/>
  <c r="DV29" i="2"/>
  <c r="DX29" i="2" s="1"/>
  <c r="DV28" i="2"/>
  <c r="DX28" i="2" s="1"/>
  <c r="DV27" i="2"/>
  <c r="DX27" i="2" s="1"/>
  <c r="DV26" i="2"/>
  <c r="DX26" i="2" s="1"/>
  <c r="DZ25" i="2"/>
  <c r="DY25" i="2"/>
  <c r="DW25" i="2"/>
  <c r="DU25" i="2"/>
  <c r="DT25" i="2"/>
  <c r="DS25" i="2"/>
  <c r="DV24" i="2"/>
  <c r="DX24" i="2" s="1"/>
  <c r="DV23" i="2"/>
  <c r="DX23" i="2" s="1"/>
  <c r="DV22" i="2"/>
  <c r="DX22" i="2" s="1"/>
  <c r="DV21" i="2"/>
  <c r="DX21" i="2" s="1"/>
  <c r="DV20" i="2"/>
  <c r="DX20" i="2" s="1"/>
  <c r="DN88" i="2"/>
  <c r="DP88" i="2" s="1"/>
  <c r="DN87" i="2"/>
  <c r="DP87" i="2" s="1"/>
  <c r="DN86" i="2"/>
  <c r="DP86" i="2" s="1"/>
  <c r="DN85" i="2"/>
  <c r="DP85" i="2" s="1"/>
  <c r="DN84" i="2"/>
  <c r="DP84" i="2" s="1"/>
  <c r="DN83" i="2"/>
  <c r="DP83" i="2" s="1"/>
  <c r="DN82" i="2"/>
  <c r="DP82" i="2" s="1"/>
  <c r="DN81" i="2"/>
  <c r="DP81" i="2" s="1"/>
  <c r="DR80" i="2"/>
  <c r="DQ80" i="2"/>
  <c r="DO80" i="2"/>
  <c r="DM80" i="2"/>
  <c r="DL80" i="2"/>
  <c r="DK80" i="2"/>
  <c r="DN79" i="2"/>
  <c r="DP79" i="2" s="1"/>
  <c r="DN78" i="2"/>
  <c r="DP78" i="2" s="1"/>
  <c r="DN77" i="2"/>
  <c r="DP77" i="2" s="1"/>
  <c r="DN76" i="2"/>
  <c r="DP76" i="2" s="1"/>
  <c r="DN75" i="2"/>
  <c r="DP75" i="2" s="1"/>
  <c r="DN74" i="2"/>
  <c r="DP74" i="2" s="1"/>
  <c r="DR73" i="2"/>
  <c r="DQ73" i="2"/>
  <c r="DO73" i="2"/>
  <c r="DM73" i="2"/>
  <c r="DL73" i="2"/>
  <c r="DK73" i="2"/>
  <c r="DN72" i="2"/>
  <c r="DP72" i="2" s="1"/>
  <c r="DN71" i="2"/>
  <c r="DP71" i="2" s="1"/>
  <c r="DN68" i="2"/>
  <c r="DP68" i="2" s="1"/>
  <c r="DN66" i="2"/>
  <c r="DP66" i="2" s="1"/>
  <c r="DN65" i="2"/>
  <c r="DP65" i="2" s="1"/>
  <c r="DN64" i="2"/>
  <c r="DP64" i="2" s="1"/>
  <c r="DN63" i="2"/>
  <c r="DP63" i="2" s="1"/>
  <c r="DN61" i="2"/>
  <c r="DP61" i="2" s="1"/>
  <c r="DN60" i="2"/>
  <c r="DP60" i="2" s="1"/>
  <c r="DN59" i="2"/>
  <c r="DP59" i="2" s="1"/>
  <c r="DN58" i="2"/>
  <c r="DP58" i="2" s="1"/>
  <c r="DN57" i="2"/>
  <c r="DP57" i="2" s="1"/>
  <c r="DR56" i="2"/>
  <c r="DQ56" i="2"/>
  <c r="DO56" i="2"/>
  <c r="DM56" i="2"/>
  <c r="DL56" i="2"/>
  <c r="DK56" i="2"/>
  <c r="DN55" i="2"/>
  <c r="DP55" i="2" s="1"/>
  <c r="DN54" i="2"/>
  <c r="DP54" i="2" s="1"/>
  <c r="DN53" i="2"/>
  <c r="DP53" i="2" s="1"/>
  <c r="DR52" i="2"/>
  <c r="DQ52" i="2"/>
  <c r="DO52" i="2"/>
  <c r="DM52" i="2"/>
  <c r="DL52" i="2"/>
  <c r="DK52" i="2"/>
  <c r="DN51" i="2"/>
  <c r="DP51" i="2" s="1"/>
  <c r="DN50" i="2"/>
  <c r="DP50" i="2" s="1"/>
  <c r="DN49" i="2"/>
  <c r="DP49" i="2" s="1"/>
  <c r="DN48" i="2"/>
  <c r="DP48" i="2" s="1"/>
  <c r="DN47" i="2"/>
  <c r="DP47" i="2" s="1"/>
  <c r="DN46" i="2"/>
  <c r="DP46" i="2" s="1"/>
  <c r="DN45" i="2"/>
  <c r="DP45" i="2" s="1"/>
  <c r="DN43" i="2"/>
  <c r="DP43" i="2" s="1"/>
  <c r="DN42" i="2"/>
  <c r="DP42" i="2" s="1"/>
  <c r="DN41" i="2"/>
  <c r="DP41" i="2" s="1"/>
  <c r="DN40" i="2"/>
  <c r="DP40" i="2" s="1"/>
  <c r="DN39" i="2"/>
  <c r="DP39" i="2" s="1"/>
  <c r="DR38" i="2"/>
  <c r="DQ38" i="2"/>
  <c r="DO38" i="2"/>
  <c r="DM38" i="2"/>
  <c r="DL38" i="2"/>
  <c r="DK38" i="2"/>
  <c r="DN37" i="2"/>
  <c r="DP37" i="2" s="1"/>
  <c r="DN36" i="2"/>
  <c r="DP36" i="2" s="1"/>
  <c r="DN35" i="2"/>
  <c r="DP35" i="2" s="1"/>
  <c r="DN34" i="2"/>
  <c r="DP34" i="2" s="1"/>
  <c r="DN33" i="2"/>
  <c r="DP33" i="2" s="1"/>
  <c r="DN32" i="2"/>
  <c r="DP32" i="2" s="1"/>
  <c r="DN31" i="2"/>
  <c r="DP31" i="2" s="1"/>
  <c r="DR30" i="2"/>
  <c r="DQ30" i="2"/>
  <c r="DO30" i="2"/>
  <c r="DM30" i="2"/>
  <c r="DL30" i="2"/>
  <c r="DK30" i="2"/>
  <c r="DN29" i="2"/>
  <c r="DP29" i="2" s="1"/>
  <c r="DN28" i="2"/>
  <c r="DP28" i="2" s="1"/>
  <c r="DN27" i="2"/>
  <c r="DP27" i="2" s="1"/>
  <c r="DN26" i="2"/>
  <c r="DP26" i="2" s="1"/>
  <c r="DR25" i="2"/>
  <c r="DQ25" i="2"/>
  <c r="DO25" i="2"/>
  <c r="DM25" i="2"/>
  <c r="DL25" i="2"/>
  <c r="DK25" i="2"/>
  <c r="DN24" i="2"/>
  <c r="DP24" i="2" s="1"/>
  <c r="DN23" i="2"/>
  <c r="DP23" i="2" s="1"/>
  <c r="DN22" i="2"/>
  <c r="DP22" i="2" s="1"/>
  <c r="DN21" i="2"/>
  <c r="DP21" i="2" s="1"/>
  <c r="DN20" i="2"/>
  <c r="DP20" i="2" s="1"/>
  <c r="DF88" i="2"/>
  <c r="DH88" i="2" s="1"/>
  <c r="DF87" i="2"/>
  <c r="DH87" i="2" s="1"/>
  <c r="DF86" i="2"/>
  <c r="DH86" i="2" s="1"/>
  <c r="DF85" i="2"/>
  <c r="DH85" i="2" s="1"/>
  <c r="DF84" i="2"/>
  <c r="DH84" i="2" s="1"/>
  <c r="DF83" i="2"/>
  <c r="DH83" i="2" s="1"/>
  <c r="DF82" i="2"/>
  <c r="DH82" i="2" s="1"/>
  <c r="DF81" i="2"/>
  <c r="DH81" i="2" s="1"/>
  <c r="DJ80" i="2"/>
  <c r="DI80" i="2"/>
  <c r="DG80" i="2"/>
  <c r="DE80" i="2"/>
  <c r="DD80" i="2"/>
  <c r="DC80" i="2"/>
  <c r="DF79" i="2"/>
  <c r="DH79" i="2" s="1"/>
  <c r="DF78" i="2"/>
  <c r="DH78" i="2" s="1"/>
  <c r="DF77" i="2"/>
  <c r="DH77" i="2" s="1"/>
  <c r="DF76" i="2"/>
  <c r="DH76" i="2" s="1"/>
  <c r="DF75" i="2"/>
  <c r="DH75" i="2" s="1"/>
  <c r="DF74" i="2"/>
  <c r="DH74" i="2" s="1"/>
  <c r="DJ73" i="2"/>
  <c r="DI73" i="2"/>
  <c r="DE73" i="2"/>
  <c r="DD73" i="2"/>
  <c r="DC73" i="2"/>
  <c r="DF72" i="2"/>
  <c r="DH72" i="2" s="1"/>
  <c r="DF71" i="2"/>
  <c r="DH71" i="2" s="1"/>
  <c r="DF68" i="2"/>
  <c r="DH68" i="2" s="1"/>
  <c r="DF66" i="2"/>
  <c r="DH66" i="2" s="1"/>
  <c r="DF65" i="2"/>
  <c r="DH65" i="2" s="1"/>
  <c r="DF64" i="2"/>
  <c r="DH64" i="2" s="1"/>
  <c r="DF63" i="2"/>
  <c r="DH63" i="2" s="1"/>
  <c r="DF61" i="2"/>
  <c r="DH61" i="2" s="1"/>
  <c r="DF60" i="2"/>
  <c r="DH60" i="2" s="1"/>
  <c r="DF59" i="2"/>
  <c r="DH59" i="2" s="1"/>
  <c r="DF58" i="2"/>
  <c r="DH58" i="2" s="1"/>
  <c r="DF57" i="2"/>
  <c r="DH57" i="2" s="1"/>
  <c r="DJ56" i="2"/>
  <c r="DI56" i="2"/>
  <c r="DG56" i="2"/>
  <c r="DE56" i="2"/>
  <c r="DD56" i="2"/>
  <c r="DC56" i="2"/>
  <c r="DF55" i="2"/>
  <c r="DH55" i="2" s="1"/>
  <c r="DF54" i="2"/>
  <c r="DH54" i="2" s="1"/>
  <c r="DF53" i="2"/>
  <c r="DH53" i="2" s="1"/>
  <c r="DJ52" i="2"/>
  <c r="DI52" i="2"/>
  <c r="DG52" i="2"/>
  <c r="DE52" i="2"/>
  <c r="DD52" i="2"/>
  <c r="DC52" i="2"/>
  <c r="DF51" i="2"/>
  <c r="DH51" i="2" s="1"/>
  <c r="DF50" i="2"/>
  <c r="DH50" i="2" s="1"/>
  <c r="DF49" i="2"/>
  <c r="DH49" i="2" s="1"/>
  <c r="DF48" i="2"/>
  <c r="DH48" i="2" s="1"/>
  <c r="DF47" i="2"/>
  <c r="DH47" i="2" s="1"/>
  <c r="DF46" i="2"/>
  <c r="DH46" i="2" s="1"/>
  <c r="DF45" i="2"/>
  <c r="DH45" i="2" s="1"/>
  <c r="DF43" i="2"/>
  <c r="DH43" i="2" s="1"/>
  <c r="DF42" i="2"/>
  <c r="DH42" i="2" s="1"/>
  <c r="DF41" i="2"/>
  <c r="DH41" i="2" s="1"/>
  <c r="DF40" i="2"/>
  <c r="DH40" i="2" s="1"/>
  <c r="DF39" i="2"/>
  <c r="DH39" i="2" s="1"/>
  <c r="DJ38" i="2"/>
  <c r="DI38" i="2"/>
  <c r="DG38" i="2"/>
  <c r="DE38" i="2"/>
  <c r="DD38" i="2"/>
  <c r="DC38" i="2"/>
  <c r="DF37" i="2"/>
  <c r="DH37" i="2" s="1"/>
  <c r="DF36" i="2"/>
  <c r="DH36" i="2" s="1"/>
  <c r="DF35" i="2"/>
  <c r="DH35" i="2" s="1"/>
  <c r="DF34" i="2"/>
  <c r="DH34" i="2" s="1"/>
  <c r="DF33" i="2"/>
  <c r="DH33" i="2" s="1"/>
  <c r="DF32" i="2"/>
  <c r="DH32" i="2" s="1"/>
  <c r="DF31" i="2"/>
  <c r="DH31" i="2" s="1"/>
  <c r="DJ30" i="2"/>
  <c r="DI30" i="2"/>
  <c r="DG30" i="2"/>
  <c r="DE30" i="2"/>
  <c r="DD30" i="2"/>
  <c r="DC30" i="2"/>
  <c r="DF29" i="2"/>
  <c r="DH29" i="2" s="1"/>
  <c r="DF28" i="2"/>
  <c r="DH28" i="2" s="1"/>
  <c r="DF27" i="2"/>
  <c r="DH27" i="2" s="1"/>
  <c r="DF26" i="2"/>
  <c r="DH26" i="2" s="1"/>
  <c r="DJ25" i="2"/>
  <c r="DI25" i="2"/>
  <c r="DG25" i="2"/>
  <c r="DE25" i="2"/>
  <c r="DD25" i="2"/>
  <c r="DC25" i="2"/>
  <c r="DF24" i="2"/>
  <c r="DH24" i="2" s="1"/>
  <c r="DF23" i="2"/>
  <c r="DH23" i="2" s="1"/>
  <c r="DF22" i="2"/>
  <c r="DH22" i="2" s="1"/>
  <c r="DF21" i="2"/>
  <c r="DH21" i="2" s="1"/>
  <c r="DF20" i="2"/>
  <c r="DH20" i="2" s="1"/>
  <c r="CX88" i="2"/>
  <c r="CZ88" i="2" s="1"/>
  <c r="CX87" i="2"/>
  <c r="CZ87" i="2" s="1"/>
  <c r="CX86" i="2"/>
  <c r="CZ86" i="2" s="1"/>
  <c r="CX85" i="2"/>
  <c r="CZ85" i="2" s="1"/>
  <c r="CX84" i="2"/>
  <c r="CZ84" i="2" s="1"/>
  <c r="CX83" i="2"/>
  <c r="CZ83" i="2" s="1"/>
  <c r="CX82" i="2"/>
  <c r="CZ82" i="2" s="1"/>
  <c r="CX81" i="2"/>
  <c r="CZ81" i="2" s="1"/>
  <c r="DB80" i="2"/>
  <c r="DA80" i="2"/>
  <c r="CY80" i="2"/>
  <c r="CW80" i="2"/>
  <c r="CV80" i="2"/>
  <c r="CU80" i="2"/>
  <c r="CX79" i="2"/>
  <c r="CZ79" i="2" s="1"/>
  <c r="CX78" i="2"/>
  <c r="CZ78" i="2" s="1"/>
  <c r="CX77" i="2"/>
  <c r="CZ77" i="2" s="1"/>
  <c r="CX76" i="2"/>
  <c r="CZ76" i="2" s="1"/>
  <c r="CX75" i="2"/>
  <c r="CZ75" i="2" s="1"/>
  <c r="CX74" i="2"/>
  <c r="CZ74" i="2" s="1"/>
  <c r="DB73" i="2"/>
  <c r="DA73" i="2"/>
  <c r="CY73" i="2"/>
  <c r="CW73" i="2"/>
  <c r="CV73" i="2"/>
  <c r="CU73" i="2"/>
  <c r="CX72" i="2"/>
  <c r="CZ72" i="2" s="1"/>
  <c r="CX71" i="2"/>
  <c r="CZ71" i="2" s="1"/>
  <c r="CX68" i="2"/>
  <c r="CZ68" i="2" s="1"/>
  <c r="CX66" i="2"/>
  <c r="CZ66" i="2" s="1"/>
  <c r="CX65" i="2"/>
  <c r="CZ65" i="2" s="1"/>
  <c r="CX64" i="2"/>
  <c r="CZ64" i="2" s="1"/>
  <c r="CX63" i="2"/>
  <c r="CZ63" i="2" s="1"/>
  <c r="CX61" i="2"/>
  <c r="CZ61" i="2" s="1"/>
  <c r="CX60" i="2"/>
  <c r="CZ60" i="2" s="1"/>
  <c r="CX59" i="2"/>
  <c r="CZ59" i="2" s="1"/>
  <c r="CX58" i="2"/>
  <c r="CZ58" i="2" s="1"/>
  <c r="CX57" i="2"/>
  <c r="CZ57" i="2" s="1"/>
  <c r="DB56" i="2"/>
  <c r="DA56" i="2"/>
  <c r="CY56" i="2"/>
  <c r="CW56" i="2"/>
  <c r="CV56" i="2"/>
  <c r="CU56" i="2"/>
  <c r="CX55" i="2"/>
  <c r="CZ55" i="2" s="1"/>
  <c r="CX54" i="2"/>
  <c r="CZ54" i="2" s="1"/>
  <c r="CX53" i="2"/>
  <c r="CZ53" i="2" s="1"/>
  <c r="DB52" i="2"/>
  <c r="DA52" i="2"/>
  <c r="CY52" i="2"/>
  <c r="CW52" i="2"/>
  <c r="CV52" i="2"/>
  <c r="CU52" i="2"/>
  <c r="CX51" i="2"/>
  <c r="CZ51" i="2" s="1"/>
  <c r="CX50" i="2"/>
  <c r="CZ50" i="2" s="1"/>
  <c r="CX49" i="2"/>
  <c r="CZ49" i="2" s="1"/>
  <c r="CX48" i="2"/>
  <c r="CZ48" i="2" s="1"/>
  <c r="CX47" i="2"/>
  <c r="CZ47" i="2" s="1"/>
  <c r="CX46" i="2"/>
  <c r="CZ46" i="2" s="1"/>
  <c r="CX45" i="2"/>
  <c r="CZ45" i="2" s="1"/>
  <c r="CX43" i="2"/>
  <c r="CZ43" i="2" s="1"/>
  <c r="CX42" i="2"/>
  <c r="CZ42" i="2" s="1"/>
  <c r="CX41" i="2"/>
  <c r="CZ41" i="2" s="1"/>
  <c r="CX40" i="2"/>
  <c r="CZ40" i="2" s="1"/>
  <c r="CX39" i="2"/>
  <c r="CZ39" i="2" s="1"/>
  <c r="DB38" i="2"/>
  <c r="DA38" i="2"/>
  <c r="CY38" i="2"/>
  <c r="CW38" i="2"/>
  <c r="CV38" i="2"/>
  <c r="CU38" i="2"/>
  <c r="CX37" i="2"/>
  <c r="CZ37" i="2" s="1"/>
  <c r="CX36" i="2"/>
  <c r="CZ36" i="2" s="1"/>
  <c r="CX35" i="2"/>
  <c r="CZ35" i="2" s="1"/>
  <c r="CX34" i="2"/>
  <c r="CZ34" i="2" s="1"/>
  <c r="CX33" i="2"/>
  <c r="CZ33" i="2" s="1"/>
  <c r="CX32" i="2"/>
  <c r="CZ32" i="2" s="1"/>
  <c r="CX31" i="2"/>
  <c r="CZ31" i="2" s="1"/>
  <c r="DB30" i="2"/>
  <c r="DA30" i="2"/>
  <c r="CY30" i="2"/>
  <c r="CW30" i="2"/>
  <c r="CV30" i="2"/>
  <c r="CU30" i="2"/>
  <c r="CX29" i="2"/>
  <c r="CZ29" i="2" s="1"/>
  <c r="CX28" i="2"/>
  <c r="CZ28" i="2" s="1"/>
  <c r="CX27" i="2"/>
  <c r="CZ27" i="2" s="1"/>
  <c r="CX26" i="2"/>
  <c r="CZ26" i="2" s="1"/>
  <c r="DB25" i="2"/>
  <c r="DA25" i="2"/>
  <c r="CY25" i="2"/>
  <c r="CW25" i="2"/>
  <c r="CV25" i="2"/>
  <c r="CU25" i="2"/>
  <c r="CX24" i="2"/>
  <c r="CZ24" i="2" s="1"/>
  <c r="CX23" i="2"/>
  <c r="CZ23" i="2" s="1"/>
  <c r="CX22" i="2"/>
  <c r="CZ22" i="2" s="1"/>
  <c r="CX21" i="2"/>
  <c r="CZ21" i="2" s="1"/>
  <c r="CX20" i="2"/>
  <c r="CZ20" i="2" s="1"/>
  <c r="CP88" i="2"/>
  <c r="CR88" i="2" s="1"/>
  <c r="CP87" i="2"/>
  <c r="CR87" i="2" s="1"/>
  <c r="CP86" i="2"/>
  <c r="CR86" i="2" s="1"/>
  <c r="CP85" i="2"/>
  <c r="CR85" i="2" s="1"/>
  <c r="CP84" i="2"/>
  <c r="CR84" i="2" s="1"/>
  <c r="CP83" i="2"/>
  <c r="CR83" i="2" s="1"/>
  <c r="CP82" i="2"/>
  <c r="CR82" i="2" s="1"/>
  <c r="CP81" i="2"/>
  <c r="CR81" i="2" s="1"/>
  <c r="CT80" i="2"/>
  <c r="CS80" i="2"/>
  <c r="CQ80" i="2"/>
  <c r="CO80" i="2"/>
  <c r="CN80" i="2"/>
  <c r="CM80" i="2"/>
  <c r="CP79" i="2"/>
  <c r="CR79" i="2" s="1"/>
  <c r="CP78" i="2"/>
  <c r="CR78" i="2" s="1"/>
  <c r="CP77" i="2"/>
  <c r="CR77" i="2" s="1"/>
  <c r="CP76" i="2"/>
  <c r="CR76" i="2" s="1"/>
  <c r="CP75" i="2"/>
  <c r="CR75" i="2" s="1"/>
  <c r="CP74" i="2"/>
  <c r="CR74" i="2" s="1"/>
  <c r="CT73" i="2"/>
  <c r="CS73" i="2"/>
  <c r="CQ73" i="2"/>
  <c r="CO73" i="2"/>
  <c r="CN73" i="2"/>
  <c r="CM73" i="2"/>
  <c r="CP72" i="2"/>
  <c r="CR72" i="2" s="1"/>
  <c r="CP71" i="2"/>
  <c r="CR71" i="2" s="1"/>
  <c r="CP68" i="2"/>
  <c r="CR68" i="2" s="1"/>
  <c r="CP66" i="2"/>
  <c r="CR66" i="2" s="1"/>
  <c r="CP65" i="2"/>
  <c r="CR65" i="2" s="1"/>
  <c r="CP64" i="2"/>
  <c r="CR64" i="2" s="1"/>
  <c r="CP63" i="2"/>
  <c r="CR63" i="2" s="1"/>
  <c r="CP61" i="2"/>
  <c r="CR61" i="2" s="1"/>
  <c r="CP60" i="2"/>
  <c r="CR60" i="2" s="1"/>
  <c r="CP59" i="2"/>
  <c r="CR59" i="2" s="1"/>
  <c r="CP58" i="2"/>
  <c r="CR58" i="2" s="1"/>
  <c r="CP57" i="2"/>
  <c r="CR57" i="2" s="1"/>
  <c r="CT56" i="2"/>
  <c r="CS56" i="2"/>
  <c r="CQ56" i="2"/>
  <c r="CO56" i="2"/>
  <c r="CN56" i="2"/>
  <c r="CM56" i="2"/>
  <c r="CP55" i="2"/>
  <c r="CR55" i="2" s="1"/>
  <c r="CP54" i="2"/>
  <c r="CR54" i="2" s="1"/>
  <c r="CP53" i="2"/>
  <c r="CR53" i="2" s="1"/>
  <c r="CT52" i="2"/>
  <c r="CS52" i="2"/>
  <c r="CQ52" i="2"/>
  <c r="CO52" i="2"/>
  <c r="CN52" i="2"/>
  <c r="CM52" i="2"/>
  <c r="CP51" i="2"/>
  <c r="CR51" i="2" s="1"/>
  <c r="CP50" i="2"/>
  <c r="CR50" i="2" s="1"/>
  <c r="CP49" i="2"/>
  <c r="CR49" i="2" s="1"/>
  <c r="CP48" i="2"/>
  <c r="CR48" i="2" s="1"/>
  <c r="CP47" i="2"/>
  <c r="CR47" i="2" s="1"/>
  <c r="CP46" i="2"/>
  <c r="CR46" i="2" s="1"/>
  <c r="CP45" i="2"/>
  <c r="CR45" i="2" s="1"/>
  <c r="CP43" i="2"/>
  <c r="CR43" i="2" s="1"/>
  <c r="CP42" i="2"/>
  <c r="CR42" i="2" s="1"/>
  <c r="CP41" i="2"/>
  <c r="CR41" i="2" s="1"/>
  <c r="CP40" i="2"/>
  <c r="CR40" i="2" s="1"/>
  <c r="CP39" i="2"/>
  <c r="CR39" i="2" s="1"/>
  <c r="CT38" i="2"/>
  <c r="CS38" i="2"/>
  <c r="CQ38" i="2"/>
  <c r="CO38" i="2"/>
  <c r="CN38" i="2"/>
  <c r="CM38" i="2"/>
  <c r="CP37" i="2"/>
  <c r="CR37" i="2" s="1"/>
  <c r="CP36" i="2"/>
  <c r="CR36" i="2" s="1"/>
  <c r="CP35" i="2"/>
  <c r="CR35" i="2" s="1"/>
  <c r="CP34" i="2"/>
  <c r="CR34" i="2" s="1"/>
  <c r="CP33" i="2"/>
  <c r="CR33" i="2" s="1"/>
  <c r="CP32" i="2"/>
  <c r="CR32" i="2" s="1"/>
  <c r="CP31" i="2"/>
  <c r="CR31" i="2" s="1"/>
  <c r="CT30" i="2"/>
  <c r="CS30" i="2"/>
  <c r="CQ30" i="2"/>
  <c r="CO30" i="2"/>
  <c r="CN30" i="2"/>
  <c r="CM30" i="2"/>
  <c r="CP29" i="2"/>
  <c r="CR29" i="2" s="1"/>
  <c r="CP28" i="2"/>
  <c r="CR28" i="2" s="1"/>
  <c r="CP27" i="2"/>
  <c r="CR27" i="2" s="1"/>
  <c r="CP26" i="2"/>
  <c r="CR26" i="2" s="1"/>
  <c r="CT25" i="2"/>
  <c r="CS25" i="2"/>
  <c r="CQ25" i="2"/>
  <c r="CO25" i="2"/>
  <c r="CN25" i="2"/>
  <c r="CM25" i="2"/>
  <c r="CP24" i="2"/>
  <c r="CR24" i="2" s="1"/>
  <c r="CP23" i="2"/>
  <c r="CR23" i="2" s="1"/>
  <c r="CP22" i="2"/>
  <c r="CR22" i="2" s="1"/>
  <c r="CP21" i="2"/>
  <c r="CR21" i="2" s="1"/>
  <c r="CP20" i="2"/>
  <c r="CR20" i="2" s="1"/>
  <c r="CH88" i="2"/>
  <c r="CJ88" i="2" s="1"/>
  <c r="CH87" i="2"/>
  <c r="CJ87" i="2" s="1"/>
  <c r="CH86" i="2"/>
  <c r="CJ86" i="2" s="1"/>
  <c r="CH85" i="2"/>
  <c r="CJ85" i="2" s="1"/>
  <c r="CH84" i="2"/>
  <c r="CJ84" i="2" s="1"/>
  <c r="CH83" i="2"/>
  <c r="CJ83" i="2" s="1"/>
  <c r="CH82" i="2"/>
  <c r="CJ82" i="2" s="1"/>
  <c r="CH81" i="2"/>
  <c r="CJ81" i="2" s="1"/>
  <c r="CL80" i="2"/>
  <c r="CK80" i="2"/>
  <c r="CI80" i="2"/>
  <c r="CG80" i="2"/>
  <c r="CF80" i="2"/>
  <c r="CE80" i="2"/>
  <c r="CH79" i="2"/>
  <c r="CJ79" i="2" s="1"/>
  <c r="CH78" i="2"/>
  <c r="CJ78" i="2" s="1"/>
  <c r="CH77" i="2"/>
  <c r="CJ77" i="2" s="1"/>
  <c r="CH76" i="2"/>
  <c r="CJ76" i="2" s="1"/>
  <c r="CH75" i="2"/>
  <c r="CJ75" i="2" s="1"/>
  <c r="CH74" i="2"/>
  <c r="CJ74" i="2" s="1"/>
  <c r="CL73" i="2"/>
  <c r="CK73" i="2"/>
  <c r="CI73" i="2"/>
  <c r="CG73" i="2"/>
  <c r="CF73" i="2"/>
  <c r="CE73" i="2"/>
  <c r="CH72" i="2"/>
  <c r="CJ72" i="2" s="1"/>
  <c r="CH71" i="2"/>
  <c r="CJ71" i="2" s="1"/>
  <c r="CH68" i="2"/>
  <c r="CJ68" i="2" s="1"/>
  <c r="CH66" i="2"/>
  <c r="CJ66" i="2" s="1"/>
  <c r="CH65" i="2"/>
  <c r="CJ65" i="2" s="1"/>
  <c r="CH64" i="2"/>
  <c r="CJ64" i="2" s="1"/>
  <c r="CH63" i="2"/>
  <c r="CJ63" i="2" s="1"/>
  <c r="CH61" i="2"/>
  <c r="CJ61" i="2" s="1"/>
  <c r="CH60" i="2"/>
  <c r="CJ60" i="2" s="1"/>
  <c r="CH59" i="2"/>
  <c r="CJ59" i="2" s="1"/>
  <c r="CH58" i="2"/>
  <c r="CJ58" i="2" s="1"/>
  <c r="CH57" i="2"/>
  <c r="CJ57" i="2" s="1"/>
  <c r="CL56" i="2"/>
  <c r="CK56" i="2"/>
  <c r="CI56" i="2"/>
  <c r="CG56" i="2"/>
  <c r="CF56" i="2"/>
  <c r="CE56" i="2"/>
  <c r="CH55" i="2"/>
  <c r="CJ55" i="2" s="1"/>
  <c r="CH54" i="2"/>
  <c r="CJ54" i="2" s="1"/>
  <c r="CH53" i="2"/>
  <c r="CJ53" i="2" s="1"/>
  <c r="CL52" i="2"/>
  <c r="CK52" i="2"/>
  <c r="CI52" i="2"/>
  <c r="CG52" i="2"/>
  <c r="CF52" i="2"/>
  <c r="CE52" i="2"/>
  <c r="CH51" i="2"/>
  <c r="CJ51" i="2" s="1"/>
  <c r="CH50" i="2"/>
  <c r="CJ50" i="2" s="1"/>
  <c r="CH49" i="2"/>
  <c r="CJ49" i="2" s="1"/>
  <c r="CH48" i="2"/>
  <c r="CJ48" i="2" s="1"/>
  <c r="CH47" i="2"/>
  <c r="CJ47" i="2" s="1"/>
  <c r="CH46" i="2"/>
  <c r="CJ46" i="2" s="1"/>
  <c r="CH45" i="2"/>
  <c r="CJ45" i="2" s="1"/>
  <c r="CH43" i="2"/>
  <c r="CJ43" i="2" s="1"/>
  <c r="CH42" i="2"/>
  <c r="CJ42" i="2" s="1"/>
  <c r="CH41" i="2"/>
  <c r="CJ41" i="2" s="1"/>
  <c r="CH40" i="2"/>
  <c r="CJ40" i="2" s="1"/>
  <c r="CH39" i="2"/>
  <c r="CJ39" i="2" s="1"/>
  <c r="CL38" i="2"/>
  <c r="CK38" i="2"/>
  <c r="CI38" i="2"/>
  <c r="CG38" i="2"/>
  <c r="CF38" i="2"/>
  <c r="CE38" i="2"/>
  <c r="CH37" i="2"/>
  <c r="CJ37" i="2" s="1"/>
  <c r="CH36" i="2"/>
  <c r="CJ36" i="2" s="1"/>
  <c r="CH35" i="2"/>
  <c r="CJ35" i="2" s="1"/>
  <c r="CH34" i="2"/>
  <c r="CJ34" i="2" s="1"/>
  <c r="CH33" i="2"/>
  <c r="CJ33" i="2" s="1"/>
  <c r="CH32" i="2"/>
  <c r="CJ32" i="2" s="1"/>
  <c r="CH31" i="2"/>
  <c r="CJ31" i="2" s="1"/>
  <c r="CL30" i="2"/>
  <c r="CK30" i="2"/>
  <c r="CI30" i="2"/>
  <c r="CG30" i="2"/>
  <c r="CF30" i="2"/>
  <c r="CE30" i="2"/>
  <c r="CH29" i="2"/>
  <c r="CJ29" i="2" s="1"/>
  <c r="CH28" i="2"/>
  <c r="CJ28" i="2" s="1"/>
  <c r="CH27" i="2"/>
  <c r="CJ27" i="2" s="1"/>
  <c r="CH26" i="2"/>
  <c r="CJ26" i="2" s="1"/>
  <c r="CL25" i="2"/>
  <c r="CK25" i="2"/>
  <c r="CI25" i="2"/>
  <c r="CG25" i="2"/>
  <c r="CF25" i="2"/>
  <c r="CE25" i="2"/>
  <c r="CH24" i="2"/>
  <c r="CJ24" i="2" s="1"/>
  <c r="CH23" i="2"/>
  <c r="CJ23" i="2" s="1"/>
  <c r="CH22" i="2"/>
  <c r="CJ22" i="2" s="1"/>
  <c r="CH21" i="2"/>
  <c r="CJ21" i="2" s="1"/>
  <c r="CH20" i="2"/>
  <c r="CJ20" i="2" s="1"/>
  <c r="BZ88" i="2"/>
  <c r="CB88" i="2" s="1"/>
  <c r="BZ87" i="2"/>
  <c r="CB87" i="2" s="1"/>
  <c r="BZ86" i="2"/>
  <c r="CB86" i="2" s="1"/>
  <c r="BZ85" i="2"/>
  <c r="CB85" i="2" s="1"/>
  <c r="BZ84" i="2"/>
  <c r="CB84" i="2" s="1"/>
  <c r="BZ83" i="2"/>
  <c r="CB83" i="2" s="1"/>
  <c r="BZ82" i="2"/>
  <c r="CB82" i="2" s="1"/>
  <c r="BZ81" i="2"/>
  <c r="CB81" i="2" s="1"/>
  <c r="CD80" i="2"/>
  <c r="CC80" i="2"/>
  <c r="CA80" i="2"/>
  <c r="BY80" i="2"/>
  <c r="BX80" i="2"/>
  <c r="BW80" i="2"/>
  <c r="BZ79" i="2"/>
  <c r="CB79" i="2" s="1"/>
  <c r="BZ78" i="2"/>
  <c r="CB78" i="2" s="1"/>
  <c r="BZ77" i="2"/>
  <c r="CB77" i="2" s="1"/>
  <c r="BZ76" i="2"/>
  <c r="CB76" i="2" s="1"/>
  <c r="BZ75" i="2"/>
  <c r="CB75" i="2" s="1"/>
  <c r="BZ74" i="2"/>
  <c r="CB74" i="2" s="1"/>
  <c r="CD73" i="2"/>
  <c r="CC73" i="2"/>
  <c r="CA73" i="2"/>
  <c r="BY73" i="2"/>
  <c r="BX73" i="2"/>
  <c r="BW73" i="2"/>
  <c r="BZ72" i="2"/>
  <c r="CB72" i="2" s="1"/>
  <c r="BZ71" i="2"/>
  <c r="CB71" i="2" s="1"/>
  <c r="BZ68" i="2"/>
  <c r="CB68" i="2" s="1"/>
  <c r="BZ66" i="2"/>
  <c r="CB66" i="2" s="1"/>
  <c r="BZ65" i="2"/>
  <c r="CB65" i="2" s="1"/>
  <c r="BZ64" i="2"/>
  <c r="CB64" i="2" s="1"/>
  <c r="BZ63" i="2"/>
  <c r="CB63" i="2" s="1"/>
  <c r="BZ61" i="2"/>
  <c r="CB61" i="2" s="1"/>
  <c r="BZ60" i="2"/>
  <c r="CB60" i="2" s="1"/>
  <c r="BZ59" i="2"/>
  <c r="CB59" i="2" s="1"/>
  <c r="BZ58" i="2"/>
  <c r="CB58" i="2" s="1"/>
  <c r="BZ57" i="2"/>
  <c r="CB57" i="2" s="1"/>
  <c r="CD56" i="2"/>
  <c r="CC56" i="2"/>
  <c r="CA56" i="2"/>
  <c r="BY56" i="2"/>
  <c r="BX56" i="2"/>
  <c r="BW56" i="2"/>
  <c r="BZ55" i="2"/>
  <c r="CB55" i="2" s="1"/>
  <c r="BZ54" i="2"/>
  <c r="CB54" i="2" s="1"/>
  <c r="BZ53" i="2"/>
  <c r="CB53" i="2" s="1"/>
  <c r="CD52" i="2"/>
  <c r="CC52" i="2"/>
  <c r="CA52" i="2"/>
  <c r="BY52" i="2"/>
  <c r="BX52" i="2"/>
  <c r="BW52" i="2"/>
  <c r="BZ51" i="2"/>
  <c r="CB51" i="2" s="1"/>
  <c r="BZ50" i="2"/>
  <c r="CB50" i="2" s="1"/>
  <c r="BZ49" i="2"/>
  <c r="CB49" i="2" s="1"/>
  <c r="BZ48" i="2"/>
  <c r="CB48" i="2" s="1"/>
  <c r="BZ47" i="2"/>
  <c r="CB47" i="2" s="1"/>
  <c r="BZ46" i="2"/>
  <c r="CB46" i="2" s="1"/>
  <c r="BZ45" i="2"/>
  <c r="CB45" i="2" s="1"/>
  <c r="BZ43" i="2"/>
  <c r="CB43" i="2" s="1"/>
  <c r="BZ42" i="2"/>
  <c r="CB42" i="2" s="1"/>
  <c r="BZ41" i="2"/>
  <c r="CB41" i="2" s="1"/>
  <c r="BZ40" i="2"/>
  <c r="CB40" i="2" s="1"/>
  <c r="BZ39" i="2"/>
  <c r="CB39" i="2" s="1"/>
  <c r="CD38" i="2"/>
  <c r="CC38" i="2"/>
  <c r="CA38" i="2"/>
  <c r="BY38" i="2"/>
  <c r="BX38" i="2"/>
  <c r="BW38" i="2"/>
  <c r="BZ37" i="2"/>
  <c r="CB37" i="2" s="1"/>
  <c r="BZ36" i="2"/>
  <c r="CB36" i="2" s="1"/>
  <c r="BZ35" i="2"/>
  <c r="CB35" i="2" s="1"/>
  <c r="BZ34" i="2"/>
  <c r="CB34" i="2" s="1"/>
  <c r="BZ33" i="2"/>
  <c r="CB33" i="2" s="1"/>
  <c r="BZ32" i="2"/>
  <c r="CB32" i="2" s="1"/>
  <c r="BZ31" i="2"/>
  <c r="CB31" i="2" s="1"/>
  <c r="CD30" i="2"/>
  <c r="CC30" i="2"/>
  <c r="CA30" i="2"/>
  <c r="BY30" i="2"/>
  <c r="BZ30" i="2" s="1"/>
  <c r="BW30" i="2"/>
  <c r="BZ29" i="2"/>
  <c r="CB29" i="2" s="1"/>
  <c r="BZ28" i="2"/>
  <c r="CB28" i="2" s="1"/>
  <c r="BZ27" i="2"/>
  <c r="CB27" i="2" s="1"/>
  <c r="BZ26" i="2"/>
  <c r="CB26" i="2" s="1"/>
  <c r="CD25" i="2"/>
  <c r="CC25" i="2"/>
  <c r="CA25" i="2"/>
  <c r="BY25" i="2"/>
  <c r="BX25" i="2"/>
  <c r="BW25" i="2"/>
  <c r="BZ24" i="2"/>
  <c r="CB24" i="2" s="1"/>
  <c r="BZ23" i="2"/>
  <c r="CB23" i="2" s="1"/>
  <c r="BZ22" i="2"/>
  <c r="CB22" i="2" s="1"/>
  <c r="BZ21" i="2"/>
  <c r="CB21" i="2" s="1"/>
  <c r="BZ20" i="2"/>
  <c r="CB20" i="2" s="1"/>
  <c r="GH88" i="2"/>
  <c r="GJ88" i="2" s="1"/>
  <c r="GH87" i="2"/>
  <c r="GJ87" i="2" s="1"/>
  <c r="GH86" i="2"/>
  <c r="GJ86" i="2" s="1"/>
  <c r="GH85" i="2"/>
  <c r="GJ85" i="2" s="1"/>
  <c r="GH84" i="2"/>
  <c r="GJ84" i="2" s="1"/>
  <c r="GH83" i="2"/>
  <c r="GJ83" i="2" s="1"/>
  <c r="GH82" i="2"/>
  <c r="GJ82" i="2" s="1"/>
  <c r="GH81" i="2"/>
  <c r="GJ81" i="2" s="1"/>
  <c r="GL80" i="2"/>
  <c r="GK80" i="2"/>
  <c r="GI80" i="2"/>
  <c r="GG80" i="2"/>
  <c r="GF80" i="2"/>
  <c r="GE80" i="2"/>
  <c r="GH79" i="2"/>
  <c r="GJ79" i="2" s="1"/>
  <c r="GH78" i="2"/>
  <c r="GJ78" i="2" s="1"/>
  <c r="GH77" i="2"/>
  <c r="GJ77" i="2" s="1"/>
  <c r="GH76" i="2"/>
  <c r="GJ76" i="2" s="1"/>
  <c r="GH75" i="2"/>
  <c r="GJ75" i="2" s="1"/>
  <c r="GH74" i="2"/>
  <c r="GJ74" i="2" s="1"/>
  <c r="GL73" i="2"/>
  <c r="GK73" i="2"/>
  <c r="GI73" i="2"/>
  <c r="GG73" i="2"/>
  <c r="GF73" i="2"/>
  <c r="GE73" i="2"/>
  <c r="GH72" i="2"/>
  <c r="GJ72" i="2" s="1"/>
  <c r="GH71" i="2"/>
  <c r="GJ71" i="2" s="1"/>
  <c r="GH68" i="2"/>
  <c r="GJ68" i="2" s="1"/>
  <c r="GH66" i="2"/>
  <c r="GJ66" i="2" s="1"/>
  <c r="GH65" i="2"/>
  <c r="GJ65" i="2" s="1"/>
  <c r="GH64" i="2"/>
  <c r="GJ64" i="2" s="1"/>
  <c r="GH63" i="2"/>
  <c r="GJ63" i="2" s="1"/>
  <c r="GH61" i="2"/>
  <c r="GJ61" i="2" s="1"/>
  <c r="GH60" i="2"/>
  <c r="GJ60" i="2" s="1"/>
  <c r="GH59" i="2"/>
  <c r="GJ59" i="2" s="1"/>
  <c r="GH58" i="2"/>
  <c r="GJ58" i="2" s="1"/>
  <c r="GH57" i="2"/>
  <c r="GJ57" i="2" s="1"/>
  <c r="GL56" i="2"/>
  <c r="GK56" i="2"/>
  <c r="GI56" i="2"/>
  <c r="GG56" i="2"/>
  <c r="GF56" i="2"/>
  <c r="GE56" i="2"/>
  <c r="GH55" i="2"/>
  <c r="GJ55" i="2" s="1"/>
  <c r="GH54" i="2"/>
  <c r="GJ54" i="2" s="1"/>
  <c r="GH53" i="2"/>
  <c r="GJ53" i="2" s="1"/>
  <c r="GL52" i="2"/>
  <c r="GK52" i="2"/>
  <c r="GG52" i="2"/>
  <c r="GF52" i="2"/>
  <c r="GE52" i="2"/>
  <c r="GH51" i="2"/>
  <c r="GJ51" i="2" s="1"/>
  <c r="GH50" i="2"/>
  <c r="GJ50" i="2" s="1"/>
  <c r="GH49" i="2"/>
  <c r="GJ49" i="2" s="1"/>
  <c r="GH48" i="2"/>
  <c r="GJ48" i="2" s="1"/>
  <c r="GH47" i="2"/>
  <c r="GJ47" i="2" s="1"/>
  <c r="GH46" i="2"/>
  <c r="GJ46" i="2" s="1"/>
  <c r="GH45" i="2"/>
  <c r="GJ45" i="2" s="1"/>
  <c r="GH43" i="2"/>
  <c r="GJ43" i="2" s="1"/>
  <c r="GH42" i="2"/>
  <c r="GJ42" i="2" s="1"/>
  <c r="GH41" i="2"/>
  <c r="GJ41" i="2" s="1"/>
  <c r="GH40" i="2"/>
  <c r="GJ40" i="2" s="1"/>
  <c r="GH39" i="2"/>
  <c r="GJ39" i="2" s="1"/>
  <c r="GL38" i="2"/>
  <c r="GK38" i="2"/>
  <c r="GI38" i="2"/>
  <c r="GG38" i="2"/>
  <c r="GF38" i="2"/>
  <c r="GE38" i="2"/>
  <c r="GH37" i="2"/>
  <c r="GJ37" i="2" s="1"/>
  <c r="GH36" i="2"/>
  <c r="GJ36" i="2" s="1"/>
  <c r="GH35" i="2"/>
  <c r="GJ35" i="2" s="1"/>
  <c r="GH34" i="2"/>
  <c r="GJ34" i="2" s="1"/>
  <c r="GH33" i="2"/>
  <c r="GJ33" i="2" s="1"/>
  <c r="GH32" i="2"/>
  <c r="GJ32" i="2" s="1"/>
  <c r="GH31" i="2"/>
  <c r="GJ31" i="2" s="1"/>
  <c r="GL30" i="2"/>
  <c r="GK30" i="2"/>
  <c r="GI30" i="2"/>
  <c r="GG30" i="2"/>
  <c r="GF30" i="2"/>
  <c r="GE30" i="2"/>
  <c r="GH29" i="2"/>
  <c r="GJ29" i="2" s="1"/>
  <c r="GH28" i="2"/>
  <c r="GJ28" i="2" s="1"/>
  <c r="GH27" i="2"/>
  <c r="GJ27" i="2" s="1"/>
  <c r="GH26" i="2"/>
  <c r="GL25" i="2"/>
  <c r="GK25" i="2"/>
  <c r="GI25" i="2"/>
  <c r="GG25" i="2"/>
  <c r="GF25" i="2"/>
  <c r="GE25" i="2"/>
  <c r="GH24" i="2"/>
  <c r="GJ24" i="2" s="1"/>
  <c r="GH23" i="2"/>
  <c r="GJ23" i="2" s="1"/>
  <c r="GH22" i="2"/>
  <c r="GJ22" i="2" s="1"/>
  <c r="GH21" i="2"/>
  <c r="GJ21" i="2" s="1"/>
  <c r="GH20" i="2"/>
  <c r="GJ20" i="2" s="1"/>
  <c r="BJ88" i="2"/>
  <c r="BL88" i="2" s="1"/>
  <c r="BJ87" i="2"/>
  <c r="BL87" i="2" s="1"/>
  <c r="BJ86" i="2"/>
  <c r="BL86" i="2" s="1"/>
  <c r="BJ85" i="2"/>
  <c r="BL85" i="2" s="1"/>
  <c r="BJ84" i="2"/>
  <c r="BL84" i="2" s="1"/>
  <c r="BJ83" i="2"/>
  <c r="BL83" i="2" s="1"/>
  <c r="BJ82" i="2"/>
  <c r="BL82" i="2" s="1"/>
  <c r="BJ81" i="2"/>
  <c r="BL81" i="2" s="1"/>
  <c r="BN80" i="2"/>
  <c r="BM80" i="2"/>
  <c r="BK80" i="2"/>
  <c r="BI80" i="2"/>
  <c r="BH80" i="2"/>
  <c r="BG80" i="2"/>
  <c r="BJ79" i="2"/>
  <c r="BL79" i="2" s="1"/>
  <c r="BJ78" i="2"/>
  <c r="BL78" i="2" s="1"/>
  <c r="BJ77" i="2"/>
  <c r="BL77" i="2" s="1"/>
  <c r="BJ76" i="2"/>
  <c r="BL76" i="2" s="1"/>
  <c r="BJ75" i="2"/>
  <c r="BL75" i="2" s="1"/>
  <c r="BJ74" i="2"/>
  <c r="BL74" i="2" s="1"/>
  <c r="BN73" i="2"/>
  <c r="BM73" i="2"/>
  <c r="BK73" i="2"/>
  <c r="BI73" i="2"/>
  <c r="BH73" i="2"/>
  <c r="BG73" i="2"/>
  <c r="BJ72" i="2"/>
  <c r="BL72" i="2" s="1"/>
  <c r="BJ71" i="2"/>
  <c r="BL71" i="2" s="1"/>
  <c r="BJ68" i="2"/>
  <c r="BL68" i="2" s="1"/>
  <c r="BJ66" i="2"/>
  <c r="BL66" i="2" s="1"/>
  <c r="BJ65" i="2"/>
  <c r="BL65" i="2" s="1"/>
  <c r="BJ64" i="2"/>
  <c r="BL64" i="2" s="1"/>
  <c r="BJ63" i="2"/>
  <c r="BL63" i="2" s="1"/>
  <c r="BJ61" i="2"/>
  <c r="BL61" i="2" s="1"/>
  <c r="BJ60" i="2"/>
  <c r="BL60" i="2" s="1"/>
  <c r="BJ59" i="2"/>
  <c r="BL59" i="2" s="1"/>
  <c r="BJ58" i="2"/>
  <c r="BL58" i="2" s="1"/>
  <c r="BJ57" i="2"/>
  <c r="BL57" i="2" s="1"/>
  <c r="BN56" i="2"/>
  <c r="BM56" i="2"/>
  <c r="BK56" i="2"/>
  <c r="BI56" i="2"/>
  <c r="BH56" i="2"/>
  <c r="BG56" i="2"/>
  <c r="BJ55" i="2"/>
  <c r="BL55" i="2" s="1"/>
  <c r="BJ54" i="2"/>
  <c r="BL54" i="2" s="1"/>
  <c r="BJ53" i="2"/>
  <c r="BL53" i="2" s="1"/>
  <c r="BN52" i="2"/>
  <c r="BM52" i="2"/>
  <c r="BK52" i="2"/>
  <c r="BI52" i="2"/>
  <c r="BH52" i="2"/>
  <c r="BG52" i="2"/>
  <c r="BJ51" i="2"/>
  <c r="BL51" i="2" s="1"/>
  <c r="BJ50" i="2"/>
  <c r="BL50" i="2" s="1"/>
  <c r="BJ49" i="2"/>
  <c r="BL49" i="2" s="1"/>
  <c r="BJ48" i="2"/>
  <c r="BL48" i="2" s="1"/>
  <c r="BJ47" i="2"/>
  <c r="BL47" i="2" s="1"/>
  <c r="BJ46" i="2"/>
  <c r="BL46" i="2" s="1"/>
  <c r="BJ45" i="2"/>
  <c r="BL45" i="2" s="1"/>
  <c r="BJ43" i="2"/>
  <c r="BL43" i="2" s="1"/>
  <c r="BJ42" i="2"/>
  <c r="BL42" i="2" s="1"/>
  <c r="BJ41" i="2"/>
  <c r="BL41" i="2" s="1"/>
  <c r="BJ40" i="2"/>
  <c r="BL40" i="2" s="1"/>
  <c r="BJ39" i="2"/>
  <c r="BL39" i="2" s="1"/>
  <c r="BN38" i="2"/>
  <c r="BM38" i="2"/>
  <c r="BK38" i="2"/>
  <c r="BI38" i="2"/>
  <c r="BH38" i="2"/>
  <c r="BJ37" i="2"/>
  <c r="BL37" i="2" s="1"/>
  <c r="BJ36" i="2"/>
  <c r="BL36" i="2" s="1"/>
  <c r="BJ35" i="2"/>
  <c r="BL35" i="2" s="1"/>
  <c r="BJ34" i="2"/>
  <c r="BL34" i="2" s="1"/>
  <c r="BJ33" i="2"/>
  <c r="BL33" i="2" s="1"/>
  <c r="BJ32" i="2"/>
  <c r="BL32" i="2" s="1"/>
  <c r="BJ31" i="2"/>
  <c r="BL31" i="2" s="1"/>
  <c r="BN30" i="2"/>
  <c r="BM30" i="2"/>
  <c r="BK30" i="2"/>
  <c r="BI30" i="2"/>
  <c r="BH30" i="2"/>
  <c r="BG30" i="2"/>
  <c r="BJ29" i="2"/>
  <c r="BL29" i="2" s="1"/>
  <c r="BJ28" i="2"/>
  <c r="BL28" i="2" s="1"/>
  <c r="BJ27" i="2"/>
  <c r="BL27" i="2" s="1"/>
  <c r="BJ26" i="2"/>
  <c r="BL26" i="2" s="1"/>
  <c r="BN25" i="2"/>
  <c r="BM25" i="2"/>
  <c r="BK25" i="2"/>
  <c r="BI25" i="2"/>
  <c r="BH25" i="2"/>
  <c r="BG25" i="2"/>
  <c r="BJ24" i="2"/>
  <c r="BL24" i="2" s="1"/>
  <c r="BJ23" i="2"/>
  <c r="BL23" i="2" s="1"/>
  <c r="BJ22" i="2"/>
  <c r="BL22" i="2" s="1"/>
  <c r="BJ21" i="2"/>
  <c r="BL21" i="2" s="1"/>
  <c r="BJ20" i="2"/>
  <c r="BL20" i="2" s="1"/>
  <c r="BB88" i="2"/>
  <c r="BD88" i="2" s="1"/>
  <c r="BB87" i="2"/>
  <c r="BD87" i="2" s="1"/>
  <c r="BB86" i="2"/>
  <c r="BD86" i="2" s="1"/>
  <c r="BB85" i="2"/>
  <c r="BD85" i="2" s="1"/>
  <c r="BB84" i="2"/>
  <c r="BD84" i="2" s="1"/>
  <c r="BB83" i="2"/>
  <c r="BD83" i="2" s="1"/>
  <c r="BB82" i="2"/>
  <c r="BD82" i="2" s="1"/>
  <c r="BB81" i="2"/>
  <c r="BD81" i="2" s="1"/>
  <c r="BF80" i="2"/>
  <c r="BE80" i="2"/>
  <c r="BC80" i="2"/>
  <c r="BA80" i="2"/>
  <c r="AZ80" i="2"/>
  <c r="AY80" i="2"/>
  <c r="BB79" i="2"/>
  <c r="BD79" i="2" s="1"/>
  <c r="BB78" i="2"/>
  <c r="BD78" i="2" s="1"/>
  <c r="BB77" i="2"/>
  <c r="BD77" i="2" s="1"/>
  <c r="BB76" i="2"/>
  <c r="BD76" i="2" s="1"/>
  <c r="BB75" i="2"/>
  <c r="BD75" i="2" s="1"/>
  <c r="BB74" i="2"/>
  <c r="BD74" i="2" s="1"/>
  <c r="BF73" i="2"/>
  <c r="BE73" i="2"/>
  <c r="BC73" i="2"/>
  <c r="BA73" i="2"/>
  <c r="AZ73" i="2"/>
  <c r="AY73" i="2"/>
  <c r="BB72" i="2"/>
  <c r="BD72" i="2" s="1"/>
  <c r="BB71" i="2"/>
  <c r="BD71" i="2" s="1"/>
  <c r="BB68" i="2"/>
  <c r="BD68" i="2" s="1"/>
  <c r="BB66" i="2"/>
  <c r="BD66" i="2" s="1"/>
  <c r="BB65" i="2"/>
  <c r="BD65" i="2" s="1"/>
  <c r="BB64" i="2"/>
  <c r="BD64" i="2" s="1"/>
  <c r="BB63" i="2"/>
  <c r="BD63" i="2" s="1"/>
  <c r="BB61" i="2"/>
  <c r="BD61" i="2" s="1"/>
  <c r="BB60" i="2"/>
  <c r="BD60" i="2" s="1"/>
  <c r="BB59" i="2"/>
  <c r="BD59" i="2" s="1"/>
  <c r="BB58" i="2"/>
  <c r="BD58" i="2" s="1"/>
  <c r="BB57" i="2"/>
  <c r="BD57" i="2" s="1"/>
  <c r="BF56" i="2"/>
  <c r="BE56" i="2"/>
  <c r="BC56" i="2"/>
  <c r="BA56" i="2"/>
  <c r="AZ56" i="2"/>
  <c r="AY56" i="2"/>
  <c r="BB55" i="2"/>
  <c r="BD55" i="2" s="1"/>
  <c r="BB54" i="2"/>
  <c r="BD54" i="2" s="1"/>
  <c r="BB53" i="2"/>
  <c r="BD53" i="2" s="1"/>
  <c r="BF52" i="2"/>
  <c r="BE52" i="2"/>
  <c r="BC52" i="2"/>
  <c r="BA52" i="2"/>
  <c r="AZ52" i="2"/>
  <c r="AY52" i="2"/>
  <c r="BB51" i="2"/>
  <c r="BD51" i="2" s="1"/>
  <c r="BB50" i="2"/>
  <c r="BD50" i="2" s="1"/>
  <c r="BB49" i="2"/>
  <c r="BD49" i="2" s="1"/>
  <c r="BB48" i="2"/>
  <c r="BD48" i="2" s="1"/>
  <c r="BB47" i="2"/>
  <c r="BD47" i="2" s="1"/>
  <c r="BB46" i="2"/>
  <c r="BD46" i="2" s="1"/>
  <c r="BB45" i="2"/>
  <c r="BD45" i="2" s="1"/>
  <c r="BB43" i="2"/>
  <c r="BD43" i="2" s="1"/>
  <c r="BB42" i="2"/>
  <c r="BD42" i="2" s="1"/>
  <c r="BB41" i="2"/>
  <c r="BD41" i="2" s="1"/>
  <c r="BB40" i="2"/>
  <c r="BD40" i="2" s="1"/>
  <c r="BB39" i="2"/>
  <c r="BD39" i="2" s="1"/>
  <c r="BF38" i="2"/>
  <c r="BE38" i="2"/>
  <c r="BC38" i="2"/>
  <c r="BA38" i="2"/>
  <c r="AZ38" i="2"/>
  <c r="AY38" i="2"/>
  <c r="BB37" i="2"/>
  <c r="BD37" i="2" s="1"/>
  <c r="BB36" i="2"/>
  <c r="BD36" i="2" s="1"/>
  <c r="BB35" i="2"/>
  <c r="BD35" i="2" s="1"/>
  <c r="BB34" i="2"/>
  <c r="BD34" i="2" s="1"/>
  <c r="BB33" i="2"/>
  <c r="BD33" i="2" s="1"/>
  <c r="BB32" i="2"/>
  <c r="BD32" i="2" s="1"/>
  <c r="BB31" i="2"/>
  <c r="BD31" i="2" s="1"/>
  <c r="BF30" i="2"/>
  <c r="BE30" i="2"/>
  <c r="BC30" i="2"/>
  <c r="BA30" i="2"/>
  <c r="AZ30" i="2"/>
  <c r="AY30" i="2"/>
  <c r="BB29" i="2"/>
  <c r="BD29" i="2" s="1"/>
  <c r="BB28" i="2"/>
  <c r="BD28" i="2" s="1"/>
  <c r="BB27" i="2"/>
  <c r="BD27" i="2" s="1"/>
  <c r="BB26" i="2"/>
  <c r="BD26" i="2" s="1"/>
  <c r="BF25" i="2"/>
  <c r="BE25" i="2"/>
  <c r="BC25" i="2"/>
  <c r="BA25" i="2"/>
  <c r="AZ25" i="2"/>
  <c r="AY25" i="2"/>
  <c r="BB24" i="2"/>
  <c r="BD24" i="2" s="1"/>
  <c r="BB23" i="2"/>
  <c r="BD23" i="2" s="1"/>
  <c r="BB22" i="2"/>
  <c r="BD22" i="2" s="1"/>
  <c r="BB21" i="2"/>
  <c r="BD21" i="2" s="1"/>
  <c r="BB20" i="2"/>
  <c r="BD20" i="2" s="1"/>
  <c r="AT88" i="2"/>
  <c r="AV88" i="2" s="1"/>
  <c r="AT87" i="2"/>
  <c r="AV87" i="2" s="1"/>
  <c r="AT86" i="2"/>
  <c r="AV86" i="2" s="1"/>
  <c r="AT85" i="2"/>
  <c r="AV85" i="2" s="1"/>
  <c r="AT84" i="2"/>
  <c r="AV84" i="2" s="1"/>
  <c r="AT83" i="2"/>
  <c r="AV83" i="2" s="1"/>
  <c r="AT82" i="2"/>
  <c r="AV82" i="2" s="1"/>
  <c r="AT81" i="2"/>
  <c r="AV81" i="2" s="1"/>
  <c r="AX80" i="2"/>
  <c r="AW80" i="2"/>
  <c r="AU80" i="2"/>
  <c r="AS80" i="2"/>
  <c r="AR80" i="2"/>
  <c r="AQ80" i="2"/>
  <c r="AT79" i="2"/>
  <c r="AV79" i="2" s="1"/>
  <c r="AT78" i="2"/>
  <c r="AV78" i="2" s="1"/>
  <c r="AT77" i="2"/>
  <c r="AV77" i="2" s="1"/>
  <c r="AT76" i="2"/>
  <c r="AV76" i="2" s="1"/>
  <c r="AT75" i="2"/>
  <c r="AV75" i="2" s="1"/>
  <c r="AT74" i="2"/>
  <c r="AV74" i="2" s="1"/>
  <c r="AX73" i="2"/>
  <c r="AW73" i="2"/>
  <c r="AU73" i="2"/>
  <c r="AS73" i="2"/>
  <c r="AR73" i="2"/>
  <c r="AQ73" i="2"/>
  <c r="AT72" i="2"/>
  <c r="AV72" i="2" s="1"/>
  <c r="AT71" i="2"/>
  <c r="AV71" i="2" s="1"/>
  <c r="AT68" i="2"/>
  <c r="AV68" i="2" s="1"/>
  <c r="AT66" i="2"/>
  <c r="AV66" i="2" s="1"/>
  <c r="AT65" i="2"/>
  <c r="AV65" i="2" s="1"/>
  <c r="AT64" i="2"/>
  <c r="AV64" i="2" s="1"/>
  <c r="AT63" i="2"/>
  <c r="AV63" i="2" s="1"/>
  <c r="AT61" i="2"/>
  <c r="AV61" i="2" s="1"/>
  <c r="AT60" i="2"/>
  <c r="AV60" i="2" s="1"/>
  <c r="AT59" i="2"/>
  <c r="AV59" i="2" s="1"/>
  <c r="AT58" i="2"/>
  <c r="AV58" i="2" s="1"/>
  <c r="AT57" i="2"/>
  <c r="AV57" i="2" s="1"/>
  <c r="AX56" i="2"/>
  <c r="AW56" i="2"/>
  <c r="AU56" i="2"/>
  <c r="AS56" i="2"/>
  <c r="AR56" i="2"/>
  <c r="AQ56" i="2"/>
  <c r="AT55" i="2"/>
  <c r="AV55" i="2" s="1"/>
  <c r="AT54" i="2"/>
  <c r="AV54" i="2" s="1"/>
  <c r="AT53" i="2"/>
  <c r="AV53" i="2" s="1"/>
  <c r="AX52" i="2"/>
  <c r="AW52" i="2"/>
  <c r="AU52" i="2"/>
  <c r="AS52" i="2"/>
  <c r="AR52" i="2"/>
  <c r="AQ52" i="2"/>
  <c r="AT51" i="2"/>
  <c r="AV51" i="2" s="1"/>
  <c r="AT50" i="2"/>
  <c r="AV50" i="2" s="1"/>
  <c r="AT49" i="2"/>
  <c r="AV49" i="2" s="1"/>
  <c r="AT48" i="2"/>
  <c r="AV48" i="2" s="1"/>
  <c r="AT47" i="2"/>
  <c r="AV47" i="2" s="1"/>
  <c r="AT46" i="2"/>
  <c r="AV46" i="2" s="1"/>
  <c r="AT45" i="2"/>
  <c r="AV45" i="2" s="1"/>
  <c r="AT43" i="2"/>
  <c r="AV43" i="2" s="1"/>
  <c r="AT42" i="2"/>
  <c r="AV42" i="2" s="1"/>
  <c r="AT41" i="2"/>
  <c r="AV41" i="2" s="1"/>
  <c r="AT40" i="2"/>
  <c r="AV40" i="2" s="1"/>
  <c r="AT39" i="2"/>
  <c r="AV39" i="2" s="1"/>
  <c r="AX38" i="2"/>
  <c r="AW38" i="2"/>
  <c r="AU38" i="2"/>
  <c r="AS38" i="2"/>
  <c r="AR38" i="2"/>
  <c r="AQ38" i="2"/>
  <c r="AT37" i="2"/>
  <c r="AV37" i="2" s="1"/>
  <c r="AT36" i="2"/>
  <c r="AV36" i="2" s="1"/>
  <c r="AT35" i="2"/>
  <c r="AV35" i="2" s="1"/>
  <c r="AT34" i="2"/>
  <c r="AV34" i="2" s="1"/>
  <c r="AT33" i="2"/>
  <c r="AV33" i="2" s="1"/>
  <c r="AT32" i="2"/>
  <c r="AV32" i="2" s="1"/>
  <c r="AT31" i="2"/>
  <c r="AV31" i="2" s="1"/>
  <c r="AX30" i="2"/>
  <c r="AW30" i="2"/>
  <c r="AU30" i="2"/>
  <c r="AS30" i="2"/>
  <c r="AR30" i="2"/>
  <c r="AQ30" i="2"/>
  <c r="AT29" i="2"/>
  <c r="AV29" i="2" s="1"/>
  <c r="AT28" i="2"/>
  <c r="AV28" i="2" s="1"/>
  <c r="AT27" i="2"/>
  <c r="AV27" i="2" s="1"/>
  <c r="AT26" i="2"/>
  <c r="AV26" i="2" s="1"/>
  <c r="AX25" i="2"/>
  <c r="AW25" i="2"/>
  <c r="AU25" i="2"/>
  <c r="AS25" i="2"/>
  <c r="AR25" i="2"/>
  <c r="AT24" i="2"/>
  <c r="AV24" i="2" s="1"/>
  <c r="AT23" i="2"/>
  <c r="AV23" i="2" s="1"/>
  <c r="AT22" i="2"/>
  <c r="AV22" i="2" s="1"/>
  <c r="AT21" i="2"/>
  <c r="AV21" i="2" s="1"/>
  <c r="AT20" i="2"/>
  <c r="AV20" i="2" s="1"/>
  <c r="AL88" i="2"/>
  <c r="AN88" i="2" s="1"/>
  <c r="AL87" i="2"/>
  <c r="AN87" i="2" s="1"/>
  <c r="AL86" i="2"/>
  <c r="AN86" i="2" s="1"/>
  <c r="AL85" i="2"/>
  <c r="AN85" i="2" s="1"/>
  <c r="AL84" i="2"/>
  <c r="AN84" i="2" s="1"/>
  <c r="AL83" i="2"/>
  <c r="AN83" i="2" s="1"/>
  <c r="AL82" i="2"/>
  <c r="AN82" i="2" s="1"/>
  <c r="AL81" i="2"/>
  <c r="AN81" i="2" s="1"/>
  <c r="AP80" i="2"/>
  <c r="AO80" i="2"/>
  <c r="AM80" i="2"/>
  <c r="AK80" i="2"/>
  <c r="AJ80" i="2"/>
  <c r="AI80" i="2"/>
  <c r="AL79" i="2"/>
  <c r="AN79" i="2" s="1"/>
  <c r="AL78" i="2"/>
  <c r="AN78" i="2" s="1"/>
  <c r="AL77" i="2"/>
  <c r="AN77" i="2" s="1"/>
  <c r="AL76" i="2"/>
  <c r="AN76" i="2" s="1"/>
  <c r="AL75" i="2"/>
  <c r="AN75" i="2" s="1"/>
  <c r="AL74" i="2"/>
  <c r="AN74" i="2" s="1"/>
  <c r="AP73" i="2"/>
  <c r="AO73" i="2"/>
  <c r="AM73" i="2"/>
  <c r="AK73" i="2"/>
  <c r="AJ73" i="2"/>
  <c r="AI73" i="2"/>
  <c r="AL72" i="2"/>
  <c r="AN72" i="2" s="1"/>
  <c r="AL71" i="2"/>
  <c r="AN71" i="2" s="1"/>
  <c r="AL68" i="2"/>
  <c r="AN68" i="2" s="1"/>
  <c r="AL66" i="2"/>
  <c r="AN66" i="2" s="1"/>
  <c r="AL65" i="2"/>
  <c r="AN65" i="2" s="1"/>
  <c r="AL64" i="2"/>
  <c r="AN64" i="2" s="1"/>
  <c r="AL63" i="2"/>
  <c r="AN63" i="2" s="1"/>
  <c r="AL61" i="2"/>
  <c r="AN61" i="2" s="1"/>
  <c r="AL60" i="2"/>
  <c r="AN60" i="2" s="1"/>
  <c r="AL59" i="2"/>
  <c r="AN59" i="2" s="1"/>
  <c r="AL58" i="2"/>
  <c r="AN58" i="2" s="1"/>
  <c r="AL57" i="2"/>
  <c r="AN57" i="2" s="1"/>
  <c r="AP56" i="2"/>
  <c r="AO56" i="2"/>
  <c r="AM56" i="2"/>
  <c r="AK56" i="2"/>
  <c r="AJ56" i="2"/>
  <c r="AI56" i="2"/>
  <c r="AL55" i="2"/>
  <c r="AN55" i="2" s="1"/>
  <c r="AL54" i="2"/>
  <c r="AN54" i="2" s="1"/>
  <c r="AL53" i="2"/>
  <c r="AN53" i="2" s="1"/>
  <c r="AP52" i="2"/>
  <c r="AO52" i="2"/>
  <c r="AM52" i="2"/>
  <c r="AK52" i="2"/>
  <c r="AJ52" i="2"/>
  <c r="AI52" i="2"/>
  <c r="AL51" i="2"/>
  <c r="AN51" i="2" s="1"/>
  <c r="AL50" i="2"/>
  <c r="AN50" i="2" s="1"/>
  <c r="AL49" i="2"/>
  <c r="AN49" i="2" s="1"/>
  <c r="AL48" i="2"/>
  <c r="AN48" i="2" s="1"/>
  <c r="AL47" i="2"/>
  <c r="AN47" i="2" s="1"/>
  <c r="AL46" i="2"/>
  <c r="AN46" i="2" s="1"/>
  <c r="AL45" i="2"/>
  <c r="AN45" i="2" s="1"/>
  <c r="AL43" i="2"/>
  <c r="AN43" i="2" s="1"/>
  <c r="AL42" i="2"/>
  <c r="AN42" i="2" s="1"/>
  <c r="AL41" i="2"/>
  <c r="AN41" i="2" s="1"/>
  <c r="AL40" i="2"/>
  <c r="AN40" i="2" s="1"/>
  <c r="AL39" i="2"/>
  <c r="AN39" i="2" s="1"/>
  <c r="AP38" i="2"/>
  <c r="AO38" i="2"/>
  <c r="AM38" i="2"/>
  <c r="AK38" i="2"/>
  <c r="AJ38" i="2"/>
  <c r="AI38" i="2"/>
  <c r="AL37" i="2"/>
  <c r="AN37" i="2" s="1"/>
  <c r="AL36" i="2"/>
  <c r="AN36" i="2" s="1"/>
  <c r="AL35" i="2"/>
  <c r="AN35" i="2" s="1"/>
  <c r="AL34" i="2"/>
  <c r="AN34" i="2" s="1"/>
  <c r="AL33" i="2"/>
  <c r="AN33" i="2" s="1"/>
  <c r="AL32" i="2"/>
  <c r="AN32" i="2" s="1"/>
  <c r="AL31" i="2"/>
  <c r="AN31" i="2" s="1"/>
  <c r="AP30" i="2"/>
  <c r="AO30" i="2"/>
  <c r="AM30" i="2"/>
  <c r="AK30" i="2"/>
  <c r="AJ30" i="2"/>
  <c r="AI30" i="2"/>
  <c r="AL29" i="2"/>
  <c r="AN29" i="2" s="1"/>
  <c r="AL28" i="2"/>
  <c r="AN28" i="2" s="1"/>
  <c r="AL27" i="2"/>
  <c r="AN27" i="2" s="1"/>
  <c r="AL26" i="2"/>
  <c r="AN26" i="2" s="1"/>
  <c r="AP25" i="2"/>
  <c r="AO25" i="2"/>
  <c r="AM25" i="2"/>
  <c r="AK25" i="2"/>
  <c r="AJ25" i="2"/>
  <c r="AI25" i="2"/>
  <c r="AL24" i="2"/>
  <c r="AN24" i="2" s="1"/>
  <c r="AL23" i="2"/>
  <c r="AN23" i="2" s="1"/>
  <c r="AL22" i="2"/>
  <c r="AN22" i="2" s="1"/>
  <c r="AL21" i="2"/>
  <c r="AN21" i="2" s="1"/>
  <c r="AL20" i="2"/>
  <c r="AN20" i="2" s="1"/>
  <c r="AD88" i="2"/>
  <c r="AF88" i="2" s="1"/>
  <c r="AD87" i="2"/>
  <c r="AF87" i="2" s="1"/>
  <c r="AD86" i="2"/>
  <c r="AF86" i="2" s="1"/>
  <c r="AD85" i="2"/>
  <c r="AF85" i="2" s="1"/>
  <c r="AD84" i="2"/>
  <c r="AF84" i="2" s="1"/>
  <c r="AD83" i="2"/>
  <c r="AF83" i="2" s="1"/>
  <c r="AD82" i="2"/>
  <c r="AF82" i="2" s="1"/>
  <c r="AD81" i="2"/>
  <c r="AF81" i="2" s="1"/>
  <c r="AH80" i="2"/>
  <c r="AG80" i="2"/>
  <c r="AE80" i="2"/>
  <c r="AC80" i="2"/>
  <c r="AB80" i="2"/>
  <c r="AA80" i="2"/>
  <c r="AD79" i="2"/>
  <c r="AF79" i="2" s="1"/>
  <c r="AD78" i="2"/>
  <c r="AF78" i="2" s="1"/>
  <c r="AD77" i="2"/>
  <c r="AF77" i="2" s="1"/>
  <c r="AD76" i="2"/>
  <c r="AF76" i="2" s="1"/>
  <c r="AD75" i="2"/>
  <c r="AF75" i="2" s="1"/>
  <c r="AD74" i="2"/>
  <c r="AF74" i="2" s="1"/>
  <c r="AH73" i="2"/>
  <c r="AG73" i="2"/>
  <c r="AC73" i="2"/>
  <c r="AB73" i="2"/>
  <c r="AA73" i="2"/>
  <c r="AD72" i="2"/>
  <c r="AF72" i="2" s="1"/>
  <c r="AD71" i="2"/>
  <c r="AF71" i="2" s="1"/>
  <c r="AD68" i="2"/>
  <c r="AF68" i="2" s="1"/>
  <c r="AD66" i="2"/>
  <c r="AF66" i="2" s="1"/>
  <c r="AD65" i="2"/>
  <c r="AF65" i="2" s="1"/>
  <c r="AD64" i="2"/>
  <c r="AF64" i="2" s="1"/>
  <c r="AD63" i="2"/>
  <c r="AF63" i="2" s="1"/>
  <c r="AD61" i="2"/>
  <c r="AF61" i="2" s="1"/>
  <c r="AD60" i="2"/>
  <c r="AF60" i="2" s="1"/>
  <c r="AD59" i="2"/>
  <c r="AF59" i="2" s="1"/>
  <c r="AD58" i="2"/>
  <c r="AF58" i="2" s="1"/>
  <c r="AD57" i="2"/>
  <c r="AF57" i="2" s="1"/>
  <c r="AH56" i="2"/>
  <c r="AG56" i="2"/>
  <c r="AE56" i="2"/>
  <c r="AC56" i="2"/>
  <c r="AB56" i="2"/>
  <c r="AA56" i="2"/>
  <c r="AD55" i="2"/>
  <c r="AF55" i="2" s="1"/>
  <c r="AD54" i="2"/>
  <c r="AF54" i="2" s="1"/>
  <c r="AD53" i="2"/>
  <c r="AF53" i="2" s="1"/>
  <c r="AH52" i="2"/>
  <c r="AG52" i="2"/>
  <c r="AE52" i="2"/>
  <c r="AC52" i="2"/>
  <c r="AB52" i="2"/>
  <c r="AA52" i="2"/>
  <c r="AF51" i="2"/>
  <c r="AF50" i="2"/>
  <c r="AD49" i="2"/>
  <c r="AF49" i="2" s="1"/>
  <c r="AF48" i="2"/>
  <c r="AD47" i="2"/>
  <c r="AF47" i="2" s="1"/>
  <c r="AD46" i="2"/>
  <c r="AF46" i="2" s="1"/>
  <c r="AD45" i="2"/>
  <c r="AF45" i="2" s="1"/>
  <c r="AD43" i="2"/>
  <c r="AF43" i="2" s="1"/>
  <c r="AD41" i="2"/>
  <c r="AF41" i="2" s="1"/>
  <c r="AF40" i="2"/>
  <c r="AD39" i="2"/>
  <c r="AF39" i="2" s="1"/>
  <c r="AH38" i="2"/>
  <c r="AG38" i="2"/>
  <c r="AE38" i="2"/>
  <c r="AC38" i="2"/>
  <c r="AB38" i="2"/>
  <c r="AA38" i="2"/>
  <c r="AD37" i="2"/>
  <c r="AF37" i="2" s="1"/>
  <c r="AD36" i="2"/>
  <c r="AF36" i="2" s="1"/>
  <c r="AD35" i="2"/>
  <c r="AF35" i="2" s="1"/>
  <c r="AF34" i="2"/>
  <c r="AD33" i="2"/>
  <c r="AF33" i="2" s="1"/>
  <c r="AF32" i="2"/>
  <c r="AD31" i="2"/>
  <c r="AF31" i="2" s="1"/>
  <c r="AH30" i="2"/>
  <c r="AG30" i="2"/>
  <c r="AE30" i="2"/>
  <c r="AC30" i="2"/>
  <c r="AB30" i="2"/>
  <c r="AA30" i="2"/>
  <c r="AF29" i="2"/>
  <c r="AD28" i="2"/>
  <c r="AF28" i="2" s="1"/>
  <c r="AF27" i="2"/>
  <c r="AD26" i="2"/>
  <c r="AF26" i="2" s="1"/>
  <c r="AH25" i="2"/>
  <c r="AG25" i="2"/>
  <c r="AE25" i="2"/>
  <c r="AC25" i="2"/>
  <c r="AB25" i="2"/>
  <c r="AA25" i="2"/>
  <c r="AD24" i="2"/>
  <c r="AF24" i="2" s="1"/>
  <c r="AD23" i="2"/>
  <c r="AF23" i="2" s="1"/>
  <c r="AF22" i="2"/>
  <c r="AF21" i="2"/>
  <c r="AF20" i="2"/>
  <c r="V88" i="2"/>
  <c r="X88" i="2" s="1"/>
  <c r="V87" i="2"/>
  <c r="X87" i="2" s="1"/>
  <c r="V86" i="2"/>
  <c r="X86" i="2" s="1"/>
  <c r="V85" i="2"/>
  <c r="X85" i="2" s="1"/>
  <c r="V84" i="2"/>
  <c r="X84" i="2" s="1"/>
  <c r="V83" i="2"/>
  <c r="X83" i="2" s="1"/>
  <c r="V82" i="2"/>
  <c r="X82" i="2" s="1"/>
  <c r="V81" i="2"/>
  <c r="X81" i="2" s="1"/>
  <c r="Z80" i="2"/>
  <c r="Y80" i="2"/>
  <c r="W80" i="2"/>
  <c r="U80" i="2"/>
  <c r="T80" i="2"/>
  <c r="S80" i="2"/>
  <c r="V79" i="2"/>
  <c r="X79" i="2" s="1"/>
  <c r="V78" i="2"/>
  <c r="X78" i="2" s="1"/>
  <c r="V77" i="2"/>
  <c r="X77" i="2" s="1"/>
  <c r="V76" i="2"/>
  <c r="X76" i="2" s="1"/>
  <c r="V75" i="2"/>
  <c r="X75" i="2" s="1"/>
  <c r="V74" i="2"/>
  <c r="X74" i="2" s="1"/>
  <c r="Z73" i="2"/>
  <c r="Y73" i="2"/>
  <c r="W73" i="2"/>
  <c r="U73" i="2"/>
  <c r="T73" i="2"/>
  <c r="S73" i="2"/>
  <c r="V72" i="2"/>
  <c r="X72" i="2" s="1"/>
  <c r="V71" i="2"/>
  <c r="X71" i="2" s="1"/>
  <c r="V68" i="2"/>
  <c r="X68" i="2" s="1"/>
  <c r="V66" i="2"/>
  <c r="X66" i="2" s="1"/>
  <c r="V65" i="2"/>
  <c r="X65" i="2" s="1"/>
  <c r="V64" i="2"/>
  <c r="X64" i="2" s="1"/>
  <c r="V63" i="2"/>
  <c r="X63" i="2" s="1"/>
  <c r="V61" i="2"/>
  <c r="X61" i="2" s="1"/>
  <c r="V60" i="2"/>
  <c r="X60" i="2" s="1"/>
  <c r="V59" i="2"/>
  <c r="X59" i="2" s="1"/>
  <c r="V58" i="2"/>
  <c r="X58" i="2" s="1"/>
  <c r="V57" i="2"/>
  <c r="X57" i="2" s="1"/>
  <c r="Z56" i="2"/>
  <c r="Y56" i="2"/>
  <c r="W56" i="2"/>
  <c r="U56" i="2"/>
  <c r="T56" i="2"/>
  <c r="S56" i="2"/>
  <c r="V55" i="2"/>
  <c r="X55" i="2" s="1"/>
  <c r="V54" i="2"/>
  <c r="X54" i="2" s="1"/>
  <c r="V53" i="2"/>
  <c r="X53" i="2" s="1"/>
  <c r="Z52" i="2"/>
  <c r="Y52" i="2"/>
  <c r="W52" i="2"/>
  <c r="U52" i="2"/>
  <c r="T52" i="2"/>
  <c r="S52" i="2"/>
  <c r="V51" i="2"/>
  <c r="X51" i="2" s="1"/>
  <c r="V50" i="2"/>
  <c r="X50" i="2" s="1"/>
  <c r="V49" i="2"/>
  <c r="X49" i="2" s="1"/>
  <c r="V48" i="2"/>
  <c r="X48" i="2" s="1"/>
  <c r="V47" i="2"/>
  <c r="X47" i="2" s="1"/>
  <c r="V46" i="2"/>
  <c r="X46" i="2" s="1"/>
  <c r="V45" i="2"/>
  <c r="X45" i="2" s="1"/>
  <c r="V43" i="2"/>
  <c r="X43" i="2" s="1"/>
  <c r="V42" i="2"/>
  <c r="X42" i="2" s="1"/>
  <c r="V41" i="2"/>
  <c r="X41" i="2" s="1"/>
  <c r="V40" i="2"/>
  <c r="X40" i="2" s="1"/>
  <c r="V39" i="2"/>
  <c r="X39" i="2" s="1"/>
  <c r="Z38" i="2"/>
  <c r="Y38" i="2"/>
  <c r="W38" i="2"/>
  <c r="U38" i="2"/>
  <c r="T38" i="2"/>
  <c r="S38" i="2"/>
  <c r="V37" i="2"/>
  <c r="X37" i="2" s="1"/>
  <c r="V36" i="2"/>
  <c r="X36" i="2" s="1"/>
  <c r="V35" i="2"/>
  <c r="X35" i="2" s="1"/>
  <c r="V34" i="2"/>
  <c r="X34" i="2" s="1"/>
  <c r="V33" i="2"/>
  <c r="X33" i="2" s="1"/>
  <c r="V32" i="2"/>
  <c r="X32" i="2" s="1"/>
  <c r="V31" i="2"/>
  <c r="X31" i="2" s="1"/>
  <c r="Z30" i="2"/>
  <c r="Y30" i="2"/>
  <c r="W30" i="2"/>
  <c r="U30" i="2"/>
  <c r="T30" i="2"/>
  <c r="S30" i="2"/>
  <c r="V29" i="2"/>
  <c r="X29" i="2" s="1"/>
  <c r="V28" i="2"/>
  <c r="X28" i="2" s="1"/>
  <c r="V27" i="2"/>
  <c r="X27" i="2" s="1"/>
  <c r="V26" i="2"/>
  <c r="X26" i="2" s="1"/>
  <c r="Z25" i="2"/>
  <c r="Y25" i="2"/>
  <c r="W25" i="2"/>
  <c r="U25" i="2"/>
  <c r="T25" i="2"/>
  <c r="S25" i="2"/>
  <c r="V24" i="2"/>
  <c r="X24" i="2" s="1"/>
  <c r="V23" i="2"/>
  <c r="X23" i="2" s="1"/>
  <c r="X22" i="2"/>
  <c r="V21" i="2"/>
  <c r="X21" i="2" s="1"/>
  <c r="V20" i="2"/>
  <c r="X20" i="2" s="1"/>
  <c r="C21" i="2"/>
  <c r="HS21" i="2" s="1"/>
  <c r="D21" i="2"/>
  <c r="HT21" i="2" s="1"/>
  <c r="C22" i="2"/>
  <c r="HS22" i="2" s="1"/>
  <c r="D22" i="2"/>
  <c r="HT22" i="2" s="1"/>
  <c r="G20" i="2"/>
  <c r="HW20" i="2" s="1"/>
  <c r="G21" i="2"/>
  <c r="HW21" i="2" s="1"/>
  <c r="G22" i="2"/>
  <c r="HW22" i="2" s="1"/>
  <c r="FB80" i="2" l="1"/>
  <c r="HX20" i="2"/>
  <c r="BB38" i="2"/>
  <c r="BD38" i="2" s="1"/>
  <c r="BB80" i="2"/>
  <c r="BD80" i="2" s="1"/>
  <c r="CH38" i="2"/>
  <c r="CJ38" i="2" s="1"/>
  <c r="EL80" i="2"/>
  <c r="EN80" i="2" s="1"/>
  <c r="FB30" i="2"/>
  <c r="FD30" i="2" s="1"/>
  <c r="AL30" i="2"/>
  <c r="AN30" i="2" s="1"/>
  <c r="ET52" i="2"/>
  <c r="EV52" i="2" s="1"/>
  <c r="FB56" i="2"/>
  <c r="FD56" i="2" s="1"/>
  <c r="CP56" i="2"/>
  <c r="CR56" i="2" s="1"/>
  <c r="BJ30" i="2"/>
  <c r="BL30" i="2" s="1"/>
  <c r="AD38" i="2"/>
  <c r="AF38" i="2" s="1"/>
  <c r="CX56" i="2"/>
  <c r="CZ56" i="2" s="1"/>
  <c r="DF52" i="2"/>
  <c r="DH52" i="2" s="1"/>
  <c r="ET73" i="2"/>
  <c r="EV73" i="2" s="1"/>
  <c r="DN25" i="2"/>
  <c r="DP25" i="2" s="1"/>
  <c r="V56" i="2"/>
  <c r="X56" i="2" s="1"/>
  <c r="CP52" i="2"/>
  <c r="CR52" i="2" s="1"/>
  <c r="V30" i="2"/>
  <c r="X30" i="2" s="1"/>
  <c r="V38" i="2"/>
  <c r="X38" i="2" s="1"/>
  <c r="BB56" i="2"/>
  <c r="BD56" i="2" s="1"/>
  <c r="FB73" i="2"/>
  <c r="FD73" i="2" s="1"/>
  <c r="BB25" i="2"/>
  <c r="BD25" i="2" s="1"/>
  <c r="DF56" i="2"/>
  <c r="DH56" i="2" s="1"/>
  <c r="CH73" i="2"/>
  <c r="CJ73" i="2" s="1"/>
  <c r="AT73" i="2"/>
  <c r="AV73" i="2" s="1"/>
  <c r="BZ38" i="2"/>
  <c r="CB38" i="2" s="1"/>
  <c r="BJ25" i="2"/>
  <c r="BL25" i="2" s="1"/>
  <c r="BJ73" i="2"/>
  <c r="BL73" i="2" s="1"/>
  <c r="CP30" i="2"/>
  <c r="CR30" i="2" s="1"/>
  <c r="ET80" i="2"/>
  <c r="EV80" i="2" s="1"/>
  <c r="EL25" i="2"/>
  <c r="EN25" i="2" s="1"/>
  <c r="FB52" i="2"/>
  <c r="FD52" i="2" s="1"/>
  <c r="AL80" i="2"/>
  <c r="AN80" i="2" s="1"/>
  <c r="DV73" i="2"/>
  <c r="DX73" i="2" s="1"/>
  <c r="GH80" i="2"/>
  <c r="GJ80" i="2" s="1"/>
  <c r="DF38" i="2"/>
  <c r="DH38" i="2" s="1"/>
  <c r="FB38" i="2"/>
  <c r="FD38" i="2" s="1"/>
  <c r="AD30" i="2"/>
  <c r="AF30" i="2" s="1"/>
  <c r="BJ56" i="2"/>
  <c r="BL56" i="2" s="1"/>
  <c r="AD56" i="2"/>
  <c r="AF56" i="2" s="1"/>
  <c r="AT38" i="2"/>
  <c r="AV38" i="2" s="1"/>
  <c r="AT80" i="2"/>
  <c r="AV80" i="2" s="1"/>
  <c r="BZ80" i="2"/>
  <c r="CB80" i="2" s="1"/>
  <c r="GH30" i="2"/>
  <c r="GJ30" i="2" s="1"/>
  <c r="DV56" i="2"/>
  <c r="DX56" i="2" s="1"/>
  <c r="EL38" i="2"/>
  <c r="EN38" i="2" s="1"/>
  <c r="EL73" i="2"/>
  <c r="EN73" i="2" s="1"/>
  <c r="AT56" i="2"/>
  <c r="AV56" i="2" s="1"/>
  <c r="ED80" i="2"/>
  <c r="EF80" i="2" s="1"/>
  <c r="FB25" i="2"/>
  <c r="FD25" i="2" s="1"/>
  <c r="CP25" i="2"/>
  <c r="CR25" i="2" s="1"/>
  <c r="CX38" i="2"/>
  <c r="CZ38" i="2" s="1"/>
  <c r="DN56" i="2"/>
  <c r="DP56" i="2" s="1"/>
  <c r="AD25" i="2"/>
  <c r="AF25" i="2" s="1"/>
  <c r="BB30" i="2"/>
  <c r="BD30" i="2" s="1"/>
  <c r="GH56" i="2"/>
  <c r="GJ56" i="2" s="1"/>
  <c r="CH30" i="2"/>
  <c r="CJ30" i="2" s="1"/>
  <c r="DN52" i="2"/>
  <c r="DP52" i="2" s="1"/>
  <c r="DV30" i="2"/>
  <c r="DX30" i="2" s="1"/>
  <c r="CP38" i="2"/>
  <c r="CR38" i="2" s="1"/>
  <c r="DN80" i="2"/>
  <c r="DP80" i="2" s="1"/>
  <c r="ED52" i="2"/>
  <c r="EF52" i="2" s="1"/>
  <c r="ET25" i="2"/>
  <c r="EV25" i="2" s="1"/>
  <c r="ET38" i="2"/>
  <c r="EV38" i="2" s="1"/>
  <c r="AD73" i="2"/>
  <c r="AF73" i="2" s="1"/>
  <c r="AD80" i="2"/>
  <c r="AF80" i="2" s="1"/>
  <c r="BB52" i="2"/>
  <c r="BD52" i="2" s="1"/>
  <c r="GH25" i="2"/>
  <c r="GJ25" i="2" s="1"/>
  <c r="DF30" i="2"/>
  <c r="DH30" i="2" s="1"/>
  <c r="AL56" i="2"/>
  <c r="AN56" i="2" s="1"/>
  <c r="GH38" i="2"/>
  <c r="GJ38" i="2" s="1"/>
  <c r="DF25" i="2"/>
  <c r="DH25" i="2" s="1"/>
  <c r="DF80" i="2"/>
  <c r="DH80" i="2" s="1"/>
  <c r="DV52" i="2"/>
  <c r="DX52" i="2" s="1"/>
  <c r="ED30" i="2"/>
  <c r="EF30" i="2" s="1"/>
  <c r="BZ56" i="2"/>
  <c r="CB56" i="2" s="1"/>
  <c r="CX30" i="2"/>
  <c r="CZ30" i="2" s="1"/>
  <c r="AT30" i="2"/>
  <c r="AV30" i="2" s="1"/>
  <c r="BJ80" i="2"/>
  <c r="BL80" i="2" s="1"/>
  <c r="ED38" i="2"/>
  <c r="EF38" i="2" s="1"/>
  <c r="ET56" i="2"/>
  <c r="EV56" i="2" s="1"/>
  <c r="AD52" i="2"/>
  <c r="AF52" i="2" s="1"/>
  <c r="CX80" i="2"/>
  <c r="CZ80" i="2" s="1"/>
  <c r="V52" i="2"/>
  <c r="X52" i="2" s="1"/>
  <c r="AL25" i="2"/>
  <c r="AN25" i="2" s="1"/>
  <c r="ED56" i="2"/>
  <c r="EF56" i="2" s="1"/>
  <c r="EL52" i="2"/>
  <c r="EN52" i="2" s="1"/>
  <c r="ET30" i="2"/>
  <c r="EV30" i="2" s="1"/>
  <c r="V73" i="2"/>
  <c r="X73" i="2" s="1"/>
  <c r="GJ26" i="2"/>
  <c r="AF42" i="2"/>
  <c r="CH56" i="2"/>
  <c r="CJ56" i="2" s="1"/>
  <c r="CX52" i="2"/>
  <c r="CZ52" i="2" s="1"/>
  <c r="DN30" i="2"/>
  <c r="DP30" i="2" s="1"/>
  <c r="DV38" i="2"/>
  <c r="DX38" i="2" s="1"/>
  <c r="DV80" i="2"/>
  <c r="DX80" i="2" s="1"/>
  <c r="AL52" i="2"/>
  <c r="AN52" i="2" s="1"/>
  <c r="AT52" i="2"/>
  <c r="AV52" i="2" s="1"/>
  <c r="BJ52" i="2"/>
  <c r="BL52" i="2" s="1"/>
  <c r="CH52" i="2"/>
  <c r="CJ52" i="2" s="1"/>
  <c r="DN73" i="2"/>
  <c r="DP73" i="2" s="1"/>
  <c r="EL56" i="2"/>
  <c r="EN56" i="2" s="1"/>
  <c r="GH52" i="2"/>
  <c r="GJ52" i="2" s="1"/>
  <c r="BZ52" i="2"/>
  <c r="CB52" i="2" s="1"/>
  <c r="CX25" i="2"/>
  <c r="CZ25" i="2" s="1"/>
  <c r="DF73" i="2"/>
  <c r="DH73" i="2" s="1"/>
  <c r="V25" i="2"/>
  <c r="X25" i="2" s="1"/>
  <c r="AT25" i="2"/>
  <c r="AV25" i="2" s="1"/>
  <c r="BZ25" i="2"/>
  <c r="CB25" i="2" s="1"/>
  <c r="CX73" i="2"/>
  <c r="CZ73" i="2" s="1"/>
  <c r="CH25" i="2"/>
  <c r="CJ25" i="2" s="1"/>
  <c r="AL38" i="2"/>
  <c r="AN38" i="2" s="1"/>
  <c r="BJ38" i="2"/>
  <c r="BL38" i="2" s="1"/>
  <c r="CP73" i="2"/>
  <c r="CR73" i="2" s="1"/>
  <c r="EL30" i="2"/>
  <c r="EN30" i="2" s="1"/>
  <c r="V80" i="2"/>
  <c r="X80" i="2" s="1"/>
  <c r="AL73" i="2"/>
  <c r="AN73" i="2" s="1"/>
  <c r="BB73" i="2"/>
  <c r="BD73" i="2" s="1"/>
  <c r="GH73" i="2"/>
  <c r="GJ73" i="2" s="1"/>
  <c r="BZ73" i="2"/>
  <c r="CB73" i="2" s="1"/>
  <c r="CH80" i="2"/>
  <c r="CJ80" i="2" s="1"/>
  <c r="CP80" i="2"/>
  <c r="CR80" i="2" s="1"/>
  <c r="ED25" i="2"/>
  <c r="EF25" i="2" s="1"/>
  <c r="ED73" i="2"/>
  <c r="EF73" i="2" s="1"/>
  <c r="DV25" i="2"/>
  <c r="DX25" i="2" s="1"/>
  <c r="FD80" i="2"/>
  <c r="CB30" i="2"/>
  <c r="DN38" i="2"/>
  <c r="DP38" i="2" s="1"/>
  <c r="ET14" i="2"/>
  <c r="ET13" i="2"/>
  <c r="EL14" i="2"/>
  <c r="EL13" i="2"/>
  <c r="EL12" i="2"/>
  <c r="ED14" i="2"/>
  <c r="ED13" i="2"/>
  <c r="ED12" i="2"/>
  <c r="DV14" i="2"/>
  <c r="DV13" i="2"/>
  <c r="DV12" i="2"/>
  <c r="DN14" i="2"/>
  <c r="DN13" i="2"/>
  <c r="DN12" i="2"/>
  <c r="DF14" i="2"/>
  <c r="DF13" i="2"/>
  <c r="DF12" i="2"/>
  <c r="CX14" i="2"/>
  <c r="CX13" i="2"/>
  <c r="CX12" i="2"/>
  <c r="CP14" i="2"/>
  <c r="CP13" i="2"/>
  <c r="CP12" i="2"/>
  <c r="CH14" i="2"/>
  <c r="CH13" i="2"/>
  <c r="CH12" i="2"/>
  <c r="BZ14" i="2"/>
  <c r="BZ12" i="2"/>
  <c r="GH14" i="2"/>
  <c r="GH13" i="2"/>
  <c r="GH12" i="2"/>
  <c r="BJ14" i="2"/>
  <c r="BJ13" i="2"/>
  <c r="BJ12" i="2"/>
  <c r="BB14" i="2"/>
  <c r="BB13" i="2"/>
  <c r="BB12" i="2"/>
  <c r="AT14" i="2"/>
  <c r="AT13" i="2"/>
  <c r="AT12" i="2"/>
  <c r="AL14" i="2"/>
  <c r="AL13" i="2"/>
  <c r="AL12" i="2"/>
  <c r="AD14" i="2"/>
  <c r="AD13" i="2"/>
  <c r="AD12" i="2"/>
  <c r="V14" i="2"/>
  <c r="V13" i="2"/>
  <c r="V12" i="2"/>
  <c r="N14" i="2"/>
  <c r="N12" i="2"/>
  <c r="N20" i="2"/>
  <c r="F20" i="2" s="1"/>
  <c r="D58" i="2" l="1"/>
  <c r="HT58" i="2" s="1"/>
  <c r="N24" i="2" l="1"/>
  <c r="N26" i="2"/>
  <c r="N27" i="2"/>
  <c r="N28" i="2"/>
  <c r="N29" i="2"/>
  <c r="N31" i="2"/>
  <c r="N32" i="2"/>
  <c r="N33" i="2"/>
  <c r="N35" i="2"/>
  <c r="N36" i="2"/>
  <c r="N37" i="2"/>
  <c r="N39" i="2"/>
  <c r="N40" i="2"/>
  <c r="N41" i="2"/>
  <c r="N42" i="2"/>
  <c r="N43" i="2"/>
  <c r="N45" i="2"/>
  <c r="N46" i="2"/>
  <c r="N47" i="2"/>
  <c r="N48" i="2"/>
  <c r="N49" i="2"/>
  <c r="N50" i="2"/>
  <c r="N51" i="2"/>
  <c r="N53" i="2"/>
  <c r="N54" i="2"/>
  <c r="N55" i="2"/>
  <c r="N57" i="2"/>
  <c r="N58" i="2"/>
  <c r="N59" i="2"/>
  <c r="N60" i="2"/>
  <c r="N61" i="2"/>
  <c r="N63" i="2"/>
  <c r="N64" i="2"/>
  <c r="N65" i="2"/>
  <c r="N66" i="2"/>
  <c r="N68" i="2"/>
  <c r="N71" i="2"/>
  <c r="N72" i="2"/>
  <c r="N74" i="2"/>
  <c r="N75" i="2"/>
  <c r="N76" i="2"/>
  <c r="N77" i="2"/>
  <c r="N78" i="2"/>
  <c r="N79" i="2"/>
  <c r="N81" i="2"/>
  <c r="N82" i="2"/>
  <c r="N83" i="2"/>
  <c r="N84" i="2"/>
  <c r="N85" i="2"/>
  <c r="N86" i="2"/>
  <c r="N87" i="2"/>
  <c r="N88" i="2"/>
  <c r="N21" i="2"/>
  <c r="N22" i="2"/>
  <c r="F22" i="2" s="1"/>
  <c r="AD17" i="2"/>
  <c r="AD19" i="2"/>
  <c r="J12" i="2"/>
  <c r="HZ12" i="2" s="1"/>
  <c r="J14" i="2"/>
  <c r="HZ14" i="2" s="1"/>
  <c r="I12" i="2"/>
  <c r="HY12" i="2" s="1"/>
  <c r="I14" i="2"/>
  <c r="HY14" i="2" s="1"/>
  <c r="D12" i="2"/>
  <c r="E12" i="2"/>
  <c r="F12" i="2"/>
  <c r="G12" i="2"/>
  <c r="HW12" i="2" s="1"/>
  <c r="D14" i="2"/>
  <c r="HT14" i="2" s="1"/>
  <c r="E14" i="2"/>
  <c r="F14" i="2"/>
  <c r="G14" i="2"/>
  <c r="HW14" i="2" s="1"/>
  <c r="C12" i="2"/>
  <c r="HS12" i="2" s="1"/>
  <c r="HS14" i="2"/>
  <c r="F21" i="2" l="1"/>
  <c r="HU12" i="2"/>
  <c r="IB14" i="2"/>
  <c r="EX18" i="2"/>
  <c r="EW18" i="2"/>
  <c r="EU18" i="2"/>
  <c r="ES18" i="2"/>
  <c r="ER18" i="2"/>
  <c r="EQ18" i="2"/>
  <c r="EV14" i="2"/>
  <c r="EV13" i="2"/>
  <c r="EV12" i="2"/>
  <c r="I21" i="2"/>
  <c r="HY21" i="2" s="1"/>
  <c r="J21" i="2"/>
  <c r="HZ21" i="2" s="1"/>
  <c r="I22" i="2"/>
  <c r="HY22" i="2" s="1"/>
  <c r="J22" i="2"/>
  <c r="HZ22" i="2" s="1"/>
  <c r="I23" i="2"/>
  <c r="HY23" i="2" s="1"/>
  <c r="J23" i="2"/>
  <c r="HZ23" i="2" s="1"/>
  <c r="I24" i="2"/>
  <c r="HY24" i="2" s="1"/>
  <c r="J24" i="2"/>
  <c r="HZ24" i="2" s="1"/>
  <c r="I26" i="2"/>
  <c r="HY26" i="2" s="1"/>
  <c r="J26" i="2"/>
  <c r="HZ26" i="2" s="1"/>
  <c r="I27" i="2"/>
  <c r="HY27" i="2" s="1"/>
  <c r="J27" i="2"/>
  <c r="HZ27" i="2" s="1"/>
  <c r="I28" i="2"/>
  <c r="HY28" i="2" s="1"/>
  <c r="J28" i="2"/>
  <c r="HZ28" i="2" s="1"/>
  <c r="I29" i="2"/>
  <c r="HY29" i="2" s="1"/>
  <c r="J29" i="2"/>
  <c r="HZ29" i="2" s="1"/>
  <c r="I31" i="2"/>
  <c r="HY31" i="2" s="1"/>
  <c r="J31" i="2"/>
  <c r="HZ31" i="2" s="1"/>
  <c r="I32" i="2"/>
  <c r="HY32" i="2" s="1"/>
  <c r="J32" i="2"/>
  <c r="HZ32" i="2" s="1"/>
  <c r="I33" i="2"/>
  <c r="HY33" i="2" s="1"/>
  <c r="J33" i="2"/>
  <c r="HZ33" i="2" s="1"/>
  <c r="I35" i="2"/>
  <c r="HY35" i="2" s="1"/>
  <c r="J35" i="2"/>
  <c r="HZ35" i="2" s="1"/>
  <c r="I36" i="2"/>
  <c r="HY36" i="2" s="1"/>
  <c r="J36" i="2"/>
  <c r="HZ36" i="2" s="1"/>
  <c r="I37" i="2"/>
  <c r="HY37" i="2" s="1"/>
  <c r="J37" i="2"/>
  <c r="HZ37" i="2" s="1"/>
  <c r="I39" i="2"/>
  <c r="HY39" i="2" s="1"/>
  <c r="J39" i="2"/>
  <c r="HZ39" i="2" s="1"/>
  <c r="I40" i="2"/>
  <c r="HY40" i="2" s="1"/>
  <c r="J40" i="2"/>
  <c r="HZ40" i="2" s="1"/>
  <c r="I41" i="2"/>
  <c r="HY41" i="2" s="1"/>
  <c r="J41" i="2"/>
  <c r="HZ41" i="2" s="1"/>
  <c r="I42" i="2"/>
  <c r="HY42" i="2" s="1"/>
  <c r="J42" i="2"/>
  <c r="HZ42" i="2" s="1"/>
  <c r="I43" i="2"/>
  <c r="HY43" i="2" s="1"/>
  <c r="J43" i="2"/>
  <c r="HZ43" i="2" s="1"/>
  <c r="I45" i="2"/>
  <c r="HY45" i="2" s="1"/>
  <c r="J45" i="2"/>
  <c r="HZ45" i="2" s="1"/>
  <c r="I46" i="2"/>
  <c r="HY46" i="2" s="1"/>
  <c r="J46" i="2"/>
  <c r="HZ46" i="2" s="1"/>
  <c r="I47" i="2"/>
  <c r="HY47" i="2" s="1"/>
  <c r="J47" i="2"/>
  <c r="HZ47" i="2" s="1"/>
  <c r="I48" i="2"/>
  <c r="HY48" i="2" s="1"/>
  <c r="J48" i="2"/>
  <c r="HZ48" i="2" s="1"/>
  <c r="I49" i="2"/>
  <c r="HY49" i="2" s="1"/>
  <c r="J49" i="2"/>
  <c r="HZ49" i="2" s="1"/>
  <c r="J50" i="2"/>
  <c r="HZ50" i="2" s="1"/>
  <c r="I51" i="2"/>
  <c r="HY51" i="2" s="1"/>
  <c r="J51" i="2"/>
  <c r="HZ51" i="2" s="1"/>
  <c r="I53" i="2"/>
  <c r="HY53" i="2" s="1"/>
  <c r="J53" i="2"/>
  <c r="HZ53" i="2" s="1"/>
  <c r="I54" i="2"/>
  <c r="HY54" i="2" s="1"/>
  <c r="J54" i="2"/>
  <c r="HZ54" i="2" s="1"/>
  <c r="I55" i="2"/>
  <c r="HY55" i="2" s="1"/>
  <c r="J55" i="2"/>
  <c r="HZ55" i="2" s="1"/>
  <c r="I57" i="2"/>
  <c r="HY57" i="2" s="1"/>
  <c r="J57" i="2"/>
  <c r="HZ57" i="2" s="1"/>
  <c r="I60" i="2"/>
  <c r="HY60" i="2" s="1"/>
  <c r="J60" i="2"/>
  <c r="HZ60" i="2" s="1"/>
  <c r="I61" i="2"/>
  <c r="HY61" i="2" s="1"/>
  <c r="J61" i="2"/>
  <c r="HZ61" i="2" s="1"/>
  <c r="I65" i="2"/>
  <c r="HY65" i="2" s="1"/>
  <c r="J65" i="2"/>
  <c r="HZ65" i="2" s="1"/>
  <c r="I66" i="2"/>
  <c r="HY66" i="2" s="1"/>
  <c r="J66" i="2"/>
  <c r="HZ66" i="2" s="1"/>
  <c r="I68" i="2"/>
  <c r="HY68" i="2" s="1"/>
  <c r="J68" i="2"/>
  <c r="HZ68" i="2" s="1"/>
  <c r="I71" i="2"/>
  <c r="HY71" i="2" s="1"/>
  <c r="J71" i="2"/>
  <c r="HZ71" i="2" s="1"/>
  <c r="I72" i="2"/>
  <c r="HY72" i="2" s="1"/>
  <c r="J72" i="2"/>
  <c r="HZ72" i="2" s="1"/>
  <c r="I74" i="2"/>
  <c r="HY74" i="2" s="1"/>
  <c r="J74" i="2"/>
  <c r="HZ74" i="2" s="1"/>
  <c r="I75" i="2"/>
  <c r="HY75" i="2" s="1"/>
  <c r="J75" i="2"/>
  <c r="HZ75" i="2" s="1"/>
  <c r="I76" i="2"/>
  <c r="HY76" i="2" s="1"/>
  <c r="J76" i="2"/>
  <c r="HZ76" i="2" s="1"/>
  <c r="I77" i="2"/>
  <c r="HY77" i="2" s="1"/>
  <c r="J77" i="2"/>
  <c r="HZ77" i="2" s="1"/>
  <c r="I78" i="2"/>
  <c r="J78" i="2"/>
  <c r="I79" i="2"/>
  <c r="HY79" i="2" s="1"/>
  <c r="J79" i="2"/>
  <c r="HZ79" i="2" s="1"/>
  <c r="I81" i="2"/>
  <c r="HY81" i="2" s="1"/>
  <c r="J81" i="2"/>
  <c r="HZ81" i="2" s="1"/>
  <c r="I82" i="2"/>
  <c r="HY82" i="2" s="1"/>
  <c r="J82" i="2"/>
  <c r="HZ82" i="2" s="1"/>
  <c r="I83" i="2"/>
  <c r="HY83" i="2" s="1"/>
  <c r="J83" i="2"/>
  <c r="HZ83" i="2" s="1"/>
  <c r="I84" i="2"/>
  <c r="HY84" i="2" s="1"/>
  <c r="J84" i="2"/>
  <c r="HZ84" i="2" s="1"/>
  <c r="I85" i="2"/>
  <c r="HY85" i="2" s="1"/>
  <c r="J85" i="2"/>
  <c r="HZ85" i="2" s="1"/>
  <c r="I86" i="2"/>
  <c r="HY86" i="2" s="1"/>
  <c r="J86" i="2"/>
  <c r="HZ86" i="2" s="1"/>
  <c r="I87" i="2"/>
  <c r="HY87" i="2" s="1"/>
  <c r="J87" i="2"/>
  <c r="HZ87" i="2" s="1"/>
  <c r="I88" i="2"/>
  <c r="HY88" i="2" s="1"/>
  <c r="J88" i="2"/>
  <c r="HZ88" i="2" s="1"/>
  <c r="J20" i="2"/>
  <c r="HZ20" i="2" s="1"/>
  <c r="I20" i="2"/>
  <c r="HY20" i="2" s="1"/>
  <c r="E21" i="2"/>
  <c r="HU21" i="2" s="1"/>
  <c r="HV21" i="2" s="1"/>
  <c r="HX21" i="2" s="1"/>
  <c r="E22" i="2"/>
  <c r="HU22" i="2" s="1"/>
  <c r="HV22" i="2" s="1"/>
  <c r="HX22" i="2" s="1"/>
  <c r="D23" i="2"/>
  <c r="E23" i="2"/>
  <c r="HU23" i="2" s="1"/>
  <c r="G23" i="2"/>
  <c r="D24" i="2"/>
  <c r="HT24" i="2" s="1"/>
  <c r="E24" i="2"/>
  <c r="HU24" i="2" s="1"/>
  <c r="F24" i="2"/>
  <c r="G24" i="2"/>
  <c r="HW24" i="2" s="1"/>
  <c r="D26" i="2"/>
  <c r="HT26" i="2" s="1"/>
  <c r="E26" i="2"/>
  <c r="HU26" i="2" s="1"/>
  <c r="F26" i="2"/>
  <c r="G26" i="2"/>
  <c r="HW26" i="2" s="1"/>
  <c r="D27" i="2"/>
  <c r="HT27" i="2" s="1"/>
  <c r="HV27" i="2" s="1"/>
  <c r="E27" i="2"/>
  <c r="HU27" i="2" s="1"/>
  <c r="G27" i="2"/>
  <c r="HW27" i="2" s="1"/>
  <c r="D28" i="2"/>
  <c r="HT28" i="2" s="1"/>
  <c r="HV28" i="2" s="1"/>
  <c r="E28" i="2"/>
  <c r="HU28" i="2" s="1"/>
  <c r="G28" i="2"/>
  <c r="HW28" i="2" s="1"/>
  <c r="D29" i="2"/>
  <c r="HT29" i="2" s="1"/>
  <c r="E29" i="2"/>
  <c r="HU29" i="2" s="1"/>
  <c r="G29" i="2"/>
  <c r="HW29" i="2" s="1"/>
  <c r="D31" i="2"/>
  <c r="HT31" i="2" s="1"/>
  <c r="HV31" i="2" s="1"/>
  <c r="E31" i="2"/>
  <c r="HU31" i="2" s="1"/>
  <c r="F31" i="2"/>
  <c r="G31" i="2"/>
  <c r="HW31" i="2" s="1"/>
  <c r="D32" i="2"/>
  <c r="HT32" i="2" s="1"/>
  <c r="E32" i="2"/>
  <c r="HU32" i="2" s="1"/>
  <c r="G32" i="2"/>
  <c r="D33" i="2"/>
  <c r="HT33" i="2" s="1"/>
  <c r="E33" i="2"/>
  <c r="HU33" i="2" s="1"/>
  <c r="E34" i="2"/>
  <c r="HU34" i="2" s="1"/>
  <c r="HV34" i="2" s="1"/>
  <c r="G34" i="2"/>
  <c r="HW34" i="2" s="1"/>
  <c r="HX34" i="2" s="1"/>
  <c r="D35" i="2"/>
  <c r="HT35" i="2" s="1"/>
  <c r="E35" i="2"/>
  <c r="HU35" i="2" s="1"/>
  <c r="G35" i="2"/>
  <c r="HW35" i="2" s="1"/>
  <c r="D36" i="2"/>
  <c r="HT36" i="2" s="1"/>
  <c r="E36" i="2"/>
  <c r="HU36" i="2" s="1"/>
  <c r="G36" i="2"/>
  <c r="HW36" i="2" s="1"/>
  <c r="D37" i="2"/>
  <c r="HT37" i="2" s="1"/>
  <c r="E37" i="2"/>
  <c r="HU37" i="2" s="1"/>
  <c r="G37" i="2"/>
  <c r="HW37" i="2" s="1"/>
  <c r="D39" i="2"/>
  <c r="HT39" i="2" s="1"/>
  <c r="E39" i="2"/>
  <c r="HU39" i="2" s="1"/>
  <c r="F39" i="2"/>
  <c r="G39" i="2"/>
  <c r="HW39" i="2" s="1"/>
  <c r="D40" i="2"/>
  <c r="HT40" i="2" s="1"/>
  <c r="E40" i="2"/>
  <c r="HU40" i="2" s="1"/>
  <c r="G40" i="2"/>
  <c r="HW40" i="2" s="1"/>
  <c r="D41" i="2"/>
  <c r="HT41" i="2" s="1"/>
  <c r="E41" i="2"/>
  <c r="HU41" i="2" s="1"/>
  <c r="G41" i="2"/>
  <c r="HW41" i="2" s="1"/>
  <c r="D42" i="2"/>
  <c r="HT42" i="2" s="1"/>
  <c r="E42" i="2"/>
  <c r="HU42" i="2" s="1"/>
  <c r="G42" i="2"/>
  <c r="HW42" i="2" s="1"/>
  <c r="D43" i="2"/>
  <c r="HT43" i="2" s="1"/>
  <c r="E43" i="2"/>
  <c r="HU43" i="2" s="1"/>
  <c r="HV43" i="2" s="1"/>
  <c r="G43" i="2"/>
  <c r="HW43" i="2" s="1"/>
  <c r="D45" i="2"/>
  <c r="HT45" i="2" s="1"/>
  <c r="E45" i="2"/>
  <c r="HU45" i="2" s="1"/>
  <c r="G45" i="2"/>
  <c r="HW45" i="2" s="1"/>
  <c r="D46" i="2"/>
  <c r="HT46" i="2" s="1"/>
  <c r="E46" i="2"/>
  <c r="HU46" i="2" s="1"/>
  <c r="G46" i="2"/>
  <c r="HW46" i="2" s="1"/>
  <c r="D47" i="2"/>
  <c r="HT47" i="2" s="1"/>
  <c r="HV47" i="2" s="1"/>
  <c r="E47" i="2"/>
  <c r="HU47" i="2" s="1"/>
  <c r="G47" i="2"/>
  <c r="HW47" i="2" s="1"/>
  <c r="D48" i="2"/>
  <c r="HT48" i="2" s="1"/>
  <c r="E48" i="2"/>
  <c r="HU48" i="2" s="1"/>
  <c r="HV48" i="2" s="1"/>
  <c r="G48" i="2"/>
  <c r="HW48" i="2" s="1"/>
  <c r="D49" i="2"/>
  <c r="HT49" i="2" s="1"/>
  <c r="HV49" i="2" s="1"/>
  <c r="E49" i="2"/>
  <c r="HU49" i="2" s="1"/>
  <c r="G49" i="2"/>
  <c r="HW49" i="2" s="1"/>
  <c r="D50" i="2"/>
  <c r="HT50" i="2" s="1"/>
  <c r="HV50" i="2" s="1"/>
  <c r="E50" i="2"/>
  <c r="HU50" i="2" s="1"/>
  <c r="G50" i="2"/>
  <c r="HW50" i="2" s="1"/>
  <c r="D51" i="2"/>
  <c r="HT51" i="2" s="1"/>
  <c r="E51" i="2"/>
  <c r="HU51" i="2" s="1"/>
  <c r="G51" i="2"/>
  <c r="HW51" i="2" s="1"/>
  <c r="D53" i="2"/>
  <c r="HT53" i="2" s="1"/>
  <c r="E53" i="2"/>
  <c r="HU53" i="2" s="1"/>
  <c r="F53" i="2"/>
  <c r="G53" i="2"/>
  <c r="HW53" i="2" s="1"/>
  <c r="D54" i="2"/>
  <c r="HT54" i="2" s="1"/>
  <c r="E54" i="2"/>
  <c r="HU54" i="2" s="1"/>
  <c r="G54" i="2"/>
  <c r="HW54" i="2" s="1"/>
  <c r="D55" i="2"/>
  <c r="HT55" i="2" s="1"/>
  <c r="E55" i="2"/>
  <c r="HU55" i="2" s="1"/>
  <c r="G55" i="2"/>
  <c r="HW55" i="2" s="1"/>
  <c r="D57" i="2"/>
  <c r="HT57" i="2" s="1"/>
  <c r="E57" i="2"/>
  <c r="HU57" i="2" s="1"/>
  <c r="HV57" i="2" s="1"/>
  <c r="F57" i="2"/>
  <c r="G57" i="2"/>
  <c r="HW57" i="2" s="1"/>
  <c r="HX57" i="2" s="1"/>
  <c r="E58" i="2"/>
  <c r="HU58" i="2" s="1"/>
  <c r="HV58" i="2" s="1"/>
  <c r="G58" i="2"/>
  <c r="HW58" i="2" s="1"/>
  <c r="HX58" i="2" s="1"/>
  <c r="D59" i="2"/>
  <c r="E59" i="2"/>
  <c r="HU59" i="2" s="1"/>
  <c r="G59" i="2"/>
  <c r="HW59" i="2" s="1"/>
  <c r="D60" i="2"/>
  <c r="HT60" i="2" s="1"/>
  <c r="E60" i="2"/>
  <c r="HU60" i="2" s="1"/>
  <c r="G60" i="2"/>
  <c r="HW60" i="2" s="1"/>
  <c r="D61" i="2"/>
  <c r="HT61" i="2" s="1"/>
  <c r="E61" i="2"/>
  <c r="HU61" i="2" s="1"/>
  <c r="G61" i="2"/>
  <c r="HW61" i="2" s="1"/>
  <c r="D63" i="2"/>
  <c r="HT63" i="2" s="1"/>
  <c r="E63" i="2"/>
  <c r="HU63" i="2" s="1"/>
  <c r="G63" i="2"/>
  <c r="HW63" i="2" s="1"/>
  <c r="D64" i="2"/>
  <c r="HT64" i="2" s="1"/>
  <c r="E64" i="2"/>
  <c r="HU64" i="2" s="1"/>
  <c r="G64" i="2"/>
  <c r="HW64" i="2" s="1"/>
  <c r="D65" i="2"/>
  <c r="HT65" i="2" s="1"/>
  <c r="E65" i="2"/>
  <c r="HU65" i="2" s="1"/>
  <c r="G65" i="2"/>
  <c r="HW65" i="2" s="1"/>
  <c r="D66" i="2"/>
  <c r="HT66" i="2" s="1"/>
  <c r="E66" i="2"/>
  <c r="HU66" i="2" s="1"/>
  <c r="HV66" i="2" s="1"/>
  <c r="G66" i="2"/>
  <c r="HW66" i="2" s="1"/>
  <c r="D68" i="2"/>
  <c r="HT68" i="2" s="1"/>
  <c r="E68" i="2"/>
  <c r="HU68" i="2" s="1"/>
  <c r="G68" i="2"/>
  <c r="HW68" i="2" s="1"/>
  <c r="D71" i="2"/>
  <c r="HT71" i="2" s="1"/>
  <c r="E71" i="2"/>
  <c r="HU71" i="2" s="1"/>
  <c r="G71" i="2"/>
  <c r="HW71" i="2" s="1"/>
  <c r="D72" i="2"/>
  <c r="HT72" i="2" s="1"/>
  <c r="E72" i="2"/>
  <c r="HU72" i="2" s="1"/>
  <c r="G72" i="2"/>
  <c r="HW72" i="2" s="1"/>
  <c r="D74" i="2"/>
  <c r="HT74" i="2" s="1"/>
  <c r="E74" i="2"/>
  <c r="HU74" i="2" s="1"/>
  <c r="F74" i="2"/>
  <c r="G74" i="2"/>
  <c r="HW74" i="2" s="1"/>
  <c r="D75" i="2"/>
  <c r="HT75" i="2" s="1"/>
  <c r="E75" i="2"/>
  <c r="HU75" i="2" s="1"/>
  <c r="G75" i="2"/>
  <c r="HW75" i="2" s="1"/>
  <c r="D76" i="2"/>
  <c r="HT76" i="2" s="1"/>
  <c r="E76" i="2"/>
  <c r="HU76" i="2" s="1"/>
  <c r="G76" i="2"/>
  <c r="HW76" i="2" s="1"/>
  <c r="D77" i="2"/>
  <c r="HT77" i="2" s="1"/>
  <c r="E77" i="2"/>
  <c r="HU77" i="2" s="1"/>
  <c r="G77" i="2"/>
  <c r="HW77" i="2" s="1"/>
  <c r="D78" i="2"/>
  <c r="HT78" i="2" s="1"/>
  <c r="HV78" i="2" s="1"/>
  <c r="E78" i="2"/>
  <c r="HU78" i="2" s="1"/>
  <c r="G78" i="2"/>
  <c r="D79" i="2"/>
  <c r="HT79" i="2" s="1"/>
  <c r="E79" i="2"/>
  <c r="HU79" i="2" s="1"/>
  <c r="G79" i="2"/>
  <c r="HW79" i="2" s="1"/>
  <c r="D81" i="2"/>
  <c r="HT81" i="2" s="1"/>
  <c r="E81" i="2"/>
  <c r="HU81" i="2" s="1"/>
  <c r="F81" i="2"/>
  <c r="G81" i="2"/>
  <c r="HW81" i="2" s="1"/>
  <c r="D82" i="2"/>
  <c r="HT82" i="2" s="1"/>
  <c r="HV82" i="2" s="1"/>
  <c r="E82" i="2"/>
  <c r="HU82" i="2" s="1"/>
  <c r="F82" i="2"/>
  <c r="G82" i="2"/>
  <c r="HW82" i="2" s="1"/>
  <c r="D83" i="2"/>
  <c r="HT83" i="2" s="1"/>
  <c r="E83" i="2"/>
  <c r="HU83" i="2" s="1"/>
  <c r="HV83" i="2" s="1"/>
  <c r="G83" i="2"/>
  <c r="HW83" i="2" s="1"/>
  <c r="HX83" i="2" s="1"/>
  <c r="D84" i="2"/>
  <c r="HT84" i="2" s="1"/>
  <c r="E84" i="2"/>
  <c r="HU84" i="2" s="1"/>
  <c r="G84" i="2"/>
  <c r="HW84" i="2" s="1"/>
  <c r="D85" i="2"/>
  <c r="HT85" i="2" s="1"/>
  <c r="E85" i="2"/>
  <c r="HU85" i="2" s="1"/>
  <c r="D86" i="2"/>
  <c r="HT86" i="2" s="1"/>
  <c r="E86" i="2"/>
  <c r="HU86" i="2" s="1"/>
  <c r="G86" i="2"/>
  <c r="HW86" i="2" s="1"/>
  <c r="D87" i="2"/>
  <c r="HT87" i="2" s="1"/>
  <c r="E87" i="2"/>
  <c r="HU87" i="2" s="1"/>
  <c r="G87" i="2"/>
  <c r="HW87" i="2" s="1"/>
  <c r="D88" i="2"/>
  <c r="HT88" i="2" s="1"/>
  <c r="HV88" i="2" s="1"/>
  <c r="E88" i="2"/>
  <c r="HU88" i="2" s="1"/>
  <c r="G88" i="2"/>
  <c r="HW88" i="2" s="1"/>
  <c r="C23" i="2"/>
  <c r="HS23" i="2" s="1"/>
  <c r="HS18" i="2" s="1"/>
  <c r="C24" i="2"/>
  <c r="HS24" i="2" s="1"/>
  <c r="C28" i="2"/>
  <c r="HS28" i="2" s="1"/>
  <c r="C31" i="2"/>
  <c r="HS31" i="2" s="1"/>
  <c r="C33" i="2"/>
  <c r="HS33" i="2" s="1"/>
  <c r="C35" i="2"/>
  <c r="HS35" i="2" s="1"/>
  <c r="C36" i="2"/>
  <c r="HS36" i="2" s="1"/>
  <c r="C37" i="2"/>
  <c r="HS37" i="2" s="1"/>
  <c r="C39" i="2"/>
  <c r="HS39" i="2" s="1"/>
  <c r="C40" i="2"/>
  <c r="HS40" i="2" s="1"/>
  <c r="C41" i="2"/>
  <c r="HS41" i="2" s="1"/>
  <c r="C42" i="2"/>
  <c r="HS42" i="2" s="1"/>
  <c r="C43" i="2"/>
  <c r="HS43" i="2" s="1"/>
  <c r="C45" i="2"/>
  <c r="HS45" i="2" s="1"/>
  <c r="C46" i="2"/>
  <c r="HS46" i="2" s="1"/>
  <c r="C47" i="2"/>
  <c r="HS47" i="2" s="1"/>
  <c r="C49" i="2"/>
  <c r="HS49" i="2" s="1"/>
  <c r="C51" i="2"/>
  <c r="HS51" i="2" s="1"/>
  <c r="C53" i="2"/>
  <c r="HS53" i="2" s="1"/>
  <c r="C54" i="2"/>
  <c r="HS54" i="2" s="1"/>
  <c r="C55" i="2"/>
  <c r="HS55" i="2" s="1"/>
  <c r="C57" i="2"/>
  <c r="HS57" i="2" s="1"/>
  <c r="C58" i="2"/>
  <c r="HS58" i="2" s="1"/>
  <c r="C59" i="2"/>
  <c r="HS59" i="2" s="1"/>
  <c r="C60" i="2"/>
  <c r="HS60" i="2" s="1"/>
  <c r="C61" i="2"/>
  <c r="HS61" i="2" s="1"/>
  <c r="C63" i="2"/>
  <c r="HS63" i="2" s="1"/>
  <c r="C64" i="2"/>
  <c r="HS64" i="2" s="1"/>
  <c r="C65" i="2"/>
  <c r="HS65" i="2" s="1"/>
  <c r="C66" i="2"/>
  <c r="HS66" i="2" s="1"/>
  <c r="C68" i="2"/>
  <c r="HS68" i="2" s="1"/>
  <c r="C71" i="2"/>
  <c r="HS71" i="2" s="1"/>
  <c r="C72" i="2"/>
  <c r="HS72" i="2" s="1"/>
  <c r="C74" i="2"/>
  <c r="HS74" i="2" s="1"/>
  <c r="C75" i="2"/>
  <c r="HS75" i="2" s="1"/>
  <c r="C77" i="2"/>
  <c r="HS77" i="2" s="1"/>
  <c r="C78" i="2"/>
  <c r="HS78" i="2" s="1"/>
  <c r="C79" i="2"/>
  <c r="HS79" i="2" s="1"/>
  <c r="C81" i="2"/>
  <c r="HS81" i="2" s="1"/>
  <c r="C82" i="2"/>
  <c r="HS82" i="2" s="1"/>
  <c r="C83" i="2"/>
  <c r="HS83" i="2" s="1"/>
  <c r="C84" i="2"/>
  <c r="HS84" i="2" s="1"/>
  <c r="C85" i="2"/>
  <c r="HS85" i="2" s="1"/>
  <c r="C86" i="2"/>
  <c r="HS86" i="2" s="1"/>
  <c r="C87" i="2"/>
  <c r="HS87" i="2" s="1"/>
  <c r="C88" i="2"/>
  <c r="HS88" i="2" s="1"/>
  <c r="HU14" i="2"/>
  <c r="HV60" i="2" l="1"/>
  <c r="HV41" i="2"/>
  <c r="HX31" i="2"/>
  <c r="HX60" i="2"/>
  <c r="HV63" i="2"/>
  <c r="HX63" i="2" s="1"/>
  <c r="HX48" i="2"/>
  <c r="HX43" i="2"/>
  <c r="HV39" i="2"/>
  <c r="HX39" i="2" s="1"/>
  <c r="HV77" i="2"/>
  <c r="HX50" i="2"/>
  <c r="HX41" i="2"/>
  <c r="HV37" i="2"/>
  <c r="HX37" i="2" s="1"/>
  <c r="HX27" i="2"/>
  <c r="HV85" i="2"/>
  <c r="HX76" i="2"/>
  <c r="HV72" i="2"/>
  <c r="HX72" i="2" s="1"/>
  <c r="HV65" i="2"/>
  <c r="HX65" i="2" s="1"/>
  <c r="HV55" i="2"/>
  <c r="HX55" i="2" s="1"/>
  <c r="HV46" i="2"/>
  <c r="HX46" i="2" s="1"/>
  <c r="HV32" i="2"/>
  <c r="HT23" i="2"/>
  <c r="HV23" i="2" s="1"/>
  <c r="HX88" i="2"/>
  <c r="HV81" i="2"/>
  <c r="HX81" i="2" s="1"/>
  <c r="HV76" i="2"/>
  <c r="HX49" i="2"/>
  <c r="HV36" i="2"/>
  <c r="HX36" i="2" s="1"/>
  <c r="HV84" i="2"/>
  <c r="HX84" i="2" s="1"/>
  <c r="HV71" i="2"/>
  <c r="HX71" i="2" s="1"/>
  <c r="HV64" i="2"/>
  <c r="HX64" i="2" s="1"/>
  <c r="HT59" i="2"/>
  <c r="HV59" i="2" s="1"/>
  <c r="HX59" i="2" s="1"/>
  <c r="HV54" i="2"/>
  <c r="HX54" i="2" s="1"/>
  <c r="HV45" i="2"/>
  <c r="HX45" i="2" s="1"/>
  <c r="HV40" i="2"/>
  <c r="HX40" i="2" s="1"/>
  <c r="HV79" i="2"/>
  <c r="HX79" i="2" s="1"/>
  <c r="HV75" i="2"/>
  <c r="HX75" i="2" s="1"/>
  <c r="HV35" i="2"/>
  <c r="HX35" i="2" s="1"/>
  <c r="HX29" i="2"/>
  <c r="HV26" i="2"/>
  <c r="HX26" i="2" s="1"/>
  <c r="HV68" i="2"/>
  <c r="HX68" i="2" s="1"/>
  <c r="HV87" i="2"/>
  <c r="HX82" i="2"/>
  <c r="HX66" i="2"/>
  <c r="HV53" i="2"/>
  <c r="HX53" i="2" s="1"/>
  <c r="HV29" i="2"/>
  <c r="HX86" i="2"/>
  <c r="HX47" i="2"/>
  <c r="HX28" i="2"/>
  <c r="HW32" i="2"/>
  <c r="HX32" i="2" s="1"/>
  <c r="HW23" i="2"/>
  <c r="HV86" i="2"/>
  <c r="HX77" i="2"/>
  <c r="HV74" i="2"/>
  <c r="HX74" i="2" s="1"/>
  <c r="HV61" i="2"/>
  <c r="HX61" i="2" s="1"/>
  <c r="HV51" i="2"/>
  <c r="HX51" i="2" s="1"/>
  <c r="HV42" i="2"/>
  <c r="HX42" i="2" s="1"/>
  <c r="HV33" i="2"/>
  <c r="HX33" i="2" s="1"/>
  <c r="HV24" i="2"/>
  <c r="HX24" i="2" s="1"/>
  <c r="HY52" i="2"/>
  <c r="HW56" i="2"/>
  <c r="HT38" i="2"/>
  <c r="HZ18" i="2"/>
  <c r="HY18" i="2"/>
  <c r="HT73" i="2"/>
  <c r="HZ73" i="2"/>
  <c r="HZ25" i="2"/>
  <c r="HW25" i="2"/>
  <c r="HY25" i="2"/>
  <c r="HU25" i="2"/>
  <c r="HT25" i="2"/>
  <c r="HU30" i="2"/>
  <c r="HT30" i="2"/>
  <c r="HZ30" i="2"/>
  <c r="HY30" i="2"/>
  <c r="HU73" i="2"/>
  <c r="HW38" i="2"/>
  <c r="HZ38" i="2"/>
  <c r="HU38" i="2"/>
  <c r="HY38" i="2"/>
  <c r="HZ80" i="2"/>
  <c r="HY80" i="2"/>
  <c r="HU80" i="2"/>
  <c r="HT80" i="2"/>
  <c r="HY73" i="2"/>
  <c r="HW73" i="2"/>
  <c r="HU56" i="2"/>
  <c r="HW52" i="2"/>
  <c r="HU52" i="2"/>
  <c r="HT52" i="2"/>
  <c r="HZ52" i="2"/>
  <c r="HS25" i="2"/>
  <c r="HS56" i="2"/>
  <c r="HS38" i="2"/>
  <c r="HS52" i="2"/>
  <c r="HS80" i="2"/>
  <c r="C64" i="49"/>
  <c r="G64" i="49"/>
  <c r="E64" i="49"/>
  <c r="D64" i="49"/>
  <c r="IB12" i="2"/>
  <c r="EX16" i="2"/>
  <c r="EX15" i="2" s="1"/>
  <c r="ER16" i="2"/>
  <c r="ER15" i="2" s="1"/>
  <c r="ET18" i="2"/>
  <c r="EV18" i="2" s="1"/>
  <c r="EQ16" i="2"/>
  <c r="EQ15" i="2" s="1"/>
  <c r="EW16" i="2"/>
  <c r="EW15" i="2" s="1"/>
  <c r="ES16" i="2"/>
  <c r="ES15" i="2" s="1"/>
  <c r="I18" i="2"/>
  <c r="J18" i="2"/>
  <c r="E18" i="2"/>
  <c r="HU18" i="2"/>
  <c r="EU16" i="2"/>
  <c r="D18" i="2"/>
  <c r="G18" i="2"/>
  <c r="HT56" i="2" l="1"/>
  <c r="HX23" i="2"/>
  <c r="HW18" i="2"/>
  <c r="HT18" i="2"/>
  <c r="HW30" i="2"/>
  <c r="HX25" i="2"/>
  <c r="HV25" i="2"/>
  <c r="HX30" i="2"/>
  <c r="HV30" i="2"/>
  <c r="HX38" i="2"/>
  <c r="HV38" i="2"/>
  <c r="HX56" i="2"/>
  <c r="HV80" i="2"/>
  <c r="HX73" i="2"/>
  <c r="HV73" i="2"/>
  <c r="HV56" i="2"/>
  <c r="HX52" i="2"/>
  <c r="HV52" i="2"/>
  <c r="K64" i="49"/>
  <c r="L64" i="49"/>
  <c r="ET16" i="2"/>
  <c r="ET15" i="2" s="1"/>
  <c r="EU15" i="2"/>
  <c r="HX18" i="2" l="1"/>
  <c r="HV18" i="2"/>
  <c r="EV16" i="2"/>
  <c r="EV15" i="2"/>
  <c r="I50" i="2" l="1"/>
  <c r="HY50" i="2" s="1"/>
  <c r="EN13" i="2" l="1"/>
  <c r="EN17" i="2"/>
  <c r="EN19" i="2"/>
  <c r="EF13" i="2"/>
  <c r="EF17" i="2"/>
  <c r="EF19" i="2"/>
  <c r="DX13" i="2"/>
  <c r="DX17" i="2"/>
  <c r="DX19" i="2"/>
  <c r="DP13" i="2"/>
  <c r="DP17" i="2"/>
  <c r="DP19" i="2"/>
  <c r="DH13" i="2"/>
  <c r="DH17" i="2"/>
  <c r="DH19" i="2"/>
  <c r="CZ13" i="2"/>
  <c r="CZ17" i="2"/>
  <c r="CZ19" i="2"/>
  <c r="CR13" i="2"/>
  <c r="CR17" i="2"/>
  <c r="CR19" i="2"/>
  <c r="CJ13" i="2"/>
  <c r="CJ17" i="2"/>
  <c r="CJ19" i="2"/>
  <c r="CB13" i="2"/>
  <c r="CB17" i="2"/>
  <c r="CB19" i="2"/>
  <c r="X17" i="2"/>
  <c r="X19" i="2"/>
  <c r="GJ13" i="2"/>
  <c r="GJ17" i="2"/>
  <c r="GJ19" i="2"/>
  <c r="BL13" i="2"/>
  <c r="BL17" i="2"/>
  <c r="BL19" i="2"/>
  <c r="BD13" i="2"/>
  <c r="BD17" i="2"/>
  <c r="BD19" i="2"/>
  <c r="AV13" i="2"/>
  <c r="AV17" i="2"/>
  <c r="AV19" i="2"/>
  <c r="AN13" i="2"/>
  <c r="AN17" i="2"/>
  <c r="AN19" i="2"/>
  <c r="AF13" i="2"/>
  <c r="AF17" i="2"/>
  <c r="AF19" i="2"/>
  <c r="P17" i="2"/>
  <c r="P19" i="2"/>
  <c r="P24" i="2"/>
  <c r="P26" i="2"/>
  <c r="P31" i="2"/>
  <c r="P39" i="2"/>
  <c r="P53" i="2"/>
  <c r="P57" i="2"/>
  <c r="P74" i="2"/>
  <c r="P81" i="2"/>
  <c r="H81" i="2" s="1"/>
  <c r="P82" i="2"/>
  <c r="H82" i="2" s="1"/>
  <c r="GJ14" i="2"/>
  <c r="G85" i="2" l="1"/>
  <c r="HW85" i="2" s="1"/>
  <c r="HX85" i="2" s="1"/>
  <c r="HX80" i="2" l="1"/>
  <c r="HW80" i="2"/>
  <c r="J59" i="2"/>
  <c r="HZ59" i="2" s="1"/>
  <c r="I59" i="2"/>
  <c r="HY59" i="2" s="1"/>
  <c r="C76" i="2" l="1"/>
  <c r="C50" i="2"/>
  <c r="HS50" i="2" s="1"/>
  <c r="C48" i="2"/>
  <c r="HS48" i="2" s="1"/>
  <c r="C34" i="2"/>
  <c r="HS34" i="2" s="1"/>
  <c r="C32" i="2"/>
  <c r="HS32" i="2" l="1"/>
  <c r="HS30" i="2" s="1"/>
  <c r="HS16" i="2" s="1"/>
  <c r="HS15" i="2" s="1"/>
  <c r="HS76" i="2"/>
  <c r="HS73" i="2" s="1"/>
  <c r="C18" i="2"/>
  <c r="BW18" i="2" l="1"/>
  <c r="G34" i="49" l="1"/>
  <c r="C78" i="49"/>
  <c r="Q80" i="2"/>
  <c r="K52" i="2"/>
  <c r="EJ18" i="2"/>
  <c r="AF12" i="2"/>
  <c r="AN12" i="2"/>
  <c r="AV12" i="2"/>
  <c r="BD12" i="2"/>
  <c r="BL12" i="2"/>
  <c r="GJ12" i="2"/>
  <c r="CB12" i="2"/>
  <c r="CJ12" i="2"/>
  <c r="CR12" i="2"/>
  <c r="CZ12" i="2"/>
  <c r="DH12" i="2"/>
  <c r="DP12" i="2"/>
  <c r="DX12" i="2"/>
  <c r="EF12" i="2"/>
  <c r="EN12" i="2"/>
  <c r="G12" i="49"/>
  <c r="FB12" i="2"/>
  <c r="FD12" i="2" s="1"/>
  <c r="AF14" i="2"/>
  <c r="AN14" i="2"/>
  <c r="AV14" i="2"/>
  <c r="BD14" i="2"/>
  <c r="BL14" i="2"/>
  <c r="CB14" i="2"/>
  <c r="CJ14" i="2"/>
  <c r="CR14" i="2"/>
  <c r="CZ14" i="2"/>
  <c r="DH14" i="2"/>
  <c r="DP14" i="2"/>
  <c r="DX14" i="2"/>
  <c r="EF14" i="2"/>
  <c r="EN14" i="2"/>
  <c r="FB14" i="2"/>
  <c r="FD14" i="2" s="1"/>
  <c r="K18" i="2"/>
  <c r="L18" i="2"/>
  <c r="O18" i="2"/>
  <c r="Q18" i="2"/>
  <c r="R18" i="2"/>
  <c r="AA18" i="2"/>
  <c r="AB18" i="2"/>
  <c r="AC18" i="2"/>
  <c r="AE18" i="2"/>
  <c r="AG18" i="2"/>
  <c r="AH18" i="2"/>
  <c r="AJ18" i="2"/>
  <c r="AK18" i="2"/>
  <c r="AM18" i="2"/>
  <c r="AO18" i="2"/>
  <c r="AP18" i="2"/>
  <c r="AQ18" i="2"/>
  <c r="AR18" i="2"/>
  <c r="AS18" i="2"/>
  <c r="AU18" i="2"/>
  <c r="AW18" i="2"/>
  <c r="AX18" i="2"/>
  <c r="AY18" i="2"/>
  <c r="AZ18" i="2"/>
  <c r="BA18" i="2"/>
  <c r="BC18" i="2"/>
  <c r="BE18" i="2"/>
  <c r="BF18" i="2"/>
  <c r="BG18" i="2"/>
  <c r="BH18" i="2"/>
  <c r="BI18" i="2"/>
  <c r="BK18" i="2"/>
  <c r="BM18" i="2"/>
  <c r="BN18" i="2"/>
  <c r="GE18" i="2"/>
  <c r="GF18" i="2"/>
  <c r="GG18" i="2"/>
  <c r="GI18" i="2"/>
  <c r="GK18" i="2"/>
  <c r="GL18" i="2"/>
  <c r="S18" i="2"/>
  <c r="T18" i="2"/>
  <c r="U18" i="2"/>
  <c r="W18" i="2"/>
  <c r="Y18" i="2"/>
  <c r="Z18" i="2"/>
  <c r="BX18" i="2"/>
  <c r="BY18" i="2"/>
  <c r="CA18" i="2"/>
  <c r="CC18" i="2"/>
  <c r="CD18" i="2"/>
  <c r="CE18" i="2"/>
  <c r="CF18" i="2"/>
  <c r="CG18" i="2"/>
  <c r="CI18" i="2"/>
  <c r="CK18" i="2"/>
  <c r="CL18" i="2"/>
  <c r="CM18" i="2"/>
  <c r="CN18" i="2"/>
  <c r="CO18" i="2"/>
  <c r="CQ18" i="2"/>
  <c r="CS18" i="2"/>
  <c r="CT18" i="2"/>
  <c r="CU18" i="2"/>
  <c r="CV18" i="2"/>
  <c r="CW18" i="2"/>
  <c r="CY18" i="2"/>
  <c r="DA18" i="2"/>
  <c r="DB18" i="2"/>
  <c r="DC18" i="2"/>
  <c r="DD18" i="2"/>
  <c r="DE18" i="2"/>
  <c r="DG18" i="2"/>
  <c r="DI18" i="2"/>
  <c r="DJ18" i="2"/>
  <c r="DK18" i="2"/>
  <c r="DL18" i="2"/>
  <c r="DM18" i="2"/>
  <c r="DO18" i="2"/>
  <c r="DQ18" i="2"/>
  <c r="DR18" i="2"/>
  <c r="DS18" i="2"/>
  <c r="DT18" i="2"/>
  <c r="DU18" i="2"/>
  <c r="DW18" i="2"/>
  <c r="DY18" i="2"/>
  <c r="DZ18" i="2"/>
  <c r="EA18" i="2"/>
  <c r="EB18" i="2"/>
  <c r="EC18" i="2"/>
  <c r="EE18" i="2"/>
  <c r="EG18" i="2"/>
  <c r="EH18" i="2"/>
  <c r="EI18" i="2"/>
  <c r="EK18" i="2"/>
  <c r="EM18" i="2"/>
  <c r="EO18" i="2"/>
  <c r="EP18" i="2"/>
  <c r="EY18" i="2"/>
  <c r="EZ18" i="2"/>
  <c r="EZ16" i="2" s="1"/>
  <c r="EZ15" i="2" s="1"/>
  <c r="FA18" i="2"/>
  <c r="N23" i="2"/>
  <c r="N18" i="2" s="1"/>
  <c r="L25" i="2"/>
  <c r="M25" i="2"/>
  <c r="O25" i="2"/>
  <c r="Q25" i="2"/>
  <c r="R25" i="2"/>
  <c r="K30" i="2"/>
  <c r="L30" i="2"/>
  <c r="O30" i="2"/>
  <c r="Q30" i="2"/>
  <c r="R30" i="2"/>
  <c r="M30" i="2"/>
  <c r="K38" i="2"/>
  <c r="L38" i="2"/>
  <c r="M38" i="2"/>
  <c r="O38" i="2"/>
  <c r="Q38" i="2"/>
  <c r="R38" i="2"/>
  <c r="G48" i="49"/>
  <c r="E49" i="49"/>
  <c r="L52" i="2"/>
  <c r="M52" i="2"/>
  <c r="O52" i="2"/>
  <c r="R52" i="2"/>
  <c r="K56" i="2"/>
  <c r="L56" i="2"/>
  <c r="M56" i="2"/>
  <c r="O56" i="2"/>
  <c r="Q56" i="2"/>
  <c r="K73" i="2"/>
  <c r="L73" i="2"/>
  <c r="M73" i="2"/>
  <c r="O73" i="2"/>
  <c r="Q73" i="2"/>
  <c r="R73" i="2"/>
  <c r="E74" i="49"/>
  <c r="E75" i="49"/>
  <c r="K80" i="2"/>
  <c r="L80" i="2"/>
  <c r="M80" i="2"/>
  <c r="O80" i="2"/>
  <c r="C79" i="49"/>
  <c r="D14" i="49"/>
  <c r="C19" i="49"/>
  <c r="E19" i="49"/>
  <c r="G19" i="49"/>
  <c r="E20" i="49"/>
  <c r="C21" i="49"/>
  <c r="E21" i="49"/>
  <c r="D22" i="49"/>
  <c r="E22" i="49"/>
  <c r="D23" i="49"/>
  <c r="G23" i="49"/>
  <c r="E26" i="49"/>
  <c r="F26" i="49"/>
  <c r="C27" i="49"/>
  <c r="C28" i="49"/>
  <c r="E28" i="49"/>
  <c r="G29" i="49"/>
  <c r="C32" i="49"/>
  <c r="E32" i="49"/>
  <c r="L32" i="49"/>
  <c r="C33" i="49"/>
  <c r="D33" i="49"/>
  <c r="G33" i="49"/>
  <c r="D35" i="49"/>
  <c r="C36" i="49"/>
  <c r="E36" i="49"/>
  <c r="D37" i="49"/>
  <c r="G37" i="49"/>
  <c r="L37" i="49" s="1"/>
  <c r="C39" i="49"/>
  <c r="D39" i="49"/>
  <c r="E39" i="49"/>
  <c r="F39" i="49"/>
  <c r="G39" i="49"/>
  <c r="I39" i="49"/>
  <c r="G40" i="49"/>
  <c r="C41" i="49"/>
  <c r="G41" i="49"/>
  <c r="K41" i="49" s="1"/>
  <c r="C43" i="49"/>
  <c r="D43" i="49"/>
  <c r="E44" i="49"/>
  <c r="E45" i="49"/>
  <c r="C47" i="49"/>
  <c r="D48" i="49"/>
  <c r="K49" i="49"/>
  <c r="C50" i="49"/>
  <c r="C52" i="49"/>
  <c r="C56" i="49"/>
  <c r="F56" i="49"/>
  <c r="D65" i="49"/>
  <c r="C70" i="49"/>
  <c r="D70" i="49"/>
  <c r="E70" i="49"/>
  <c r="F70" i="49"/>
  <c r="G70" i="49"/>
  <c r="I70" i="49"/>
  <c r="C71" i="49"/>
  <c r="G71" i="49"/>
  <c r="C74" i="49"/>
  <c r="D75" i="49"/>
  <c r="J76" i="49"/>
  <c r="D80" i="49"/>
  <c r="R80" i="2"/>
  <c r="C83" i="49"/>
  <c r="L54" i="49"/>
  <c r="G83" i="49"/>
  <c r="AD18" i="2" l="1"/>
  <c r="AF18" i="2" s="1"/>
  <c r="N52" i="2"/>
  <c r="N73" i="2"/>
  <c r="N56" i="2"/>
  <c r="N30" i="2"/>
  <c r="N80" i="2"/>
  <c r="P80" i="2" s="1"/>
  <c r="N38" i="2"/>
  <c r="N25" i="2"/>
  <c r="X12" i="2"/>
  <c r="E52" i="2"/>
  <c r="X14" i="2"/>
  <c r="BJ18" i="2"/>
  <c r="BL18" i="2" s="1"/>
  <c r="GK16" i="2"/>
  <c r="GK15" i="2" s="1"/>
  <c r="D80" i="2"/>
  <c r="J73" i="2"/>
  <c r="E38" i="2"/>
  <c r="C30" i="2"/>
  <c r="FB18" i="2"/>
  <c r="BI16" i="2"/>
  <c r="BI15" i="2" s="1"/>
  <c r="K81" i="49"/>
  <c r="K58" i="49"/>
  <c r="J38" i="2"/>
  <c r="J30" i="2"/>
  <c r="I30" i="2"/>
  <c r="I25" i="2"/>
  <c r="E80" i="2"/>
  <c r="C80" i="2"/>
  <c r="G73" i="2"/>
  <c r="E73" i="2"/>
  <c r="G52" i="2"/>
  <c r="D52" i="2"/>
  <c r="C38" i="2"/>
  <c r="E30" i="2"/>
  <c r="C25" i="2"/>
  <c r="E25" i="2"/>
  <c r="BC16" i="2"/>
  <c r="BC15" i="2" s="1"/>
  <c r="P63" i="2"/>
  <c r="H63" i="2" s="1"/>
  <c r="F63" i="2"/>
  <c r="E56" i="2"/>
  <c r="P46" i="2"/>
  <c r="H46" i="2" s="1"/>
  <c r="F46" i="2"/>
  <c r="P21" i="2"/>
  <c r="H21" i="2" s="1"/>
  <c r="P45" i="2"/>
  <c r="H45" i="2" s="1"/>
  <c r="F45" i="2"/>
  <c r="P43" i="2"/>
  <c r="H43" i="2" s="1"/>
  <c r="F43" i="2"/>
  <c r="FA16" i="2"/>
  <c r="FA15" i="2" s="1"/>
  <c r="D38" i="2"/>
  <c r="P35" i="2"/>
  <c r="H35" i="2" s="1"/>
  <c r="F35" i="2"/>
  <c r="S16" i="2"/>
  <c r="S15" i="2" s="1"/>
  <c r="J25" i="2"/>
  <c r="D25" i="2"/>
  <c r="P12" i="2"/>
  <c r="J80" i="2"/>
  <c r="D84" i="49"/>
  <c r="E47" i="49"/>
  <c r="P75" i="2"/>
  <c r="H75" i="2" s="1"/>
  <c r="F75" i="2"/>
  <c r="DT16" i="2"/>
  <c r="DT15" i="2" s="1"/>
  <c r="P71" i="2"/>
  <c r="H71" i="2" s="1"/>
  <c r="F71" i="2"/>
  <c r="J64" i="2"/>
  <c r="HZ64" i="2" s="1"/>
  <c r="I64" i="2"/>
  <c r="HY64" i="2" s="1"/>
  <c r="P60" i="2"/>
  <c r="H60" i="2" s="1"/>
  <c r="F60" i="2"/>
  <c r="I56" i="2"/>
  <c r="I58" i="2"/>
  <c r="P54" i="2"/>
  <c r="H54" i="2" s="1"/>
  <c r="F54" i="2"/>
  <c r="K34" i="49"/>
  <c r="CS16" i="2"/>
  <c r="CS15" i="2" s="1"/>
  <c r="GF16" i="2"/>
  <c r="G73" i="49"/>
  <c r="K73" i="49" s="1"/>
  <c r="G62" i="49"/>
  <c r="C53" i="49"/>
  <c r="C44" i="49"/>
  <c r="L27" i="49"/>
  <c r="BA16" i="2"/>
  <c r="BA15" i="2" s="1"/>
  <c r="D73" i="2"/>
  <c r="P68" i="2"/>
  <c r="H68" i="2" s="1"/>
  <c r="F68" i="2"/>
  <c r="P64" i="2"/>
  <c r="H64" i="2" s="1"/>
  <c r="F64" i="2"/>
  <c r="C56" i="2"/>
  <c r="J52" i="2"/>
  <c r="P49" i="2"/>
  <c r="H49" i="2" s="1"/>
  <c r="F49" i="2"/>
  <c r="P42" i="2"/>
  <c r="H42" i="2" s="1"/>
  <c r="F42" i="2"/>
  <c r="I38" i="2"/>
  <c r="G30" i="2"/>
  <c r="P29" i="2"/>
  <c r="H29" i="2" s="1"/>
  <c r="F29" i="2"/>
  <c r="P28" i="2"/>
  <c r="H28" i="2" s="1"/>
  <c r="F28" i="2"/>
  <c r="P14" i="2"/>
  <c r="P87" i="2"/>
  <c r="H87" i="2" s="1"/>
  <c r="F87" i="2"/>
  <c r="P86" i="2"/>
  <c r="H86" i="2" s="1"/>
  <c r="F86" i="2"/>
  <c r="P77" i="2"/>
  <c r="H77" i="2" s="1"/>
  <c r="F77" i="2"/>
  <c r="P72" i="2"/>
  <c r="H72" i="2" s="1"/>
  <c r="F72" i="2"/>
  <c r="P65" i="2"/>
  <c r="H65" i="2" s="1"/>
  <c r="F65" i="2"/>
  <c r="P61" i="2"/>
  <c r="H61" i="2" s="1"/>
  <c r="F61" i="2"/>
  <c r="P59" i="2"/>
  <c r="H59" i="2" s="1"/>
  <c r="F59" i="2"/>
  <c r="P58" i="2"/>
  <c r="H58" i="2" s="1"/>
  <c r="F58" i="2"/>
  <c r="P55" i="2"/>
  <c r="H55" i="2" s="1"/>
  <c r="F55" i="2"/>
  <c r="P47" i="2"/>
  <c r="H47" i="2" s="1"/>
  <c r="F47" i="2"/>
  <c r="P40" i="2"/>
  <c r="H40" i="2" s="1"/>
  <c r="F40" i="2"/>
  <c r="P36" i="2"/>
  <c r="H36" i="2" s="1"/>
  <c r="F36" i="2"/>
  <c r="P32" i="2"/>
  <c r="H32" i="2" s="1"/>
  <c r="F32" i="2"/>
  <c r="P20" i="2"/>
  <c r="H20" i="2" s="1"/>
  <c r="K42" i="49"/>
  <c r="P76" i="2"/>
  <c r="H76" i="2" s="1"/>
  <c r="F76" i="2"/>
  <c r="D56" i="2"/>
  <c r="P50" i="2"/>
  <c r="H50" i="2" s="1"/>
  <c r="F50" i="2"/>
  <c r="E14" i="49"/>
  <c r="P85" i="2"/>
  <c r="H85" i="2" s="1"/>
  <c r="F85" i="2"/>
  <c r="P83" i="2"/>
  <c r="F83" i="2"/>
  <c r="GG16" i="2"/>
  <c r="GG15" i="2" s="1"/>
  <c r="DY16" i="2"/>
  <c r="DY15" i="2" s="1"/>
  <c r="D79" i="49"/>
  <c r="C66" i="49"/>
  <c r="G60" i="49"/>
  <c r="D52" i="49"/>
  <c r="K48" i="49"/>
  <c r="G46" i="49"/>
  <c r="L46" i="49" s="1"/>
  <c r="D29" i="49"/>
  <c r="E27" i="49"/>
  <c r="D26" i="49"/>
  <c r="P88" i="2"/>
  <c r="F88" i="2"/>
  <c r="P84" i="2"/>
  <c r="H84" i="2" s="1"/>
  <c r="F84" i="2"/>
  <c r="G80" i="2"/>
  <c r="P79" i="2"/>
  <c r="H79" i="2" s="1"/>
  <c r="F79" i="2"/>
  <c r="P78" i="2"/>
  <c r="H78" i="2" s="1"/>
  <c r="F78" i="2"/>
  <c r="I73" i="2"/>
  <c r="C73" i="2"/>
  <c r="P66" i="2"/>
  <c r="H66" i="2" s="1"/>
  <c r="F66" i="2"/>
  <c r="J63" i="2"/>
  <c r="HZ63" i="2" s="1"/>
  <c r="I63" i="2"/>
  <c r="HY63" i="2" s="1"/>
  <c r="DI16" i="2"/>
  <c r="DI15" i="2" s="1"/>
  <c r="CC16" i="2"/>
  <c r="CC15" i="2" s="1"/>
  <c r="G56" i="2"/>
  <c r="I52" i="2"/>
  <c r="P51" i="2"/>
  <c r="H51" i="2" s="1"/>
  <c r="F51" i="2"/>
  <c r="P48" i="2"/>
  <c r="H48" i="2" s="1"/>
  <c r="F48" i="2"/>
  <c r="P41" i="2"/>
  <c r="H41" i="2" s="1"/>
  <c r="F41" i="2"/>
  <c r="G38" i="2"/>
  <c r="P37" i="2"/>
  <c r="H37" i="2" s="1"/>
  <c r="F37" i="2"/>
  <c r="P33" i="2"/>
  <c r="H33" i="2" s="1"/>
  <c r="F33" i="2"/>
  <c r="DS16" i="2"/>
  <c r="DS15" i="2" s="1"/>
  <c r="D30" i="2"/>
  <c r="P27" i="2"/>
  <c r="H27" i="2" s="1"/>
  <c r="F27" i="2"/>
  <c r="CY16" i="2"/>
  <c r="CY15" i="2" s="1"/>
  <c r="G25" i="2"/>
  <c r="P23" i="2"/>
  <c r="H23" i="2" s="1"/>
  <c r="F23" i="2"/>
  <c r="P22" i="2"/>
  <c r="H22" i="2" s="1"/>
  <c r="C52" i="2"/>
  <c r="I80" i="2"/>
  <c r="EA16" i="2"/>
  <c r="EA15" i="2" s="1"/>
  <c r="L82" i="49"/>
  <c r="E71" i="49"/>
  <c r="G67" i="49"/>
  <c r="C48" i="49"/>
  <c r="E46" i="49"/>
  <c r="C42" i="49"/>
  <c r="E40" i="49"/>
  <c r="EC16" i="2"/>
  <c r="EC15" i="2" s="1"/>
  <c r="AY16" i="2"/>
  <c r="AY15" i="2" s="1"/>
  <c r="GE16" i="2"/>
  <c r="GE15" i="2" s="1"/>
  <c r="DL16" i="2"/>
  <c r="DL15" i="2" s="1"/>
  <c r="AC16" i="2"/>
  <c r="AC15" i="2" s="1"/>
  <c r="CG16" i="2"/>
  <c r="CG15" i="2" s="1"/>
  <c r="BK16" i="2"/>
  <c r="BK15" i="2" s="1"/>
  <c r="AI16" i="2"/>
  <c r="AI15" i="2" s="1"/>
  <c r="L41" i="49"/>
  <c r="CX18" i="2"/>
  <c r="CZ18" i="2" s="1"/>
  <c r="E82" i="49"/>
  <c r="EO16" i="2"/>
  <c r="EO15" i="2" s="1"/>
  <c r="G79" i="49"/>
  <c r="D59" i="49"/>
  <c r="D45" i="49"/>
  <c r="E23" i="49"/>
  <c r="C82" i="49"/>
  <c r="G78" i="49"/>
  <c r="E58" i="49"/>
  <c r="D72" i="49"/>
  <c r="E67" i="49"/>
  <c r="D62" i="49"/>
  <c r="CN16" i="2"/>
  <c r="CN15" i="2" s="1"/>
  <c r="AL18" i="2"/>
  <c r="AN18" i="2" s="1"/>
  <c r="E48" i="49"/>
  <c r="C46" i="49"/>
  <c r="E42" i="49"/>
  <c r="C35" i="49"/>
  <c r="D21" i="49"/>
  <c r="AT18" i="2"/>
  <c r="AV18" i="2" s="1"/>
  <c r="GH18" i="2"/>
  <c r="GJ18" i="2" s="1"/>
  <c r="P18" i="2"/>
  <c r="D53" i="49"/>
  <c r="C29" i="49"/>
  <c r="EI16" i="2"/>
  <c r="EI15" i="2" s="1"/>
  <c r="DC16" i="2"/>
  <c r="DC15" i="2" s="1"/>
  <c r="D47" i="49"/>
  <c r="K44" i="49"/>
  <c r="E33" i="49"/>
  <c r="D27" i="49"/>
  <c r="C23" i="49"/>
  <c r="F19" i="49"/>
  <c r="G50" i="49"/>
  <c r="G45" i="49"/>
  <c r="K45" i="49" s="1"/>
  <c r="D36" i="49"/>
  <c r="D32" i="49"/>
  <c r="K67" i="49"/>
  <c r="K37" i="49"/>
  <c r="EL18" i="2"/>
  <c r="EN18" i="2" s="1"/>
  <c r="DV18" i="2"/>
  <c r="DX18" i="2" s="1"/>
  <c r="G75" i="49"/>
  <c r="K75" i="49" s="1"/>
  <c r="D73" i="49"/>
  <c r="C67" i="49"/>
  <c r="E50" i="49"/>
  <c r="L48" i="49"/>
  <c r="D44" i="49"/>
  <c r="L42" i="49"/>
  <c r="C40" i="49"/>
  <c r="E37" i="49"/>
  <c r="G28" i="49"/>
  <c r="K27" i="49"/>
  <c r="C12" i="49"/>
  <c r="DE16" i="2"/>
  <c r="DE15" i="2" s="1"/>
  <c r="CF16" i="2"/>
  <c r="BW16" i="2"/>
  <c r="BW15" i="2" s="1"/>
  <c r="BW100" i="2" s="1"/>
  <c r="M16" i="2"/>
  <c r="M15" i="2" s="1"/>
  <c r="EG16" i="2"/>
  <c r="EG15" i="2" s="1"/>
  <c r="DB16" i="2"/>
  <c r="DB15" i="2" s="1"/>
  <c r="DA16" i="2"/>
  <c r="G56" i="49"/>
  <c r="D56" i="49"/>
  <c r="C65" i="49"/>
  <c r="D63" i="49"/>
  <c r="E66" i="49"/>
  <c r="C58" i="49"/>
  <c r="G82" i="49"/>
  <c r="DD16" i="2"/>
  <c r="U16" i="2"/>
  <c r="U15" i="2" s="1"/>
  <c r="E54" i="49"/>
  <c r="G52" i="49"/>
  <c r="AR16" i="2"/>
  <c r="AR15" i="2" s="1"/>
  <c r="D49" i="49"/>
  <c r="C37" i="49"/>
  <c r="E35" i="49"/>
  <c r="C34" i="49"/>
  <c r="AS16" i="2"/>
  <c r="AS15" i="2" s="1"/>
  <c r="E29" i="49"/>
  <c r="D28" i="49"/>
  <c r="G27" i="49"/>
  <c r="G26" i="49"/>
  <c r="C26" i="49"/>
  <c r="DO16" i="2"/>
  <c r="DO15" i="2" s="1"/>
  <c r="DO7" i="2" s="1"/>
  <c r="AA16" i="2"/>
  <c r="AA15" i="2" s="1"/>
  <c r="ED18" i="2"/>
  <c r="EF18" i="2" s="1"/>
  <c r="G21" i="49"/>
  <c r="D20" i="49"/>
  <c r="BB18" i="2"/>
  <c r="BD18" i="2" s="1"/>
  <c r="CW16" i="2"/>
  <c r="CW15" i="2" s="1"/>
  <c r="CE16" i="2"/>
  <c r="CE15" i="2" s="1"/>
  <c r="BH16" i="2"/>
  <c r="BH15" i="2" s="1"/>
  <c r="E80" i="49"/>
  <c r="G59" i="49"/>
  <c r="C62" i="49"/>
  <c r="G58" i="49"/>
  <c r="DQ16" i="2"/>
  <c r="DQ15" i="2" s="1"/>
  <c r="EB16" i="2"/>
  <c r="EB15" i="2" s="1"/>
  <c r="EH16" i="2"/>
  <c r="EH15" i="2" s="1"/>
  <c r="E72" i="49"/>
  <c r="D71" i="49"/>
  <c r="D68" i="49"/>
  <c r="E59" i="49"/>
  <c r="D57" i="49"/>
  <c r="W16" i="2"/>
  <c r="W15" i="2" s="1"/>
  <c r="W7" i="2" s="1"/>
  <c r="C45" i="49"/>
  <c r="G42" i="49"/>
  <c r="E41" i="49"/>
  <c r="D40" i="49"/>
  <c r="BY16" i="2"/>
  <c r="BY15" i="2" s="1"/>
  <c r="K16" i="2"/>
  <c r="K15" i="2" s="1"/>
  <c r="T16" i="2"/>
  <c r="T15" i="2" s="1"/>
  <c r="CV16" i="2"/>
  <c r="CV15" i="2" s="1"/>
  <c r="CM16" i="2"/>
  <c r="CM15" i="2" s="1"/>
  <c r="L67" i="49"/>
  <c r="C81" i="49"/>
  <c r="C73" i="49"/>
  <c r="G66" i="49"/>
  <c r="K66" i="49" s="1"/>
  <c r="C54" i="49"/>
  <c r="E52" i="49"/>
  <c r="DK16" i="2"/>
  <c r="DK15" i="2" s="1"/>
  <c r="EE16" i="2"/>
  <c r="EE15" i="2" s="1"/>
  <c r="EE7" i="2" s="1"/>
  <c r="CO16" i="2"/>
  <c r="CU16" i="2"/>
  <c r="CU15" i="2" s="1"/>
  <c r="CI16" i="2"/>
  <c r="GL16" i="2"/>
  <c r="GL15" i="2" s="1"/>
  <c r="CT16" i="2"/>
  <c r="CT15" i="2" s="1"/>
  <c r="G81" i="49"/>
  <c r="L79" i="49"/>
  <c r="C68" i="49"/>
  <c r="G65" i="49"/>
  <c r="K65" i="49" s="1"/>
  <c r="C63" i="49"/>
  <c r="E60" i="49"/>
  <c r="E57" i="49"/>
  <c r="G53" i="49"/>
  <c r="F52" i="49"/>
  <c r="AQ16" i="2"/>
  <c r="AQ15" i="2" s="1"/>
  <c r="D81" i="49"/>
  <c r="E83" i="49"/>
  <c r="C84" i="49"/>
  <c r="AK16" i="2"/>
  <c r="AK15" i="2" s="1"/>
  <c r="CD16" i="2"/>
  <c r="CD15" i="2" s="1"/>
  <c r="DZ16" i="2"/>
  <c r="DZ15" i="2" s="1"/>
  <c r="E79" i="49"/>
  <c r="E68" i="49"/>
  <c r="D67" i="49"/>
  <c r="D66" i="49"/>
  <c r="E63" i="49"/>
  <c r="D58" i="49"/>
  <c r="C80" i="49"/>
  <c r="EY16" i="2"/>
  <c r="EY15" i="2" s="1"/>
  <c r="DR16" i="2"/>
  <c r="DR15" i="2" s="1"/>
  <c r="CK16" i="2"/>
  <c r="CK15" i="2" s="1"/>
  <c r="CQ16" i="2"/>
  <c r="CQ15" i="2" s="1"/>
  <c r="AJ16" i="2"/>
  <c r="AJ15" i="2" s="1"/>
  <c r="I26" i="49"/>
  <c r="I19" i="49"/>
  <c r="I56" i="49"/>
  <c r="I52" i="49"/>
  <c r="D12" i="49"/>
  <c r="L12" i="49"/>
  <c r="G14" i="49"/>
  <c r="DW16" i="2"/>
  <c r="GI16" i="2"/>
  <c r="G57" i="49"/>
  <c r="AG16" i="2"/>
  <c r="AG15" i="2" s="1"/>
  <c r="G80" i="49"/>
  <c r="G44" i="49"/>
  <c r="K47" i="49"/>
  <c r="G47" i="49"/>
  <c r="K72" i="49"/>
  <c r="L72" i="49"/>
  <c r="K28" i="49"/>
  <c r="L40" i="49"/>
  <c r="L49" i="49"/>
  <c r="K29" i="49"/>
  <c r="L33" i="49"/>
  <c r="L29" i="49"/>
  <c r="L28" i="49"/>
  <c r="K35" i="49"/>
  <c r="K32" i="49"/>
  <c r="K33" i="49"/>
  <c r="K43" i="49"/>
  <c r="L60" i="49"/>
  <c r="K60" i="49"/>
  <c r="L53" i="49"/>
  <c r="L51" i="49" s="1"/>
  <c r="K50" i="49"/>
  <c r="L47" i="49"/>
  <c r="L71" i="49"/>
  <c r="K71" i="49"/>
  <c r="L44" i="49"/>
  <c r="L50" i="49"/>
  <c r="L43" i="49"/>
  <c r="L34" i="49"/>
  <c r="E34" i="49"/>
  <c r="L20" i="49"/>
  <c r="AM16" i="2"/>
  <c r="AM15" i="2" s="1"/>
  <c r="O16" i="2"/>
  <c r="D83" i="49"/>
  <c r="E73" i="49"/>
  <c r="L78" i="49"/>
  <c r="DU16" i="2"/>
  <c r="DU15" i="2" s="1"/>
  <c r="E53" i="49"/>
  <c r="AO16" i="2"/>
  <c r="AO15" i="2" s="1"/>
  <c r="K83" i="49"/>
  <c r="AB16" i="2"/>
  <c r="AB15" i="2" s="1"/>
  <c r="BG16" i="2"/>
  <c r="BG15" i="2" s="1"/>
  <c r="DM16" i="2"/>
  <c r="DM15" i="2" s="1"/>
  <c r="D74" i="49"/>
  <c r="C49" i="49"/>
  <c r="L84" i="49"/>
  <c r="C22" i="49"/>
  <c r="D19" i="49"/>
  <c r="EK16" i="2"/>
  <c r="EK15" i="2" s="1"/>
  <c r="BX16" i="2"/>
  <c r="E12" i="49"/>
  <c r="G84" i="49"/>
  <c r="G72" i="49"/>
  <c r="D54" i="49"/>
  <c r="G49" i="49"/>
  <c r="L83" i="49"/>
  <c r="CA16" i="2"/>
  <c r="E81" i="49"/>
  <c r="L80" i="49"/>
  <c r="C75" i="49"/>
  <c r="G68" i="49"/>
  <c r="E65" i="49"/>
  <c r="E62" i="49"/>
  <c r="C59" i="49"/>
  <c r="C57" i="49"/>
  <c r="E56" i="49"/>
  <c r="AZ16" i="2"/>
  <c r="D42" i="49"/>
  <c r="D41" i="49"/>
  <c r="K40" i="49"/>
  <c r="K38" i="49" s="1"/>
  <c r="EJ16" i="2"/>
  <c r="D82" i="49"/>
  <c r="K53" i="49"/>
  <c r="D46" i="49"/>
  <c r="G36" i="49"/>
  <c r="K36" i="49" s="1"/>
  <c r="D50" i="49"/>
  <c r="E43" i="49"/>
  <c r="BM16" i="2"/>
  <c r="AX16" i="2"/>
  <c r="AX15" i="2" s="1"/>
  <c r="AW16" i="2"/>
  <c r="AW15" i="2" s="1"/>
  <c r="AH16" i="2"/>
  <c r="AH15" i="2" s="1"/>
  <c r="BZ18" i="2"/>
  <c r="CB18" i="2" s="1"/>
  <c r="K12" i="49"/>
  <c r="EM16" i="2"/>
  <c r="DG16" i="2"/>
  <c r="BN16" i="2"/>
  <c r="BF16" i="2"/>
  <c r="BF15" i="2" s="1"/>
  <c r="AE16" i="2"/>
  <c r="L22" i="49"/>
  <c r="G22" i="49"/>
  <c r="CL16" i="2"/>
  <c r="CL15" i="2" s="1"/>
  <c r="K20" i="49"/>
  <c r="G20" i="49"/>
  <c r="G54" i="49"/>
  <c r="G43" i="49"/>
  <c r="AU16" i="2"/>
  <c r="AP16" i="2"/>
  <c r="G35" i="49"/>
  <c r="G32" i="49"/>
  <c r="G63" i="49"/>
  <c r="K54" i="49"/>
  <c r="L35" i="49"/>
  <c r="Q16" i="2"/>
  <c r="Q15" i="2" s="1"/>
  <c r="R56" i="2"/>
  <c r="K22" i="49"/>
  <c r="C60" i="49"/>
  <c r="C18" i="49"/>
  <c r="C20" i="49"/>
  <c r="C72" i="49"/>
  <c r="K82" i="49"/>
  <c r="DJ16" i="2"/>
  <c r="DJ15" i="2" s="1"/>
  <c r="CP18" i="2"/>
  <c r="CR18" i="2" s="1"/>
  <c r="DF18" i="2"/>
  <c r="DH18" i="2" s="1"/>
  <c r="D60" i="49"/>
  <c r="DN18" i="2"/>
  <c r="DP18" i="2" s="1"/>
  <c r="CH18" i="2"/>
  <c r="CJ18" i="2" s="1"/>
  <c r="V18" i="2"/>
  <c r="X18" i="2" s="1"/>
  <c r="HY58" i="2" l="1"/>
  <c r="HY56" i="2" s="1"/>
  <c r="G25" i="49"/>
  <c r="G16" i="2"/>
  <c r="G15" i="2" s="1"/>
  <c r="D16" i="2"/>
  <c r="D15" i="2" s="1"/>
  <c r="F68" i="49"/>
  <c r="F23" i="49"/>
  <c r="F84" i="49"/>
  <c r="HU16" i="2"/>
  <c r="HU15" i="2" s="1"/>
  <c r="F64" i="49"/>
  <c r="I64" i="49"/>
  <c r="I65" i="49"/>
  <c r="G69" i="49"/>
  <c r="I72" i="49"/>
  <c r="L63" i="49"/>
  <c r="I60" i="49"/>
  <c r="I58" i="49"/>
  <c r="G51" i="49"/>
  <c r="I49" i="49"/>
  <c r="I43" i="49"/>
  <c r="I50" i="49"/>
  <c r="I47" i="49"/>
  <c r="I32" i="49"/>
  <c r="H30" i="2"/>
  <c r="I28" i="49"/>
  <c r="F29" i="49"/>
  <c r="EL16" i="2"/>
  <c r="EL15" i="2" s="1"/>
  <c r="BN15" i="2"/>
  <c r="FC18" i="2"/>
  <c r="FD18" i="2" s="1"/>
  <c r="F65" i="49"/>
  <c r="I20" i="49"/>
  <c r="DA15" i="2"/>
  <c r="F79" i="49"/>
  <c r="I75" i="49"/>
  <c r="I23" i="49"/>
  <c r="L81" i="49"/>
  <c r="L76" i="49" s="1"/>
  <c r="F43" i="49"/>
  <c r="DF16" i="2"/>
  <c r="DF15" i="2" s="1"/>
  <c r="I73" i="49"/>
  <c r="GH16" i="2"/>
  <c r="GH15" i="2" s="1"/>
  <c r="I53" i="49"/>
  <c r="K46" i="49"/>
  <c r="Y16" i="2"/>
  <c r="Y15" i="2" s="1"/>
  <c r="L45" i="49"/>
  <c r="F32" i="49"/>
  <c r="D30" i="49"/>
  <c r="E16" i="2"/>
  <c r="E15" i="2" s="1"/>
  <c r="H73" i="2"/>
  <c r="I71" i="49"/>
  <c r="H56" i="2"/>
  <c r="I57" i="49"/>
  <c r="C15" i="2"/>
  <c r="C51" i="49"/>
  <c r="F45" i="49"/>
  <c r="H25" i="2"/>
  <c r="GF15" i="2"/>
  <c r="ED16" i="2"/>
  <c r="EF16" i="2" s="1"/>
  <c r="I16" i="2"/>
  <c r="I15" i="2" s="1"/>
  <c r="L38" i="49"/>
  <c r="CH16" i="2"/>
  <c r="CH15" i="2" s="1"/>
  <c r="D38" i="49"/>
  <c r="F53" i="49"/>
  <c r="P56" i="2"/>
  <c r="F56" i="2"/>
  <c r="F73" i="49"/>
  <c r="F80" i="2"/>
  <c r="H52" i="2"/>
  <c r="P73" i="2"/>
  <c r="F73" i="2"/>
  <c r="P38" i="2"/>
  <c r="F38" i="2"/>
  <c r="H88" i="2"/>
  <c r="F18" i="2"/>
  <c r="L73" i="49"/>
  <c r="L69" i="49" s="1"/>
  <c r="F47" i="49"/>
  <c r="F63" i="49"/>
  <c r="P30" i="2"/>
  <c r="F30" i="2"/>
  <c r="P52" i="2"/>
  <c r="F52" i="2"/>
  <c r="P25" i="2"/>
  <c r="F25" i="2"/>
  <c r="Z16" i="2"/>
  <c r="Z15" i="2" s="1"/>
  <c r="J58" i="2"/>
  <c r="E51" i="49"/>
  <c r="H83" i="2"/>
  <c r="H18" i="2"/>
  <c r="H38" i="2"/>
  <c r="G76" i="49"/>
  <c r="L75" i="49"/>
  <c r="E76" i="49"/>
  <c r="F71" i="49"/>
  <c r="D18" i="49"/>
  <c r="DD15" i="2"/>
  <c r="L65" i="49"/>
  <c r="F14" i="49"/>
  <c r="F54" i="49"/>
  <c r="CP16" i="2"/>
  <c r="CR16" i="2" s="1"/>
  <c r="CF15" i="2"/>
  <c r="C38" i="49"/>
  <c r="F27" i="49"/>
  <c r="F62" i="49"/>
  <c r="V16" i="2"/>
  <c r="V15" i="2" s="1"/>
  <c r="X15" i="2" s="1"/>
  <c r="K84" i="49"/>
  <c r="E55" i="49"/>
  <c r="BJ16" i="2"/>
  <c r="BJ15" i="2" s="1"/>
  <c r="BL15" i="2" s="1"/>
  <c r="F22" i="49"/>
  <c r="CO15" i="2"/>
  <c r="F35" i="49"/>
  <c r="L30" i="49"/>
  <c r="F40" i="49"/>
  <c r="CX16" i="2"/>
  <c r="C76" i="49"/>
  <c r="AD16" i="2"/>
  <c r="AF16" i="2" s="1"/>
  <c r="C69" i="49"/>
  <c r="F57" i="49"/>
  <c r="BM15" i="2"/>
  <c r="K69" i="49"/>
  <c r="F60" i="49"/>
  <c r="AL16" i="2"/>
  <c r="AN16" i="2" s="1"/>
  <c r="G38" i="49"/>
  <c r="L66" i="49"/>
  <c r="D76" i="49"/>
  <c r="F12" i="49"/>
  <c r="F44" i="49"/>
  <c r="AT16" i="2"/>
  <c r="AT15" i="2" s="1"/>
  <c r="C25" i="49"/>
  <c r="F59" i="49"/>
  <c r="AU15" i="2"/>
  <c r="CA15" i="2"/>
  <c r="CA7" i="2" s="1"/>
  <c r="K79" i="49"/>
  <c r="K80" i="49"/>
  <c r="DW15" i="2"/>
  <c r="CI15" i="2"/>
  <c r="AE15" i="2"/>
  <c r="AE7" i="2" s="1"/>
  <c r="O15" i="2"/>
  <c r="G30" i="49"/>
  <c r="GI15" i="2"/>
  <c r="I78" i="49"/>
  <c r="L18" i="49"/>
  <c r="K25" i="49"/>
  <c r="K30" i="49"/>
  <c r="L25" i="49"/>
  <c r="I21" i="49"/>
  <c r="FB16" i="2"/>
  <c r="FB15" i="2" s="1"/>
  <c r="F81" i="49"/>
  <c r="K51" i="49"/>
  <c r="I42" i="49"/>
  <c r="E25" i="49"/>
  <c r="I37" i="49"/>
  <c r="I46" i="49"/>
  <c r="EJ15" i="2"/>
  <c r="K68" i="49"/>
  <c r="L68" i="49"/>
  <c r="D69" i="49"/>
  <c r="E18" i="49"/>
  <c r="I82" i="49"/>
  <c r="F72" i="49"/>
  <c r="F36" i="49"/>
  <c r="DV16" i="2"/>
  <c r="DX16" i="2" s="1"/>
  <c r="F82" i="49"/>
  <c r="F37" i="49"/>
  <c r="F49" i="49"/>
  <c r="L36" i="49"/>
  <c r="D55" i="49"/>
  <c r="AP15" i="2"/>
  <c r="F33" i="49"/>
  <c r="F48" i="49"/>
  <c r="D51" i="49"/>
  <c r="F41" i="49"/>
  <c r="F42" i="49"/>
  <c r="BB16" i="2"/>
  <c r="BD16" i="2" s="1"/>
  <c r="AZ15" i="2"/>
  <c r="I59" i="49"/>
  <c r="F75" i="49"/>
  <c r="BX15" i="2"/>
  <c r="BZ16" i="2"/>
  <c r="CB16" i="2" s="1"/>
  <c r="DN16" i="2"/>
  <c r="DP16" i="2" s="1"/>
  <c r="F66" i="49"/>
  <c r="F46" i="49"/>
  <c r="E69" i="49"/>
  <c r="K62" i="49"/>
  <c r="F80" i="49"/>
  <c r="K57" i="49"/>
  <c r="K55" i="49" s="1"/>
  <c r="I48" i="49"/>
  <c r="F83" i="49"/>
  <c r="K78" i="49"/>
  <c r="F67" i="49"/>
  <c r="F21" i="49"/>
  <c r="K63" i="49"/>
  <c r="I63" i="49"/>
  <c r="EM15" i="2"/>
  <c r="DG15" i="2"/>
  <c r="L58" i="49"/>
  <c r="K18" i="49"/>
  <c r="G18" i="49"/>
  <c r="I67" i="49"/>
  <c r="I35" i="49"/>
  <c r="R16" i="2"/>
  <c r="R15" i="2" s="1"/>
  <c r="I40" i="49"/>
  <c r="C30" i="49"/>
  <c r="C55" i="49"/>
  <c r="I33" i="49"/>
  <c r="I36" i="49"/>
  <c r="I62" i="49"/>
  <c r="F28" i="49"/>
  <c r="E38" i="49"/>
  <c r="I54" i="49"/>
  <c r="F58" i="49"/>
  <c r="F50" i="49"/>
  <c r="EP16" i="2"/>
  <c r="EP15" i="2" s="1"/>
  <c r="F74" i="49"/>
  <c r="BE16" i="2"/>
  <c r="BE15" i="2" s="1"/>
  <c r="D25" i="49"/>
  <c r="I29" i="49"/>
  <c r="I22" i="49"/>
  <c r="FE78" i="2" l="1"/>
  <c r="HY78" i="2" s="1"/>
  <c r="FC78" i="2"/>
  <c r="HZ58" i="2"/>
  <c r="HZ56" i="2" s="1"/>
  <c r="E30" i="49"/>
  <c r="E16" i="49" s="1"/>
  <c r="F69" i="49"/>
  <c r="L57" i="49"/>
  <c r="L55" i="49" s="1"/>
  <c r="F38" i="49"/>
  <c r="F30" i="49"/>
  <c r="F25" i="49"/>
  <c r="C16" i="49"/>
  <c r="G55" i="49"/>
  <c r="F20" i="49"/>
  <c r="GJ16" i="2"/>
  <c r="ED15" i="2"/>
  <c r="EF15" i="2" s="1"/>
  <c r="X16" i="2"/>
  <c r="CJ16" i="2"/>
  <c r="IA12" i="2"/>
  <c r="I45" i="49"/>
  <c r="I25" i="49"/>
  <c r="DH16" i="2"/>
  <c r="I44" i="49"/>
  <c r="I68" i="49"/>
  <c r="I38" i="49"/>
  <c r="CJ15" i="2"/>
  <c r="GJ15" i="2"/>
  <c r="AV16" i="2"/>
  <c r="AD15" i="2"/>
  <c r="I27" i="49"/>
  <c r="I79" i="49"/>
  <c r="I66" i="49"/>
  <c r="AV15" i="2"/>
  <c r="DH15" i="2"/>
  <c r="CP15" i="2"/>
  <c r="CR15" i="2" s="1"/>
  <c r="I41" i="49"/>
  <c r="I84" i="49"/>
  <c r="EN15" i="2"/>
  <c r="H80" i="2"/>
  <c r="J56" i="2"/>
  <c r="AL15" i="2"/>
  <c r="AN15" i="2" s="1"/>
  <c r="BL16" i="2"/>
  <c r="CZ16" i="2"/>
  <c r="CX15" i="2"/>
  <c r="CZ15" i="2" s="1"/>
  <c r="K76" i="49"/>
  <c r="F51" i="49"/>
  <c r="EN16" i="2"/>
  <c r="I55" i="49"/>
  <c r="BZ15" i="2"/>
  <c r="CB15" i="2" s="1"/>
  <c r="I69" i="49"/>
  <c r="DN15" i="2"/>
  <c r="DP15" i="2" s="1"/>
  <c r="DV15" i="2"/>
  <c r="DX15" i="2" s="1"/>
  <c r="I83" i="49"/>
  <c r="I80" i="49"/>
  <c r="F76" i="49"/>
  <c r="BB15" i="2"/>
  <c r="BD15" i="2" s="1"/>
  <c r="F55" i="49"/>
  <c r="K16" i="49"/>
  <c r="I30" i="49"/>
  <c r="I51" i="49"/>
  <c r="I81" i="49"/>
  <c r="E15" i="49"/>
  <c r="L62" i="49"/>
  <c r="AF15" i="2" l="1"/>
  <c r="F18" i="49"/>
  <c r="IA14" i="2"/>
  <c r="C14" i="49"/>
  <c r="I18" i="49"/>
  <c r="C15" i="49"/>
  <c r="J16" i="2"/>
  <c r="J15" i="2" s="1"/>
  <c r="L16" i="49"/>
  <c r="L15" i="49" s="1"/>
  <c r="K15" i="49"/>
  <c r="I76" i="49"/>
  <c r="FF78" i="2" l="1"/>
  <c r="HZ78" i="2" s="1"/>
  <c r="I14" i="49"/>
  <c r="I12" i="49"/>
  <c r="L16" i="2"/>
  <c r="N34" i="2"/>
  <c r="F34" i="2" s="1"/>
  <c r="N16" i="2" l="1"/>
  <c r="N15" i="2" s="1"/>
  <c r="P15" i="2" s="1"/>
  <c r="L15" i="2"/>
  <c r="HT16" i="2"/>
  <c r="D34" i="49"/>
  <c r="D16" i="49" s="1"/>
  <c r="F16" i="49" s="1"/>
  <c r="F16" i="2"/>
  <c r="F15" i="2" s="1"/>
  <c r="P34" i="2"/>
  <c r="H34" i="2" s="1"/>
  <c r="HT15" i="2" l="1"/>
  <c r="D15" i="49" s="1"/>
  <c r="P16" i="2"/>
  <c r="F34" i="49"/>
  <c r="HV16" i="2"/>
  <c r="HV15" i="2" s="1"/>
  <c r="F15" i="49" s="1"/>
  <c r="H16" i="2"/>
  <c r="H15" i="2" s="1"/>
  <c r="I34" i="49" l="1"/>
  <c r="FC16" i="2" l="1"/>
  <c r="FD16" i="2" s="1"/>
  <c r="FD15" i="2" s="1"/>
  <c r="FD78" i="2"/>
  <c r="HY16" i="2"/>
  <c r="HY15" i="2" s="1"/>
  <c r="HW78" i="2"/>
  <c r="G74" i="49" s="1"/>
  <c r="HW16" i="2" l="1"/>
  <c r="HW15" i="2" s="1"/>
  <c r="G16" i="49"/>
  <c r="L74" i="49"/>
  <c r="K74" i="49"/>
  <c r="HZ16" i="2"/>
  <c r="HZ15" i="2" s="1"/>
  <c r="FF16" i="2" s="1"/>
  <c r="FF15" i="2" s="1"/>
  <c r="FE16" i="2"/>
  <c r="FE15" i="2" s="1"/>
  <c r="G15" i="49"/>
  <c r="HX78" i="2"/>
  <c r="FC15" i="2"/>
  <c r="IB15" i="2" s="1"/>
  <c r="HX16" i="2" l="1"/>
  <c r="HX15" i="2" s="1"/>
  <c r="I74" i="49"/>
  <c r="I16" i="49" s="1"/>
  <c r="I15" i="49" l="1"/>
  <c r="IA15" i="2"/>
</calcChain>
</file>

<file path=xl/sharedStrings.xml><?xml version="1.0" encoding="utf-8"?>
<sst xmlns="http://schemas.openxmlformats.org/spreadsheetml/2006/main" count="726" uniqueCount="212">
  <si>
    <t>Գումարը   /հազ.դրամ/</t>
  </si>
  <si>
    <t xml:space="preserve">  փաստացի  կատարո ղական   </t>
  </si>
  <si>
    <t>հաստատված բյուջե</t>
  </si>
  <si>
    <t>փոփոխու-թյուններ  բազային  բյուջեում</t>
  </si>
  <si>
    <t>բազային  բյուջե</t>
  </si>
  <si>
    <t>բյուջետային  հայտ</t>
  </si>
  <si>
    <t>Ծառայողական  ավտոմեքենաների  քանակը</t>
  </si>
  <si>
    <t>Բյուջետային ծախսերի տնտեսագիտական դասակարգման հոդվածի</t>
  </si>
  <si>
    <t>կոդը</t>
  </si>
  <si>
    <t>անվանումը</t>
  </si>
  <si>
    <t>ԸՆԹԱՑԻԿ  ԾԱԽՍԵՐ</t>
  </si>
  <si>
    <t xml:space="preserve"> -Աշխատողների աշխատավարձեր և հավելավճարներ</t>
  </si>
  <si>
    <t xml:space="preserve"> - Պարգևատրումներ, դրամական խրախուսումներ և հատուկ վճարներ</t>
  </si>
  <si>
    <t xml:space="preserve"> -Քաղաքացիական, դատական և պետական ծառայողների պարգևատրում </t>
  </si>
  <si>
    <t xml:space="preserve"> -Այլ վարձատրություններ </t>
  </si>
  <si>
    <t>Էներգետիկ ծառայություններ</t>
  </si>
  <si>
    <t>Ջեռուցման ծառայություններ</t>
  </si>
  <si>
    <t>Կոմունալ ծառայություններ</t>
  </si>
  <si>
    <t>Ջրամատակարարման և ջրահեռացման ծառայություններ</t>
  </si>
  <si>
    <t>Կապի ծառայություններ</t>
  </si>
  <si>
    <t>Ապահովագրական ծախսեր</t>
  </si>
  <si>
    <t>Գույքի և սարքավորումների վարձակալություն</t>
  </si>
  <si>
    <t>Արտագերատեսչական ծախսեր</t>
  </si>
  <si>
    <t>Գործուղումների և շրջագայությունների ծախսեր</t>
  </si>
  <si>
    <t>Ներքին  գործուղումներ</t>
  </si>
  <si>
    <t>Արտասահմանյան գործուղումների գծով ծախսեր</t>
  </si>
  <si>
    <t>Վարչական ծառայություններ</t>
  </si>
  <si>
    <t>Համակարգչային ծառայություններ</t>
  </si>
  <si>
    <t>Տեղեկատվական ծառայություններ</t>
  </si>
  <si>
    <t>Կառավարչական ծառայություններ</t>
  </si>
  <si>
    <t>Կենցաղային և հանրային սննդի ծառայություններ</t>
  </si>
  <si>
    <t>Ներկայացուցչական  ծախսեր</t>
  </si>
  <si>
    <t>Ընդհանուր բնույթի այլ ծառայություններ</t>
  </si>
  <si>
    <t>Մասնագիտական ծառայություններ</t>
  </si>
  <si>
    <t>Շենքերի և կառույցների ընթացիկ նորոգում և պահպանում</t>
  </si>
  <si>
    <t>Մեքենաների և սարքավորումների ընթացիկ նորոգում և պահպանում</t>
  </si>
  <si>
    <t>Ավտոմեքենաների ընթացիկ նորոգում և պահպանում</t>
  </si>
  <si>
    <t>Սարքավորումների ընթացիկ նորոգում և պահպանում</t>
  </si>
  <si>
    <t>Գրասենյակային նյութեր և հագուստ</t>
  </si>
  <si>
    <t>Գրասենյակային պիտույքներ</t>
  </si>
  <si>
    <t>Հագուստ և համազգեստ</t>
  </si>
  <si>
    <t>Գյուղատնտեսական ապրանքներ /սերմեր, բույսեր և այլն/</t>
  </si>
  <si>
    <t>Տրանսպորտային նյութեր /բենզին,յուղեր,այլ նյութեր տրանսպորտային միջոցների համար/</t>
  </si>
  <si>
    <t>Կենցաղային և հանրային սննդի նյութեր /մաքրիչ նյութեր, հիգիենիկ նյութեր, սնունդ և ըմպելիք/</t>
  </si>
  <si>
    <t>Հատուկ նպատակային այլ նյութեր</t>
  </si>
  <si>
    <t>Սուբսիդիաներ ոչ ֆինանսական պետական կազմակերպություններին</t>
  </si>
  <si>
    <t>Ընթացիկ դրամաշնորհներ միջազգային կազմակերպություններին</t>
  </si>
  <si>
    <t>Այլ նպաստներ բյուջեից</t>
  </si>
  <si>
    <t>Այլ հարկեր</t>
  </si>
  <si>
    <t>Պարտադիր վճարներ</t>
  </si>
  <si>
    <t>Այլ  ծախսեր</t>
  </si>
  <si>
    <t>Պահուստային միջոցներ</t>
  </si>
  <si>
    <t>Ծանոթություն. ՙբազային բյուջեն՚ իրենից ներկայացնում է բազային ճշտումների ենթարկված ընթացիկ տարվա բյուջեն:</t>
  </si>
  <si>
    <t>այդ  թվում`</t>
  </si>
  <si>
    <t xml:space="preserve"> ՈՉ ՖԻՆԱՆՍԱԿԱՆ ԱԿՏԻՎՆԵՐԻ ԳԾՈՎ ԾԱԽՍԵՐ</t>
  </si>
  <si>
    <t xml:space="preserve">Տրանսպորտային սարքավորումներ </t>
  </si>
  <si>
    <t>Վարչական  սարքավորումներ</t>
  </si>
  <si>
    <t>Այլ մեքենաներ և սարքավորումներ</t>
  </si>
  <si>
    <t xml:space="preserve">Ոչ նյութական հիմնական միջոցներ </t>
  </si>
  <si>
    <t>Ընդամենը</t>
  </si>
  <si>
    <t xml:space="preserve">  4111</t>
  </si>
  <si>
    <t xml:space="preserve">  4112</t>
  </si>
  <si>
    <t>4113</t>
  </si>
  <si>
    <t>4115</t>
  </si>
  <si>
    <t>Շենքերի պահպանման ծառայություններ /դեռատիզացիա/</t>
  </si>
  <si>
    <t>աղբահանություն</t>
  </si>
  <si>
    <t>այլ</t>
  </si>
  <si>
    <t>ավտոմեքենաների տեխզննություն և բնապահպանական վճար</t>
  </si>
  <si>
    <t>Ընթացիկ սուբվենցիաներ համայնքներին</t>
  </si>
  <si>
    <t>Հաստիքային  միավորների  թիվը</t>
  </si>
  <si>
    <r>
      <t xml:space="preserve">ԱՇԽԱՏԱՆՔԻ  ՎԱՐՁԱՏՐՈՒԹՅՈՒՆ </t>
    </r>
    <r>
      <rPr>
        <b/>
        <sz val="18"/>
        <color indexed="10"/>
        <rFont val="GHEA Grapalat"/>
        <family val="3"/>
      </rPr>
      <t>*</t>
    </r>
  </si>
  <si>
    <t>Էլեկտրաէներգիայով ջեռուցման ծառայություններ</t>
  </si>
  <si>
    <t>ավելացում /նվազեցում/  բազային  բյուջեի  նկատմամբ</t>
  </si>
  <si>
    <t>6 /4+5/</t>
  </si>
  <si>
    <t>8 /7-6/</t>
  </si>
  <si>
    <t>ՀՀ Դատական դեպարտամենտի կենտրոնական մարմին</t>
  </si>
  <si>
    <t>Կարգադրիչների ծառայություն</t>
  </si>
  <si>
    <t>- Կրթաթոշակ</t>
  </si>
  <si>
    <t>Ընդամենը /2014թ-ի բյուջետային հայտ/</t>
  </si>
  <si>
    <t>Ընդամենը /2014թ-ի բյուջետային հայտ/+դատական դպրոց+դատ.ընդ.թ.,փ. և վկ վարձ</t>
  </si>
  <si>
    <t xml:space="preserve">Հիմնավորումներ 8-րդ սյունակում ներկայացված փոփոխությունների վերաբերյալ  </t>
  </si>
  <si>
    <t>ԸՆԴԱՄԵՆԸ ԾԱԽՍԵՐ</t>
  </si>
  <si>
    <t>ՀՀ դատական դեպարտամենտ</t>
  </si>
  <si>
    <t xml:space="preserve">Հայտատուի  անվանումը  </t>
  </si>
  <si>
    <t xml:space="preserve">  Բաժին  N 03  </t>
  </si>
  <si>
    <t xml:space="preserve">  Խումբ   N 03  </t>
  </si>
  <si>
    <t xml:space="preserve">  Դաս     N 01  </t>
  </si>
  <si>
    <t>5134</t>
  </si>
  <si>
    <t>5113</t>
  </si>
  <si>
    <t>Շենքերի և շինությունների ձեռք բերում</t>
  </si>
  <si>
    <t>Շենքերի և շինությունների կապ.վերանորոգում</t>
  </si>
  <si>
    <t>Նախագծահետազոտական ծախսեր</t>
  </si>
  <si>
    <t>Շենքերի և շինությունների կառուցում</t>
  </si>
  <si>
    <t>9 /8-7/</t>
  </si>
  <si>
    <t>5112</t>
  </si>
  <si>
    <t xml:space="preserve">Հիմնավորումներ 7-րդ սյունակում ներկայացված ծախսերի վերաբերյալ  </t>
  </si>
  <si>
    <t>հիմքում դրվել է մշակվող տարածքների մակերեսները, մշակվող քմ տարածքի համար սահմանված սակագինը, ինչպես նաև տարվա ընթացքում նշված ծառայության մատուցման հաճախականությունը</t>
  </si>
  <si>
    <t xml:space="preserve">հաշվարկը կատարվել է ըստ կնքված պայմանագրերի, </t>
  </si>
  <si>
    <t>հաշվարկն իրականացվել է յուրաքանչյուր մեքենայի համար 150.0 հազար դրամ սկզբունքով</t>
  </si>
  <si>
    <t>ավելացել են համակարգիչների ընթացիկ նորոգման ծախսերը` կապված այն հանգամանքի հետ, որ դատարաններում առկա համակարգչային սարքավորումների   շահագործման ժամկետները` ըստ ՀՀ կառավարության N957-Ն որոշմամբ հաստատված ամորտիզացիոն մասհանումների համար սահմանված նորմաների`  լրացել է 2008-2010 թթ.</t>
  </si>
  <si>
    <t>նախատեսվել են դատարանների վարչական շենքերում պատշաճ մաքրություն ապահովելու համար անհրաժեշտ կենցաղային ապրանքների և նյութերի ձեռք բերման ծախսեր</t>
  </si>
  <si>
    <t xml:space="preserve">հաշվարկն իրականացվել է ՀՀ կառավարության 29.12.2005թ. N2335-Ն որոշմամբ սահմանված նորմաներով /օրապահիկի և գիշերավարձի ծախսերով /, </t>
  </si>
  <si>
    <t>4237</t>
  </si>
  <si>
    <t>4239</t>
  </si>
  <si>
    <t>4241</t>
  </si>
  <si>
    <t>4251</t>
  </si>
  <si>
    <t>4252</t>
  </si>
  <si>
    <t>4261</t>
  </si>
  <si>
    <t>4264</t>
  </si>
  <si>
    <t>4267</t>
  </si>
  <si>
    <t>4823</t>
  </si>
  <si>
    <t>4214</t>
  </si>
  <si>
    <t>4221</t>
  </si>
  <si>
    <t>Բազային ճշտումներ են համարվում`  ֆինանսավորման աղբյուրների փոփոխությունը,  որոշակի ապրանքների /աշխատանքների, ծառայությունների/ գների փոփոխությունը, ընթացիկ տարում սկսված ծրագրերի գծով ծախսերի` ըստ տարիների բաշխման փոփոխությունը, նպատակային ծրագրերի փոփոխությունը, միանվագ հատկացումները:</t>
  </si>
  <si>
    <t>2020թ.</t>
  </si>
  <si>
    <t>2022թ. բյուջետային հայտ</t>
  </si>
  <si>
    <t>Հավելված</t>
  </si>
  <si>
    <t>Հայաստանի Հանրապետության</t>
  </si>
  <si>
    <t>բարձրագույն դատական խորհրդի</t>
  </si>
  <si>
    <t>որոշման հավելված 1</t>
  </si>
  <si>
    <t xml:space="preserve">1.Դատավորների, ԲԴԽ-ի, Դատական դեպարտամենտի ղեկավարի աշխատավարձի բարձրացում 2020 թվականին  2019 թվականի համեմատ աշխատավարձի 50 տոկոսի չափով, 2021-2022 թվականներին 100 տոկոսի չափով, պետական ծառայողների աշխատավարձի բարձրացում 2020 թվականին  2019 թվականի համեմատ աշխատավարձի 30 տոկոսի չափով, 2021 թվականին՝ 60 տոկոսի չափով, 2022 թվականին՝ 100 տոկոսի չափով:   2020 թվականի համար ավելացվել է նաև ՀՀ սնանկության դատարանում  ներդրումային վեճեր քննող 4 դատավորի և 12  դատական ծառայողների հաստիքներ, իսկ Վերաքննիչ քաղաքացիական դատարանում ավելացվել են սնանկության և ներդրումային վեճերով բողոքների քննության երկու մասնագիտացված կազմերի հաստիքներ՝ երեքական դատավորով, 14 դատական ծառայողներով:
 2021-2022 թվականների աշխատավարձի հաշվարկում ներառվել են համակարգչային ծառայության առաջատար մասնագետ-թարգմանչի 4  /ովքեր ապահովելու են դատական համակարգի պաշտոնական կայքի ռուսերեն և անգլերեն թարգմանությունը/, ԴԱՏ /դատական իշխանության «ամպային» տվյալներ/ կենտրոնի սպասարկող առաջատար մասնագետի 22 /էլեկտրոնային արդարադատության ներդրման հետ միաժամանակ անհրաժեշտ է լինելու 44 հաստիք, որից 22-ը կհամալրվեն կադրային ներքին վերաբաշխումների միջոցով/, դատավորի 15 և  դատական ծառայողի 45 հաստիք /Երևան քաղաքի և մարզային դատարանների ծանրաբեռնվածության և առկա ծանրաբեռնվածությունը հավասարակշռելու նպատակով անհրաժեշտ դատավորների հաստիքների քանակի վերլուծությունը կցվում է/:
</t>
  </si>
  <si>
    <t>Դատական համակարգի աշխատողների պարգևատրման ֆոնդի հաշվարկի համար հիմք է հանդիսացել  «Պետական պաշտոններ և պետական ծառայության պաշտոններ զբաղեցնող անձանց վարձատրության մասին» ՀՀ օրենքի 6-րդ հոդվածի 6-րդ մասը</t>
  </si>
  <si>
    <t>հաշվարկն իրականացվել է էլեկտրաէներգիայի և ջեռուցման հիմքում դրվող նորմաների վերաբերյալ ՀՀ կառավարության 28.04.05թ 629-Ն որոշմանը, ինչպես նաև  ՀՀ հանրային ծառայությունները կարգավորող հանձնաժողովի 23.12.2016թ.  N422-Ն,  25.11.2016թ.  N333-Ն որոշումներին համապատասխան</t>
  </si>
  <si>
    <t>հաշվարկն իրականացվել է ՀՀ հանրային ծառայությունները կարգավորող հանձնաժողովի 22,11,2017 թվականի ՙՎԵՈԼԻԱ ՋՈւՐ՚ փակ բաժնետիրական ընկերության կողմից սպառողներին խմելու ջրի մատակարարման, ջրահեռացման և կեղտաջրերի մաքրման ծառայությունների մատուցման սակագների սահմանման մասին՚ N499-Ն , ՀՀ Կառավարության 21,12,2017 թվականի 1697-Ն որոշումները</t>
  </si>
  <si>
    <t>2020թ. փոփոխությունը պայմանավորված է դատական գործերի աճով պայմանավորված փոստային ծախսերով, իսկ 2021-2022թթ. նվազեցումը պայմանավորված է էլեկտրոնային արդարադատության ներդրմամբ</t>
  </si>
  <si>
    <t>փոփոխությունը պայմանավորված է տեսածրագրերի արտադրության պլանավորմամբ, ՀԾ համակարգչային ծրագրի սպասարկման վճարների թանկացումով /հիմք Հայկական Ծրագրեր ընկերության մատուցած ծառայությունների գնացուցակը/, ինչպես նաև ԴԱՀ-ի և այլ էլեկտրոնային համակարգերի փոխգործելիության ապահովման համար նախատեսված ծախսով և ինտերնետով հրապարակային և անհատական ծանուցման մասին ՀՀ օրենքի պահանջների կատարման նպատակով ՀՀ քաղաքացիներին և կազմակերպություններին ինտերնետի միջոցով անհատական ծանուցումներ ուղարկելու համար նախատեսված E-CITIZEN.am էլեկտրոնային փոստով /համաձայն ՀՀ կառավարության աշխատակազմի ղեկավար-նախարարի 22.03.2016թ 02/36/3939-16 գրության և ՀՀ կառավարության 12.11.2015թ. 1385-Ն որոշման/, ինչպես նաև ներդրված էլեկտրոնային արդարադատության համակարգի ծրագրերի  սպասարկմամբ</t>
  </si>
  <si>
    <t>փոփոխությունը պայմանավորված է նշված հոդվածով դատարաններում գործերի քանակային աճով պայմանավորված ձևաթղթերի տպագրական աշխատանքների ավելացմամբ</t>
  </si>
  <si>
    <t xml:space="preserve">փոփոխությունը պայմանավորված է նշված հոդվածով դատարաններում տարիների ընթացքում կուտակված շուրջ 472784 արխիվացման  ենթակա  դատական գործերի արխիվացման համար անհրաժեշտ գումարի պլանավորմամբ` 165474,5 հազար դրամ, շուրջ 210969 արխիվացված գործերի թվայնացման համար անհրաժեշտ 88747,2 հազ.դրամ գումարի պլանավորմամբ, ինչպես նաև դատարանների  շենքերի ճակատային վիտրաժների լվացման համար ծախսի պլանավորմամբ` 583,4 հազար դրամ  </t>
  </si>
  <si>
    <t xml:space="preserve">հաշվարկն իրականացվել է նշված հոդվածում ներառված ծառայությունների/անվտանգության համակարգերի սպասարկում, հակահրդեհային անվտանգության փորձաքննություն, վերելակների, կաթսաների անվտանգության փորձաքննություն և այլն/ վերաբերյալ իրականացված գնային հարցումների, կնքված պայմանագրերի հիման վրա, </t>
  </si>
  <si>
    <t>հաշվարկն իրականացվել է` դատարանների նստավայրերի շենքերի վերանորոգման համար անհրաժեշտ գումարները</t>
  </si>
  <si>
    <t>2020թ. գործերի քանակի աճով պայմանավորված մեծացել է նաև թղթի ծախսը, իսկ 2021-2022թթ. Էլեկտրոնային արդարադատության ներդրմամբ թղթի, ծրարի, լազերային սկավառակի ծախսը զգալի նվազել է</t>
  </si>
  <si>
    <t xml:space="preserve">հաշվարկը կատարվել է Կառավարության 20.12.2018 թվականի «Դատական կարգադրիչի համազգեստի, Դատական կարգադրիչի համազգեստի տարբերանշանների և խորհրդանշանի նկարագիրը սահմանելու և Հայաստանի Հանրապետության կառավարության 2008 թվականի հունվարի 17-ի թիվ 43-Ա որոշումն ուժը կորցրած ճանաչելու մասին» թիվ 1517-Ա  որոշման պահանջներին համապատասխան, որպես գնային կողմնորոշիչ վերցվել է տարվա ընթացքում կայացած մրցույթների շրջանակներում ներկայացված գնային առաջարկները, ինչպես նաև կնքված պայմանգրերի գները  </t>
  </si>
  <si>
    <t>նախատեսվել են ՀՀ եռագույն դրոշների, վկայականների, զինանշանների և համակարգչային այլ ածանցյալ մասերի, ինչպես նաև  Կառավարության 17.01.19թ. «Զենք կրելու իրավունք ունեցող դատական կարգադրիչների պաշտոնների անվանացանկը, հատկացվող զենքի տեսակը, ձևը, մոդելը և քանակը, ինչպես նաև հատուկ միջոցների ցանկը սահմանելու մասին»  թիվ 43-Ն որոշման պահանջներին համապատասխան զենքի ձեռք բերման ծախսեր</t>
  </si>
  <si>
    <t>Դատավորների թեկնածուների ցուցակի համալրման նպատակով անցկացվող որակավորման ստուգման գրավոր քննության քննական հարցերի մշակման համար նախատեսվել է 200,0 հազ դրամ, իսկ գնահատման  հանձնաժողովի անդամներին /70*7*5,0=2450.0 հազար դրամ/ հատուցելու նպատակով պլանավորվել է հատուցման գումար, ինչպես նաև Կառավարության 28.06.18թ. «Իր մշտական բնակության վայրից դուրս պաշտոնի նշանակված դատավորին տվյալ վայրում բնակարանի վարձին համարժեք փոխհատուցում տրամադրելու կարգը, առավելագույն չափն ու ժամկետը սահմանելու մասին»  թիվ 717-Ն որոշման պահանջներին համապատասխան դատավորներին բնակվարձի փոխհատուցման նպատակով պլանավորվել է  39120,0 հազ.դրամ գումար</t>
  </si>
  <si>
    <t>ՀՀ Երևան քաղաքի ավագանու 23.12.11թ.N360-Ն որոշում և գյուղական և քաղաքային համայնքների ավագանու որոշումներ</t>
  </si>
  <si>
    <t xml:space="preserve">Դատարանների որոշ նստավայրերում, ինչպես նաև արխիվում նորմալ աշխատանքային պայմանների կազմակերպման նպատակով շենքերի վերակառուցման կամ նոր շենքերի կառուցման համար 2020թ. պլանավորվել է 3172730.0 հազ.դրամ, իսկ 2021թ.՝ 1960700.0 հազ.դրամ գումար </t>
  </si>
  <si>
    <t>Ամորտիզացիոն ժամկետը լրանալով /ՀՀ ֆինանսների նախարարի N787-Ն հրամանով հաստ. Կարգի 13-րդ կետ/ պայմանավորված ավտոմեքենայի ձեռքբերման անհրաժեշտություն</t>
  </si>
  <si>
    <t>Ամորտիզացիոն ժամկետը լրանալու/ՀՀ ֆինանսների նախարարի 31.10.2007թ. N787-Ն հրամանով հաստ. Կարգի 13-րդ կետ/,  ինչպես նաևէլեկտրոնային արդարադատության ներդրմամբ պայմանավորված համակարգչային տեխնիկայի և գրասենյակային գույքի ձեռքբերման անհրաժեշտություն</t>
  </si>
  <si>
    <t>Աշխատաժամանակի արդյունավետ օգտագործման, ծախսատարության կրճատման, դատավորների ծանրաբեռնվածության օպտիմալացման, կոռուպցիոն ռիսկերի նվազեցման, արդարադատության մատչելիության և արդյունավետության բարձրացման նպատակով էլեկտրոնային արդարադատության համակարգի ծրագրի ներդրում երեք փուլով՝ 2020թ .- 966000.0 հազ.դրամ, 2021թ. - 1449000.0 հազ.դրամ, 2022թ .- 966000.0 հազ.դրամ գումարով</t>
  </si>
  <si>
    <t>Դատարանների որոշ նստավայրերում, ինչպես նաև արխիվում նորմալ աշխատանքային պայմանների կազմակերպման նպատակով շենքերի վերակառուցման կամ նոր շենքերի կառուցման աշխատանքների նախագծանախահաշվային փաստաթղթերի կազմում</t>
  </si>
  <si>
    <t>2021թ.</t>
  </si>
  <si>
    <r>
      <t>2019թ.</t>
    </r>
    <r>
      <rPr>
        <b/>
        <sz val="18"/>
        <color indexed="10"/>
        <rFont val="GHEA Grapalat"/>
        <family val="3"/>
      </rPr>
      <t>*</t>
    </r>
  </si>
  <si>
    <t>2023թ. բյուջետային հայտ</t>
  </si>
  <si>
    <t>2021թ   -ի թիվ ԲԴԽ-</t>
  </si>
  <si>
    <t>Աշխատակազմի մասնագիտական զարգացման ծառայություններ</t>
  </si>
  <si>
    <t>Առողջապահական և լաբորատոր նյութեր</t>
  </si>
  <si>
    <t xml:space="preserve"> Ընթացիկ դրամաշնորհներ պետական և համայնքային  առևտրային կազմակերպություններին</t>
  </si>
  <si>
    <t>4639</t>
  </si>
  <si>
    <t>Այլ ընթացիկ դրամաշնորհներ</t>
  </si>
  <si>
    <t>2023թ.</t>
  </si>
  <si>
    <t xml:space="preserve">2025թ. </t>
  </si>
  <si>
    <t>2025թ. բյուջետային հայտ</t>
  </si>
  <si>
    <r>
      <t>2022թ.</t>
    </r>
    <r>
      <rPr>
        <b/>
        <sz val="18"/>
        <rFont val="GHEA Grapalat"/>
        <family val="3"/>
      </rPr>
      <t>*</t>
    </r>
  </si>
  <si>
    <t>2024թ.</t>
  </si>
  <si>
    <t xml:space="preserve">2026թ. </t>
  </si>
  <si>
    <t>2026թ. բյուջետային հայտ</t>
  </si>
  <si>
    <t>ԱՇԽԱՏԱՆՔԻ  ՎԱՐՁԱՏՐՈՒԹՅՈՒՆ *</t>
  </si>
  <si>
    <t xml:space="preserve">Երևան քաղաքի առաջին ատյանի ընդհանուր իրավասության քաղաքացիական  դատարան </t>
  </si>
  <si>
    <t xml:space="preserve">Երևան քաղաքի առաջին ատյանի ընդհանուր իրավասության քրեական դատարան </t>
  </si>
  <si>
    <t>9 /7-6/</t>
  </si>
  <si>
    <t>4212</t>
  </si>
  <si>
    <t>4213</t>
  </si>
  <si>
    <t>4215</t>
  </si>
  <si>
    <t>4216</t>
  </si>
  <si>
    <t>4217</t>
  </si>
  <si>
    <t>4231</t>
  </si>
  <si>
    <t>4232</t>
  </si>
  <si>
    <t>4233</t>
  </si>
  <si>
    <t>4234</t>
  </si>
  <si>
    <t>4235</t>
  </si>
  <si>
    <t>4236</t>
  </si>
  <si>
    <t>4266</t>
  </si>
  <si>
    <t>4269</t>
  </si>
  <si>
    <t>4511</t>
  </si>
  <si>
    <t>4621</t>
  </si>
  <si>
    <t>4638</t>
  </si>
  <si>
    <t>4729</t>
  </si>
  <si>
    <t>4822</t>
  </si>
  <si>
    <t>4861</t>
  </si>
  <si>
    <t>4891</t>
  </si>
  <si>
    <t>5121</t>
  </si>
  <si>
    <t>5122</t>
  </si>
  <si>
    <t>5129</t>
  </si>
  <si>
    <t>5132</t>
  </si>
  <si>
    <t>4262</t>
  </si>
  <si>
    <t>4632</t>
  </si>
  <si>
    <t>11001 ԲԱՐՁՐԱԳՈՒՅՆ ԴԱՏԱԿԱՆ ԽՈՐՀՈՒՐԴ</t>
  </si>
  <si>
    <t>11002 ՀՀ Վճռաբեկ դատարան</t>
  </si>
  <si>
    <t>11003 Վերաքննիչ քաղաքացիական դատարան</t>
  </si>
  <si>
    <t>11004 Վերաքննիչ քրեական դատարան</t>
  </si>
  <si>
    <t>11005 Վերաքննիչ վարչական դատարան</t>
  </si>
  <si>
    <t>11006 Վարչական դատարան</t>
  </si>
  <si>
    <t xml:space="preserve">11007 Երևան քաղաքի առաջին ատյանի ընդհանուր իրավասության դատարան </t>
  </si>
  <si>
    <t xml:space="preserve">11008 ՀՀ Արագածոտնի մարզի առաջին ատյանի ընդհանուր իրավասության դատարան </t>
  </si>
  <si>
    <t xml:space="preserve">11009 ՀՀ Արարատի Վայոց Ձորի մարզերի առաջին ատյանի ընդհանուր իրավասության դատարան </t>
  </si>
  <si>
    <t xml:space="preserve">11010 ՀՀ Արմավիրի մարզի առաջին ատյանի ընդհանուր իրավասության դատարան </t>
  </si>
  <si>
    <t xml:space="preserve">11011 ՀՀ Գեղարքունիքի մարզի առաջին ատյանի ընդհանուր իրավասության դատարան </t>
  </si>
  <si>
    <t xml:space="preserve">11012 ՀՀ Լոռու մարզի առաջին ատյանի ընդհանուր իրավասության դատարան </t>
  </si>
  <si>
    <t xml:space="preserve">11013 ՀՀ Կոտայքի մարզի առաջին ատյանի ընդհանուր իրավասության դատարան </t>
  </si>
  <si>
    <t xml:space="preserve">11014 ՀՀ Շիրակի մարզի առաջին ատյանի ընդհանուր իրավասության դատարան </t>
  </si>
  <si>
    <t xml:space="preserve">11015 ՀՀ Սյունիքի մարզի առաջին ատյանի ընդհանուր իրավասության դատարան </t>
  </si>
  <si>
    <t xml:space="preserve">11016 ՀՀ Տավուշի մարզի առաջին ատյանի ընդհանուր իրավասության դատարան </t>
  </si>
  <si>
    <t xml:space="preserve">11017 ՀՀ Սնանկության դատարան </t>
  </si>
  <si>
    <t xml:space="preserve">11019 ՀՀ Հակակոռուպցիոն դատարան </t>
  </si>
  <si>
    <t xml:space="preserve">11020 ՀՀ Վերաքննիչ հակակոռուպցիոն դատարան </t>
  </si>
  <si>
    <t>11018 ՀՀ դատարանների պահուստային ֆոնդ</t>
  </si>
  <si>
    <t>11021 Դատավորների և դատական կարգադրիչների հատուկ պատրաստականության դասընթացների անցկացում և դատական համակարգի քաղաքացիական ծառայողների վերապատրաստում</t>
  </si>
  <si>
    <t>31001 Բարձրագույն դատական խորհրդի տեխնիկական հագեցվածության բարելավում</t>
  </si>
  <si>
    <t>31002 Բարձրագույն դատական խորհրդի և դատարանների շենքային պայմանների  բարելավում</t>
  </si>
  <si>
    <t>31003 Բարձրագույն դատական խորհրդի տրանսպորտային միջոցներով ապահովվածության բարելավում</t>
  </si>
  <si>
    <t>Ընթացիկ դրամաշնորհներ պետական կառավարման հատվածին</t>
  </si>
  <si>
    <t>4631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</si>
</sst>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_-* #,##0.00_-;\-* #,##0.00_-;_-* &quot;-&quot;??_-;_-@_-"/>
    <numFmt numFmtId="165" formatCode="_-* #,##0.00\ _₽_-;\-* #,##0.00\ _₽_-;_-* &quot;-&quot;??\ _₽_-;_-@_-"/>
    <numFmt numFmtId="166" formatCode="0.0"/>
    <numFmt numFmtId="167" formatCode="_-* #,##0.0_-;\-* #,##0.0_-;_-* &quot;-&quot;??_-;_-@_-"/>
    <numFmt numFmtId="168" formatCode="_-* #,##0.0_р_._-;\-* #,##0.0_р_._-;_-* &quot;-&quot;?_р_._-;_-@_-"/>
    <numFmt numFmtId="169" formatCode="#,##0.0"/>
    <numFmt numFmtId="170" formatCode="_-* #,##0.00&quot;р.&quot;_-;\-* #,##0.00&quot;р.&quot;_-;_-* &quot;-&quot;??&quot;р.&quot;_-;_-@_-"/>
    <numFmt numFmtId="171" formatCode="_-* #,##0.00_р_._-;\-* #,##0.00_р_._-;_-* &quot;-&quot;??_р_._-;_-@_-"/>
    <numFmt numFmtId="172" formatCode="#,##0.0000000000"/>
    <numFmt numFmtId="173" formatCode="#,##0.00000000000"/>
  </numFmts>
  <fonts count="3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GHEA Grapalat"/>
      <family val="3"/>
    </font>
    <font>
      <sz val="10"/>
      <name val="GHEA Grapalat"/>
      <family val="3"/>
    </font>
    <font>
      <u/>
      <sz val="10"/>
      <name val="GHEA Grapalat"/>
      <family val="3"/>
    </font>
    <font>
      <b/>
      <sz val="10"/>
      <name val="GHEA Grapalat"/>
      <family val="3"/>
    </font>
    <font>
      <sz val="8"/>
      <name val="GHEA Grapalat"/>
      <family val="3"/>
    </font>
    <font>
      <b/>
      <sz val="8"/>
      <color indexed="8"/>
      <name val="GHEA Grapalat"/>
      <family val="3"/>
    </font>
    <font>
      <b/>
      <sz val="18"/>
      <color indexed="10"/>
      <name val="GHEA Grapalat"/>
      <family val="3"/>
    </font>
    <font>
      <b/>
      <sz val="10"/>
      <color indexed="10"/>
      <name val="GHEA Grapalat"/>
      <family val="3"/>
    </font>
    <font>
      <b/>
      <sz val="18"/>
      <name val="GHEA Grapalat"/>
      <family val="3"/>
    </font>
    <font>
      <sz val="10"/>
      <name val="Arial"/>
      <family val="2"/>
    </font>
    <font>
      <sz val="11"/>
      <color theme="1"/>
      <name val="Calibri"/>
      <family val="2"/>
      <charset val="204"/>
      <scheme val="minor"/>
    </font>
    <font>
      <sz val="10"/>
      <color rgb="FF0070C0"/>
      <name val="GHEA Grapalat"/>
      <family val="3"/>
    </font>
    <font>
      <sz val="10"/>
      <color theme="1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"/>
      <family val="2"/>
      <charset val="204"/>
    </font>
    <font>
      <b/>
      <sz val="11"/>
      <name val="GHEA Grapalat"/>
      <family val="3"/>
    </font>
    <font>
      <sz val="10"/>
      <name val="Arial Armenian"/>
      <family val="2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04"/>
    </font>
    <font>
      <sz val="10"/>
      <name val="Times Armenian"/>
      <family val="1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Arial Armenian"/>
      <family val="2"/>
    </font>
    <font>
      <sz val="10"/>
      <name val="Arial Armenian"/>
      <family val="2"/>
    </font>
    <font>
      <sz val="14"/>
      <color theme="1"/>
      <name val="GHEA Grapalat"/>
      <family val="3"/>
    </font>
    <font>
      <b/>
      <sz val="10"/>
      <color theme="1"/>
      <name val="GHEA Grapalat"/>
      <family val="3"/>
    </font>
    <font>
      <sz val="12"/>
      <name val="Arial Armenian"/>
      <family val="2"/>
    </font>
    <font>
      <sz val="11"/>
      <color indexed="8"/>
      <name val="Times Armenian"/>
      <family val="2"/>
    </font>
    <font>
      <sz val="11"/>
      <color indexed="8"/>
      <name val="Calibri"/>
      <family val="2"/>
      <charset val="204"/>
    </font>
    <font>
      <sz val="11"/>
      <color theme="1"/>
      <name val="Times Armenian"/>
      <family val="2"/>
    </font>
  </fonts>
  <fills count="10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66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36">
    <xf numFmtId="0" fontId="0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4" fillId="0" borderId="0"/>
    <xf numFmtId="0" fontId="20" fillId="0" borderId="0"/>
    <xf numFmtId="165" fontId="14" fillId="0" borderId="0" applyFont="0" applyFill="0" applyBorder="0" applyAlignment="0" applyProtection="0"/>
    <xf numFmtId="164" fontId="22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22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2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25" fillId="0" borderId="0"/>
    <xf numFmtId="0" fontId="22" fillId="0" borderId="0"/>
    <xf numFmtId="0" fontId="28" fillId="0" borderId="0"/>
    <xf numFmtId="0" fontId="3" fillId="0" borderId="0"/>
    <xf numFmtId="0" fontId="2" fillId="0" borderId="0"/>
    <xf numFmtId="0" fontId="2" fillId="0" borderId="0"/>
    <xf numFmtId="0" fontId="22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2" fillId="0" borderId="0"/>
    <xf numFmtId="0" fontId="26" fillId="0" borderId="0"/>
    <xf numFmtId="0" fontId="2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14" fillId="0" borderId="0"/>
    <xf numFmtId="0" fontId="14" fillId="0" borderId="0"/>
    <xf numFmtId="0" fontId="25" fillId="0" borderId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3" fillId="0" borderId="0"/>
    <xf numFmtId="0" fontId="23" fillId="0" borderId="0"/>
    <xf numFmtId="0" fontId="24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27" fillId="0" borderId="0"/>
    <xf numFmtId="0" fontId="27" fillId="0" borderId="0"/>
    <xf numFmtId="0" fontId="27" fillId="0" borderId="0"/>
    <xf numFmtId="0" fontId="3" fillId="0" borderId="0"/>
    <xf numFmtId="0" fontId="27" fillId="0" borderId="0"/>
    <xf numFmtId="0" fontId="3" fillId="0" borderId="0"/>
    <xf numFmtId="0" fontId="2" fillId="0" borderId="0"/>
    <xf numFmtId="0" fontId="27" fillId="0" borderId="0"/>
    <xf numFmtId="0" fontId="27" fillId="0" borderId="0"/>
    <xf numFmtId="0" fontId="26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23" fillId="0" borderId="0"/>
    <xf numFmtId="0" fontId="24" fillId="0" borderId="0"/>
    <xf numFmtId="0" fontId="23" fillId="0" borderId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9" fillId="0" borderId="0"/>
    <xf numFmtId="1" fontId="32" fillId="0" borderId="0"/>
    <xf numFmtId="171" fontId="26" fillId="0" borderId="0" applyFont="0" applyFill="0" applyBorder="0" applyAlignment="0" applyProtection="0"/>
    <xf numFmtId="0" fontId="1" fillId="0" borderId="0"/>
    <xf numFmtId="0" fontId="35" fillId="0" borderId="0"/>
    <xf numFmtId="0" fontId="33" fillId="0" borderId="0"/>
    <xf numFmtId="0" fontId="3" fillId="0" borderId="0"/>
    <xf numFmtId="0" fontId="26" fillId="0" borderId="0"/>
    <xf numFmtId="0" fontId="1" fillId="0" borderId="0"/>
    <xf numFmtId="0" fontId="34" fillId="0" borderId="0"/>
    <xf numFmtId="0" fontId="3" fillId="0" borderId="0"/>
    <xf numFmtId="170" fontId="26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26" fillId="0" borderId="0"/>
    <xf numFmtId="0" fontId="3" fillId="0" borderId="0"/>
    <xf numFmtId="0" fontId="14" fillId="0" borderId="0"/>
    <xf numFmtId="0" fontId="3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</cellStyleXfs>
  <cellXfs count="198">
    <xf numFmtId="0" fontId="0" fillId="0" borderId="0" xfId="0"/>
    <xf numFmtId="0" fontId="9" fillId="0" borderId="1" xfId="0" applyFont="1" applyBorder="1" applyAlignment="1">
      <alignment horizontal="center" wrapText="1"/>
    </xf>
    <xf numFmtId="0" fontId="8" fillId="2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10" fillId="0" borderId="3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/>
    <xf numFmtId="0" fontId="6" fillId="0" borderId="0" xfId="1" applyFont="1"/>
    <xf numFmtId="0" fontId="9" fillId="0" borderId="0" xfId="1" applyFont="1"/>
    <xf numFmtId="0" fontId="9" fillId="0" borderId="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6" fillId="0" borderId="0" xfId="1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8" fillId="2" borderId="0" xfId="1" applyFont="1" applyFill="1" applyAlignment="1">
      <alignment horizontal="center" vertical="center"/>
    </xf>
    <xf numFmtId="49" fontId="10" fillId="0" borderId="3" xfId="1" applyNumberFormat="1" applyFont="1" applyFill="1" applyBorder="1" applyAlignment="1">
      <alignment horizontal="center" vertical="center" wrapText="1"/>
    </xf>
    <xf numFmtId="49" fontId="8" fillId="0" borderId="3" xfId="1" applyNumberFormat="1" applyFont="1" applyFill="1" applyBorder="1" applyAlignment="1">
      <alignment horizontal="left" vertical="center" wrapText="1"/>
    </xf>
    <xf numFmtId="49" fontId="8" fillId="0" borderId="1" xfId="1" applyNumberFormat="1" applyFont="1" applyFill="1" applyBorder="1" applyAlignment="1">
      <alignment horizontal="left" vertical="center" wrapText="1"/>
    </xf>
    <xf numFmtId="49" fontId="5" fillId="2" borderId="1" xfId="1" applyNumberFormat="1" applyFont="1" applyFill="1" applyBorder="1" applyAlignment="1">
      <alignment horizontal="center" vertical="center" wrapText="1"/>
    </xf>
    <xf numFmtId="49" fontId="8" fillId="2" borderId="1" xfId="1" applyNumberFormat="1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9" fillId="0" borderId="0" xfId="1" applyFont="1" applyFill="1" applyBorder="1"/>
    <xf numFmtId="0" fontId="6" fillId="0" borderId="0" xfId="1" applyFont="1" applyFill="1" applyBorder="1"/>
    <xf numFmtId="0" fontId="6" fillId="0" borderId="0" xfId="1" applyFont="1" applyAlignment="1">
      <alignment horizontal="left"/>
    </xf>
    <xf numFmtId="0" fontId="6" fillId="4" borderId="0" xfId="1" applyFont="1" applyFill="1" applyAlignment="1">
      <alignment horizontal="center"/>
    </xf>
    <xf numFmtId="0" fontId="6" fillId="4" borderId="0" xfId="1" applyFont="1" applyFill="1" applyBorder="1" applyAlignment="1">
      <alignment horizontal="center" wrapText="1"/>
    </xf>
    <xf numFmtId="0" fontId="6" fillId="4" borderId="0" xfId="1" applyFont="1" applyFill="1" applyBorder="1" applyAlignment="1">
      <alignment horizontal="center"/>
    </xf>
    <xf numFmtId="0" fontId="8" fillId="4" borderId="0" xfId="1" applyFont="1" applyFill="1" applyBorder="1" applyAlignment="1">
      <alignment horizontal="center" wrapText="1"/>
    </xf>
    <xf numFmtId="167" fontId="8" fillId="5" borderId="1" xfId="1" applyNumberFormat="1" applyFont="1" applyFill="1" applyBorder="1" applyAlignment="1">
      <alignment horizontal="center" vertical="center" wrapText="1"/>
    </xf>
    <xf numFmtId="167" fontId="6" fillId="5" borderId="1" xfId="1" applyNumberFormat="1" applyFont="1" applyFill="1" applyBorder="1" applyAlignment="1">
      <alignment horizontal="center" vertical="center" wrapText="1"/>
    </xf>
    <xf numFmtId="167" fontId="8" fillId="5" borderId="1" xfId="0" applyNumberFormat="1" applyFont="1" applyFill="1" applyBorder="1" applyAlignment="1">
      <alignment horizontal="center" vertical="center" wrapText="1"/>
    </xf>
    <xf numFmtId="0" fontId="6" fillId="6" borderId="0" xfId="1" applyFont="1" applyFill="1" applyAlignment="1">
      <alignment horizontal="center"/>
    </xf>
    <xf numFmtId="167" fontId="8" fillId="0" borderId="1" xfId="0" applyNumberFormat="1" applyFont="1" applyFill="1" applyBorder="1" applyAlignment="1">
      <alignment horizontal="center" vertical="center" wrapText="1"/>
    </xf>
    <xf numFmtId="167" fontId="6" fillId="0" borderId="1" xfId="0" applyNumberFormat="1" applyFont="1" applyFill="1" applyBorder="1" applyAlignment="1">
      <alignment horizontal="center" vertical="center" wrapText="1"/>
    </xf>
    <xf numFmtId="167" fontId="16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167" fontId="17" fillId="0" borderId="1" xfId="0" applyNumberFormat="1" applyFont="1" applyFill="1" applyBorder="1" applyAlignment="1">
      <alignment horizontal="center" vertical="center" wrapText="1"/>
    </xf>
    <xf numFmtId="167" fontId="6" fillId="0" borderId="1" xfId="1" applyNumberFormat="1" applyFont="1" applyFill="1" applyBorder="1" applyAlignment="1">
      <alignment horizontal="center" vertical="center" wrapText="1"/>
    </xf>
    <xf numFmtId="167" fontId="8" fillId="0" borderId="1" xfId="1" applyNumberFormat="1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/>
    </xf>
    <xf numFmtId="167" fontId="18" fillId="0" borderId="1" xfId="1" applyNumberFormat="1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wrapText="1"/>
    </xf>
    <xf numFmtId="0" fontId="12" fillId="0" borderId="0" xfId="1" applyFont="1" applyFill="1" applyBorder="1" applyAlignment="1">
      <alignment horizontal="left" wrapText="1"/>
    </xf>
    <xf numFmtId="0" fontId="12" fillId="0" borderId="0" xfId="1" applyFont="1" applyFill="1" applyBorder="1" applyAlignment="1">
      <alignment horizontal="center" wrapText="1"/>
    </xf>
    <xf numFmtId="0" fontId="6" fillId="0" borderId="0" xfId="1" applyFont="1" applyFill="1" applyBorder="1" applyAlignment="1">
      <alignment horizontal="centerContinuous"/>
    </xf>
    <xf numFmtId="0" fontId="8" fillId="0" borderId="0" xfId="1" applyFont="1" applyFill="1" applyBorder="1" applyAlignment="1">
      <alignment horizontal="centerContinuous" wrapText="1"/>
    </xf>
    <xf numFmtId="0" fontId="6" fillId="0" borderId="0" xfId="1" applyFont="1" applyFill="1" applyBorder="1" applyAlignment="1">
      <alignment horizontal="centerContinuous" wrapText="1"/>
    </xf>
    <xf numFmtId="0" fontId="6" fillId="0" borderId="0" xfId="1" applyFont="1" applyFill="1" applyAlignment="1">
      <alignment horizontal="center"/>
    </xf>
    <xf numFmtId="0" fontId="6" fillId="0" borderId="0" xfId="1" applyFont="1" applyFill="1"/>
    <xf numFmtId="0" fontId="8" fillId="0" borderId="0" xfId="1" applyFont="1" applyFill="1" applyBorder="1" applyAlignment="1">
      <alignment horizontal="centerContinuous"/>
    </xf>
    <xf numFmtId="0" fontId="9" fillId="0" borderId="0" xfId="1" applyFont="1" applyFill="1"/>
    <xf numFmtId="0" fontId="7" fillId="0" borderId="2" xfId="1" applyFont="1" applyFill="1" applyBorder="1" applyAlignment="1">
      <alignment horizontal="left" wrapText="1"/>
    </xf>
    <xf numFmtId="0" fontId="8" fillId="0" borderId="2" xfId="1" applyFont="1" applyFill="1" applyBorder="1" applyAlignment="1"/>
    <xf numFmtId="0" fontId="8" fillId="0" borderId="2" xfId="1" applyFont="1" applyFill="1" applyBorder="1" applyAlignment="1">
      <alignment wrapText="1"/>
    </xf>
    <xf numFmtId="0" fontId="8" fillId="0" borderId="2" xfId="1" applyFont="1" applyFill="1" applyBorder="1" applyAlignment="1">
      <alignment horizontal="centerContinuous" wrapText="1"/>
    </xf>
    <xf numFmtId="0" fontId="6" fillId="0" borderId="2" xfId="1" applyFont="1" applyFill="1" applyBorder="1" applyAlignment="1">
      <alignment horizontal="centerContinuous" wrapText="1"/>
    </xf>
    <xf numFmtId="0" fontId="7" fillId="0" borderId="0" xfId="1" applyFont="1" applyFill="1" applyBorder="1" applyAlignment="1">
      <alignment horizontal="left" wrapText="1"/>
    </xf>
    <xf numFmtId="0" fontId="6" fillId="0" borderId="7" xfId="1" applyFont="1" applyFill="1" applyBorder="1" applyAlignment="1">
      <alignment horizontal="left"/>
    </xf>
    <xf numFmtId="0" fontId="6" fillId="0" borderId="0" xfId="1" applyFont="1" applyFill="1" applyBorder="1" applyAlignment="1">
      <alignment horizontal="center" wrapText="1"/>
    </xf>
    <xf numFmtId="167" fontId="6" fillId="0" borderId="0" xfId="1" applyNumberFormat="1" applyFont="1" applyFill="1" applyBorder="1" applyAlignment="1">
      <alignment horizontal="center" wrapText="1"/>
    </xf>
    <xf numFmtId="168" fontId="6" fillId="0" borderId="0" xfId="1" applyNumberFormat="1" applyFont="1" applyFill="1" applyBorder="1" applyAlignment="1">
      <alignment horizontal="center" wrapText="1"/>
    </xf>
    <xf numFmtId="0" fontId="6" fillId="0" borderId="9" xfId="1" applyFont="1" applyFill="1" applyBorder="1" applyAlignment="1">
      <alignment horizontal="left"/>
    </xf>
    <xf numFmtId="0" fontId="6" fillId="0" borderId="0" xfId="1" applyFont="1" applyFill="1" applyBorder="1" applyAlignment="1">
      <alignment horizontal="left"/>
    </xf>
    <xf numFmtId="0" fontId="9" fillId="0" borderId="1" xfId="1" applyFont="1" applyFill="1" applyBorder="1" applyAlignment="1">
      <alignment horizontal="centerContinuous" wrapText="1"/>
    </xf>
    <xf numFmtId="0" fontId="9" fillId="0" borderId="1" xfId="1" applyFont="1" applyFill="1" applyBorder="1" applyAlignment="1">
      <alignment horizontal="center" wrapText="1"/>
    </xf>
    <xf numFmtId="0" fontId="9" fillId="0" borderId="1" xfId="1" applyFont="1" applyFill="1" applyBorder="1" applyAlignment="1">
      <alignment horizontal="left" wrapText="1"/>
    </xf>
    <xf numFmtId="166" fontId="6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167" fontId="9" fillId="0" borderId="1" xfId="2" applyNumberFormat="1" applyFont="1" applyFill="1" applyBorder="1" applyAlignment="1">
      <alignment horizontal="center" vertical="center" wrapText="1"/>
    </xf>
    <xf numFmtId="167" fontId="9" fillId="4" borderId="1" xfId="2" applyNumberFormat="1" applyFont="1" applyFill="1" applyBorder="1" applyAlignment="1">
      <alignment horizontal="center" vertical="center" wrapText="1"/>
    </xf>
    <xf numFmtId="167" fontId="5" fillId="4" borderId="1" xfId="2" applyNumberFormat="1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wrapText="1"/>
    </xf>
    <xf numFmtId="0" fontId="9" fillId="0" borderId="1" xfId="2" applyNumberFormat="1" applyFont="1" applyFill="1" applyBorder="1" applyAlignment="1">
      <alignment horizontal="center" vertical="center" wrapText="1"/>
    </xf>
    <xf numFmtId="0" fontId="9" fillId="4" borderId="0" xfId="2" applyFont="1" applyFill="1" applyAlignment="1">
      <alignment horizontal="center" vertical="center" wrapText="1"/>
    </xf>
    <xf numFmtId="169" fontId="8" fillId="0" borderId="1" xfId="0" applyNumberFormat="1" applyFont="1" applyFill="1" applyBorder="1" applyAlignment="1">
      <alignment horizontal="center" vertical="center" wrapText="1"/>
    </xf>
    <xf numFmtId="0" fontId="5" fillId="7" borderId="1" xfId="1" applyFont="1" applyFill="1" applyBorder="1" applyAlignment="1">
      <alignment horizontal="center" vertical="center" wrapText="1"/>
    </xf>
    <xf numFmtId="0" fontId="8" fillId="7" borderId="1" xfId="1" applyFont="1" applyFill="1" applyBorder="1" applyAlignment="1">
      <alignment horizontal="left" vertical="center" wrapText="1"/>
    </xf>
    <xf numFmtId="167" fontId="8" fillId="7" borderId="1" xfId="1" applyNumberFormat="1" applyFont="1" applyFill="1" applyBorder="1" applyAlignment="1">
      <alignment horizontal="center" vertical="center" wrapText="1"/>
    </xf>
    <xf numFmtId="167" fontId="5" fillId="7" borderId="1" xfId="2" applyNumberFormat="1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center"/>
    </xf>
    <xf numFmtId="0" fontId="6" fillId="0" borderId="0" xfId="0" applyFont="1" applyFill="1"/>
    <xf numFmtId="0" fontId="6" fillId="0" borderId="0" xfId="0" applyFont="1" applyFill="1" applyAlignment="1">
      <alignment horizontal="center" vertical="center"/>
    </xf>
    <xf numFmtId="0" fontId="6" fillId="0" borderId="10" xfId="0" applyFont="1" applyFill="1" applyBorder="1"/>
    <xf numFmtId="0" fontId="6" fillId="0" borderId="0" xfId="0" applyFont="1" applyFill="1" applyBorder="1"/>
    <xf numFmtId="166" fontId="19" fillId="0" borderId="10" xfId="0" applyNumberFormat="1" applyFont="1" applyFill="1" applyBorder="1" applyAlignment="1">
      <alignment horizontal="centerContinuous" vertical="distributed" wrapText="1"/>
    </xf>
    <xf numFmtId="166" fontId="19" fillId="0" borderId="0" xfId="0" applyNumberFormat="1" applyFont="1" applyFill="1" applyBorder="1" applyAlignment="1">
      <alignment horizontal="centerContinuous" vertical="distributed" wrapText="1"/>
    </xf>
    <xf numFmtId="0" fontId="9" fillId="0" borderId="0" xfId="0" applyFont="1" applyFill="1"/>
    <xf numFmtId="0" fontId="9" fillId="0" borderId="10" xfId="0" applyFont="1" applyFill="1" applyBorder="1" applyAlignment="1">
      <alignment horizontal="centerContinuous" wrapText="1"/>
    </xf>
    <xf numFmtId="0" fontId="9" fillId="0" borderId="0" xfId="0" applyFont="1" applyFill="1" applyBorder="1" applyAlignment="1">
      <alignment horizontal="centerContinuous" wrapText="1"/>
    </xf>
    <xf numFmtId="0" fontId="9" fillId="0" borderId="1" xfId="0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left" wrapText="1"/>
    </xf>
    <xf numFmtId="0" fontId="9" fillId="0" borderId="10" xfId="0" applyFont="1" applyFill="1" applyBorder="1" applyAlignment="1">
      <alignment horizontal="center" wrapText="1"/>
    </xf>
    <xf numFmtId="166" fontId="6" fillId="0" borderId="10" xfId="0" applyNumberFormat="1" applyFont="1" applyFill="1" applyBorder="1" applyAlignment="1">
      <alignment horizontal="center" vertical="center" wrapText="1"/>
    </xf>
    <xf numFmtId="166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66" fontId="8" fillId="0" borderId="10" xfId="0" applyNumberFormat="1" applyFont="1" applyFill="1" applyBorder="1" applyAlignment="1">
      <alignment horizontal="center" vertical="center" wrapText="1"/>
    </xf>
    <xf numFmtId="166" fontId="8" fillId="0" borderId="0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/>
    </xf>
    <xf numFmtId="169" fontId="6" fillId="0" borderId="0" xfId="0" applyNumberFormat="1" applyFont="1" applyFill="1" applyAlignment="1">
      <alignment horizontal="center" vertical="center"/>
    </xf>
    <xf numFmtId="169" fontId="9" fillId="0" borderId="1" xfId="0" applyNumberFormat="1" applyFont="1" applyFill="1" applyBorder="1" applyAlignment="1">
      <alignment horizontal="center" vertical="center" wrapText="1"/>
    </xf>
    <xf numFmtId="169" fontId="6" fillId="0" borderId="1" xfId="0" applyNumberFormat="1" applyFont="1" applyFill="1" applyBorder="1" applyAlignment="1">
      <alignment horizontal="center" vertical="center"/>
    </xf>
    <xf numFmtId="169" fontId="8" fillId="0" borderId="0" xfId="0" applyNumberFormat="1" applyFont="1" applyFill="1" applyAlignment="1">
      <alignment horizontal="center" vertical="center"/>
    </xf>
    <xf numFmtId="169" fontId="8" fillId="0" borderId="1" xfId="0" applyNumberFormat="1" applyFont="1" applyFill="1" applyBorder="1" applyAlignment="1">
      <alignment horizontal="center" vertical="center"/>
    </xf>
    <xf numFmtId="169" fontId="8" fillId="0" borderId="4" xfId="0" applyNumberFormat="1" applyFont="1" applyFill="1" applyBorder="1" applyAlignment="1">
      <alignment horizontal="center" vertical="center" wrapText="1"/>
    </xf>
    <xf numFmtId="169" fontId="8" fillId="0" borderId="0" xfId="0" applyNumberFormat="1" applyFont="1" applyFill="1" applyBorder="1" applyAlignment="1">
      <alignment horizontal="center" vertical="center" wrapText="1"/>
    </xf>
    <xf numFmtId="169" fontId="18" fillId="0" borderId="1" xfId="0" applyNumberFormat="1" applyFont="1" applyFill="1" applyBorder="1" applyAlignment="1">
      <alignment horizontal="center" vertical="center" wrapText="1"/>
    </xf>
    <xf numFmtId="169" fontId="6" fillId="3" borderId="1" xfId="0" applyNumberFormat="1" applyFont="1" applyFill="1" applyBorder="1" applyAlignment="1">
      <alignment horizontal="center" vertical="center" wrapText="1"/>
    </xf>
    <xf numFmtId="169" fontId="6" fillId="0" borderId="1" xfId="0" applyNumberFormat="1" applyFont="1" applyBorder="1" applyAlignment="1">
      <alignment horizontal="center" vertical="center" wrapText="1"/>
    </xf>
    <xf numFmtId="169" fontId="6" fillId="0" borderId="1" xfId="0" applyNumberFormat="1" applyFont="1" applyFill="1" applyBorder="1" applyAlignment="1">
      <alignment horizontal="center" vertical="center" wrapText="1"/>
    </xf>
    <xf numFmtId="169" fontId="6" fillId="4" borderId="1" xfId="0" applyNumberFormat="1" applyFont="1" applyFill="1" applyBorder="1" applyAlignment="1">
      <alignment horizontal="center" vertical="center" wrapText="1"/>
    </xf>
    <xf numFmtId="169" fontId="6" fillId="8" borderId="1" xfId="0" applyNumberFormat="1" applyFont="1" applyFill="1" applyBorder="1" applyAlignment="1">
      <alignment horizontal="center" vertical="center" wrapText="1"/>
    </xf>
    <xf numFmtId="169" fontId="21" fillId="0" borderId="1" xfId="63" applyNumberFormat="1" applyFont="1" applyFill="1" applyBorder="1" applyAlignment="1">
      <alignment horizontal="center" wrapText="1"/>
    </xf>
    <xf numFmtId="0" fontId="6" fillId="0" borderId="1" xfId="78" applyNumberFormat="1" applyFont="1" applyFill="1" applyBorder="1" applyAlignment="1">
      <alignment horizontal="center" vertical="center" wrapText="1"/>
    </xf>
    <xf numFmtId="169" fontId="6" fillId="3" borderId="1" xfId="0" applyNumberFormat="1" applyFont="1" applyFill="1" applyBorder="1" applyAlignment="1">
      <alignment horizontal="center" vertical="center" wrapText="1"/>
    </xf>
    <xf numFmtId="169" fontId="6" fillId="3" borderId="1" xfId="0" applyNumberFormat="1" applyFont="1" applyFill="1" applyBorder="1" applyAlignment="1">
      <alignment horizontal="center" vertical="center" wrapText="1"/>
    </xf>
    <xf numFmtId="169" fontId="6" fillId="3" borderId="1" xfId="0" applyNumberFormat="1" applyFont="1" applyFill="1" applyBorder="1" applyAlignment="1">
      <alignment horizontal="center" vertical="center" wrapText="1"/>
    </xf>
    <xf numFmtId="169" fontId="6" fillId="0" borderId="1" xfId="0" applyNumberFormat="1" applyFont="1" applyFill="1" applyBorder="1" applyAlignment="1">
      <alignment horizontal="center" wrapText="1"/>
    </xf>
    <xf numFmtId="169" fontId="6" fillId="0" borderId="1" xfId="0" applyNumberFormat="1" applyFont="1" applyFill="1" applyBorder="1" applyAlignment="1">
      <alignment horizontal="center" wrapText="1"/>
    </xf>
    <xf numFmtId="169" fontId="6" fillId="3" borderId="1" xfId="0" applyNumberFormat="1" applyFont="1" applyFill="1" applyBorder="1" applyAlignment="1">
      <alignment horizontal="center" wrapText="1"/>
    </xf>
    <xf numFmtId="169" fontId="6" fillId="3" borderId="1" xfId="0" applyNumberFormat="1" applyFont="1" applyFill="1" applyBorder="1" applyAlignment="1">
      <alignment horizontal="center" wrapText="1"/>
    </xf>
    <xf numFmtId="169" fontId="6" fillId="3" borderId="1" xfId="0" applyNumberFormat="1" applyFont="1" applyFill="1" applyBorder="1" applyAlignment="1">
      <alignment horizont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169" fontId="31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wrapText="1"/>
    </xf>
    <xf numFmtId="169" fontId="9" fillId="0" borderId="11" xfId="0" applyNumberFormat="1" applyFont="1" applyFill="1" applyBorder="1" applyAlignment="1">
      <alignment horizontal="center" vertical="center" wrapText="1"/>
    </xf>
    <xf numFmtId="169" fontId="9" fillId="0" borderId="6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172" fontId="6" fillId="0" borderId="0" xfId="0" applyNumberFormat="1" applyFont="1" applyFill="1" applyAlignment="1">
      <alignment horizontal="center" vertical="center"/>
    </xf>
    <xf numFmtId="173" fontId="6" fillId="0" borderId="0" xfId="0" applyNumberFormat="1" applyFont="1" applyFill="1" applyAlignment="1">
      <alignment horizontal="center" vertical="center"/>
    </xf>
    <xf numFmtId="169" fontId="9" fillId="0" borderId="0" xfId="0" applyNumberFormat="1" applyFont="1" applyFill="1" applyAlignment="1">
      <alignment horizontal="center" vertical="center"/>
    </xf>
    <xf numFmtId="169" fontId="9" fillId="0" borderId="1" xfId="0" applyNumberFormat="1" applyFont="1" applyFill="1" applyBorder="1" applyAlignment="1">
      <alignment horizontal="center" vertical="center"/>
    </xf>
    <xf numFmtId="49" fontId="8" fillId="0" borderId="1" xfId="1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49" fontId="8" fillId="6" borderId="3" xfId="0" applyNumberFormat="1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left" vertical="center" wrapText="1"/>
    </xf>
    <xf numFmtId="169" fontId="8" fillId="6" borderId="1" xfId="0" applyNumberFormat="1" applyFont="1" applyFill="1" applyBorder="1" applyAlignment="1">
      <alignment horizontal="center" vertical="center" wrapText="1"/>
    </xf>
    <xf numFmtId="49" fontId="6" fillId="6" borderId="3" xfId="0" applyNumberFormat="1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left" vertical="center" wrapText="1"/>
    </xf>
    <xf numFmtId="169" fontId="6" fillId="6" borderId="1" xfId="0" applyNumberFormat="1" applyFont="1" applyFill="1" applyBorder="1" applyAlignment="1">
      <alignment horizontal="center" vertical="center" wrapText="1"/>
    </xf>
    <xf numFmtId="169" fontId="17" fillId="6" borderId="1" xfId="0" applyNumberFormat="1" applyFont="1" applyFill="1" applyBorder="1" applyAlignment="1">
      <alignment horizontal="center" vertical="center" wrapText="1"/>
    </xf>
    <xf numFmtId="169" fontId="6" fillId="6" borderId="1" xfId="0" applyNumberFormat="1" applyFont="1" applyFill="1" applyBorder="1" applyAlignment="1">
      <alignment horizontal="center" vertical="center"/>
    </xf>
    <xf numFmtId="169" fontId="31" fillId="6" borderId="1" xfId="0" applyNumberFormat="1" applyFont="1" applyFill="1" applyBorder="1" applyAlignment="1">
      <alignment horizontal="center" vertical="center" wrapText="1"/>
    </xf>
    <xf numFmtId="169" fontId="8" fillId="6" borderId="1" xfId="0" applyNumberFormat="1" applyFont="1" applyFill="1" applyBorder="1" applyAlignment="1">
      <alignment horizontal="center" vertical="center"/>
    </xf>
    <xf numFmtId="169" fontId="18" fillId="6" borderId="1" xfId="0" applyNumberFormat="1" applyFont="1" applyFill="1" applyBorder="1" applyAlignment="1">
      <alignment horizontal="center" vertical="center" wrapText="1"/>
    </xf>
    <xf numFmtId="49" fontId="8" fillId="6" borderId="3" xfId="0" applyNumberFormat="1" applyFont="1" applyFill="1" applyBorder="1" applyAlignment="1">
      <alignment horizontal="left" vertical="center" wrapText="1"/>
    </xf>
    <xf numFmtId="49" fontId="8" fillId="6" borderId="1" xfId="0" applyNumberFormat="1" applyFont="1" applyFill="1" applyBorder="1" applyAlignment="1">
      <alignment horizontal="left" vertical="center" wrapText="1"/>
    </xf>
    <xf numFmtId="169" fontId="9" fillId="0" borderId="6" xfId="0" applyNumberFormat="1" applyFont="1" applyFill="1" applyBorder="1" applyAlignment="1">
      <alignment horizontal="center" vertical="center" wrapText="1"/>
    </xf>
    <xf numFmtId="169" fontId="6" fillId="0" borderId="0" xfId="0" applyNumberFormat="1" applyFont="1" applyFill="1" applyAlignment="1">
      <alignment horizontal="center" vertical="center"/>
    </xf>
    <xf numFmtId="169" fontId="6" fillId="0" borderId="0" xfId="0" applyNumberFormat="1" applyFont="1" applyFill="1" applyAlignment="1">
      <alignment horizontal="center" vertical="center"/>
    </xf>
    <xf numFmtId="169" fontId="9" fillId="0" borderId="6" xfId="0" applyNumberFormat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wrapText="1"/>
    </xf>
    <xf numFmtId="0" fontId="6" fillId="0" borderId="7" xfId="1" applyFont="1" applyFill="1" applyBorder="1" applyAlignment="1">
      <alignment horizontal="center" wrapText="1"/>
    </xf>
    <xf numFmtId="0" fontId="9" fillId="0" borderId="4" xfId="1" applyFont="1" applyFill="1" applyBorder="1" applyAlignment="1">
      <alignment horizontal="center" vertical="top" wrapText="1"/>
    </xf>
    <xf numFmtId="0" fontId="9" fillId="0" borderId="5" xfId="1" applyFont="1" applyFill="1" applyBorder="1" applyAlignment="1">
      <alignment horizontal="center" vertical="top" wrapText="1"/>
    </xf>
    <xf numFmtId="0" fontId="9" fillId="0" borderId="11" xfId="1" applyFont="1" applyFill="1" applyBorder="1" applyAlignment="1">
      <alignment horizontal="center" wrapText="1"/>
    </xf>
    <xf numFmtId="0" fontId="9" fillId="0" borderId="8" xfId="1" applyFont="1" applyFill="1" applyBorder="1" applyAlignment="1">
      <alignment horizontal="center" wrapText="1"/>
    </xf>
    <xf numFmtId="0" fontId="9" fillId="0" borderId="6" xfId="1" applyFont="1" applyFill="1" applyBorder="1" applyAlignment="1">
      <alignment horizontal="center" wrapText="1"/>
    </xf>
    <xf numFmtId="0" fontId="9" fillId="0" borderId="3" xfId="1" applyFont="1" applyFill="1" applyBorder="1" applyAlignment="1">
      <alignment horizontal="center" wrapText="1"/>
    </xf>
    <xf numFmtId="0" fontId="6" fillId="4" borderId="0" xfId="1" applyFont="1" applyFill="1" applyBorder="1" applyAlignment="1">
      <alignment horizontal="center" wrapText="1"/>
    </xf>
    <xf numFmtId="0" fontId="6" fillId="3" borderId="0" xfId="1" applyNumberFormat="1" applyFont="1" applyFill="1" applyBorder="1" applyAlignment="1">
      <alignment horizontal="center" wrapText="1"/>
    </xf>
    <xf numFmtId="0" fontId="9" fillId="0" borderId="4" xfId="1" applyFont="1" applyFill="1" applyBorder="1" applyAlignment="1">
      <alignment horizontal="center" wrapText="1"/>
    </xf>
    <xf numFmtId="0" fontId="9" fillId="0" borderId="9" xfId="1" applyFont="1" applyFill="1" applyBorder="1" applyAlignment="1">
      <alignment horizontal="center" wrapText="1"/>
    </xf>
    <xf numFmtId="0" fontId="9" fillId="0" borderId="5" xfId="1" applyFont="1" applyFill="1" applyBorder="1" applyAlignment="1">
      <alignment horizontal="center" wrapText="1"/>
    </xf>
    <xf numFmtId="169" fontId="19" fillId="0" borderId="4" xfId="0" applyNumberFormat="1" applyFont="1" applyFill="1" applyBorder="1" applyAlignment="1">
      <alignment horizontal="center" vertical="center" wrapText="1"/>
    </xf>
    <xf numFmtId="169" fontId="19" fillId="0" borderId="9" xfId="0" applyNumberFormat="1" applyFont="1" applyFill="1" applyBorder="1" applyAlignment="1">
      <alignment horizontal="center" vertical="center" wrapText="1"/>
    </xf>
    <xf numFmtId="169" fontId="19" fillId="0" borderId="5" xfId="0" applyNumberFormat="1" applyFont="1" applyFill="1" applyBorder="1" applyAlignment="1">
      <alignment horizontal="center" vertical="center" wrapText="1"/>
    </xf>
    <xf numFmtId="169" fontId="9" fillId="0" borderId="4" xfId="0" applyNumberFormat="1" applyFont="1" applyFill="1" applyBorder="1" applyAlignment="1">
      <alignment horizontal="center" vertical="center" wrapText="1"/>
    </xf>
    <xf numFmtId="169" fontId="9" fillId="0" borderId="5" xfId="0" applyNumberFormat="1" applyFont="1" applyFill="1" applyBorder="1" applyAlignment="1">
      <alignment horizontal="center" vertical="center" wrapText="1"/>
    </xf>
    <xf numFmtId="169" fontId="9" fillId="0" borderId="9" xfId="0" applyNumberFormat="1" applyFont="1" applyFill="1" applyBorder="1" applyAlignment="1">
      <alignment horizontal="center" vertical="center" wrapText="1"/>
    </xf>
    <xf numFmtId="169" fontId="8" fillId="0" borderId="6" xfId="0" applyNumberFormat="1" applyFont="1" applyFill="1" applyBorder="1" applyAlignment="1">
      <alignment horizontal="center" vertical="center" wrapText="1"/>
    </xf>
    <xf numFmtId="169" fontId="6" fillId="0" borderId="3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top" wrapText="1"/>
    </xf>
    <xf numFmtId="169" fontId="9" fillId="0" borderId="6" xfId="0" applyNumberFormat="1" applyFont="1" applyFill="1" applyBorder="1" applyAlignment="1">
      <alignment horizontal="center" vertical="center" wrapText="1"/>
    </xf>
    <xf numFmtId="169" fontId="9" fillId="0" borderId="12" xfId="0" applyNumberFormat="1" applyFont="1" applyFill="1" applyBorder="1" applyAlignment="1">
      <alignment horizontal="center" vertical="center" wrapText="1"/>
    </xf>
    <xf numFmtId="169" fontId="19" fillId="9" borderId="4" xfId="0" applyNumberFormat="1" applyFont="1" applyFill="1" applyBorder="1" applyAlignment="1">
      <alignment horizontal="center" vertical="center" wrapText="1"/>
    </xf>
    <xf numFmtId="169" fontId="19" fillId="9" borderId="9" xfId="0" applyNumberFormat="1" applyFont="1" applyFill="1" applyBorder="1" applyAlignment="1">
      <alignment horizontal="center" vertical="center" wrapText="1"/>
    </xf>
    <xf numFmtId="169" fontId="19" fillId="9" borderId="5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wrapText="1"/>
    </xf>
    <xf numFmtId="169" fontId="6" fillId="0" borderId="0" xfId="0" applyNumberFormat="1" applyFont="1" applyFill="1" applyAlignment="1">
      <alignment horizontal="center" vertical="center"/>
    </xf>
    <xf numFmtId="169" fontId="18" fillId="0" borderId="0" xfId="0" applyNumberFormat="1" applyFont="1" applyFill="1" applyAlignment="1">
      <alignment horizontal="center" vertical="center"/>
    </xf>
    <xf numFmtId="169" fontId="30" fillId="0" borderId="4" xfId="0" applyNumberFormat="1" applyFont="1" applyFill="1" applyBorder="1" applyAlignment="1">
      <alignment horizontal="center" vertical="center" wrapText="1"/>
    </xf>
    <xf numFmtId="169" fontId="30" fillId="0" borderId="9" xfId="0" applyNumberFormat="1" applyFont="1" applyFill="1" applyBorder="1" applyAlignment="1">
      <alignment horizontal="center" vertical="center" wrapText="1"/>
    </xf>
    <xf numFmtId="169" fontId="30" fillId="0" borderId="5" xfId="0" applyNumberFormat="1" applyFont="1" applyFill="1" applyBorder="1" applyAlignment="1">
      <alignment horizontal="center" vertical="center" wrapText="1"/>
    </xf>
  </cellXfs>
  <cellStyles count="136">
    <cellStyle name="Comma 10" xfId="8"/>
    <cellStyle name="Comma 11" xfId="9"/>
    <cellStyle name="Comma 12" xfId="7"/>
    <cellStyle name="Comma 2" xfId="10"/>
    <cellStyle name="Comma 2 2" xfId="11"/>
    <cellStyle name="Comma 2 2 2" xfId="12"/>
    <cellStyle name="Comma 2 3" xfId="13"/>
    <cellStyle name="Comma 2 3 2" xfId="14"/>
    <cellStyle name="Comma 2 4" xfId="15"/>
    <cellStyle name="Comma 2 5" xfId="16"/>
    <cellStyle name="Comma 2 6" xfId="108"/>
    <cellStyle name="Comma 3" xfId="17"/>
    <cellStyle name="Comma 3 2" xfId="18"/>
    <cellStyle name="Comma 3 2 2" xfId="19"/>
    <cellStyle name="Comma 3 3" xfId="20"/>
    <cellStyle name="Comma 4" xfId="21"/>
    <cellStyle name="Comma 5" xfId="22"/>
    <cellStyle name="Comma 5 2" xfId="23"/>
    <cellStyle name="Comma 6" xfId="24"/>
    <cellStyle name="Comma 6 2" xfId="25"/>
    <cellStyle name="Comma 6 2 2" xfId="26"/>
    <cellStyle name="Comma 6 3" xfId="27"/>
    <cellStyle name="Comma 7" xfId="28"/>
    <cellStyle name="Comma 7 2" xfId="29"/>
    <cellStyle name="Comma 7 2 2" xfId="30"/>
    <cellStyle name="Comma 7 3" xfId="31"/>
    <cellStyle name="Comma 8" xfId="32"/>
    <cellStyle name="Comma 8 2" xfId="33"/>
    <cellStyle name="Comma 9" xfId="34"/>
    <cellStyle name="Comma 9 2" xfId="35"/>
    <cellStyle name="Normal" xfId="0" builtinId="0"/>
    <cellStyle name="Normal 10" xfId="36"/>
    <cellStyle name="Normal 11" xfId="37"/>
    <cellStyle name="Normal 12" xfId="6"/>
    <cellStyle name="Normal 12 2" xfId="39"/>
    <cellStyle name="Normal 12 3" xfId="38"/>
    <cellStyle name="Normal 13" xfId="106"/>
    <cellStyle name="Normal 14" xfId="40"/>
    <cellStyle name="Normal 15" xfId="107"/>
    <cellStyle name="Normal 18" xfId="41"/>
    <cellStyle name="Normal 2" xfId="42"/>
    <cellStyle name="Normal 2 2" xfId="43"/>
    <cellStyle name="Normal 2 2 2" xfId="44"/>
    <cellStyle name="Normal 2 3" xfId="45"/>
    <cellStyle name="Normal 2 3 2" xfId="109"/>
    <cellStyle name="Normal 2 3 24" xfId="46"/>
    <cellStyle name="Normal 2 4" xfId="47"/>
    <cellStyle name="Normal 2 5" xfId="48"/>
    <cellStyle name="Normal 23" xfId="49"/>
    <cellStyle name="Normal 24" xfId="50"/>
    <cellStyle name="Normal 27" xfId="51"/>
    <cellStyle name="Normal 3" xfId="52"/>
    <cellStyle name="Normal 3 2" xfId="53"/>
    <cellStyle name="Normal 3 2 2" xfId="111"/>
    <cellStyle name="Normal 3 2 3" xfId="110"/>
    <cellStyle name="Normal 3 3" xfId="112"/>
    <cellStyle name="Normal 3 4" xfId="54"/>
    <cellStyle name="Normal 34" xfId="55"/>
    <cellStyle name="Normal 4" xfId="56"/>
    <cellStyle name="Normal 4 2" xfId="57"/>
    <cellStyle name="Normal 4 2 2" xfId="113"/>
    <cellStyle name="Normal 4 3" xfId="114"/>
    <cellStyle name="Normal 5" xfId="58"/>
    <cellStyle name="Normal 5 2" xfId="115"/>
    <cellStyle name="Normal 6" xfId="59"/>
    <cellStyle name="Normal 6 2" xfId="60"/>
    <cellStyle name="Normal 6 2 2" xfId="61"/>
    <cellStyle name="Normal 6 3" xfId="62"/>
    <cellStyle name="Normal 6 4" xfId="116"/>
    <cellStyle name="Normal 7" xfId="63"/>
    <cellStyle name="Normal 8" xfId="64"/>
    <cellStyle name="Normal 8 2" xfId="65"/>
    <cellStyle name="Normal 9" xfId="66"/>
    <cellStyle name="Percent 2" xfId="68"/>
    <cellStyle name="Percent 3" xfId="67"/>
    <cellStyle name="Style 1" xfId="69"/>
    <cellStyle name="Style 1 2" xfId="70"/>
    <cellStyle name="Style 1 3" xfId="71"/>
    <cellStyle name="Style 1 4" xfId="72"/>
    <cellStyle name="Денежный 2" xfId="117"/>
    <cellStyle name="Обычный 10" xfId="73"/>
    <cellStyle name="Обычный 11" xfId="74"/>
    <cellStyle name="Обычный 11 2" xfId="75"/>
    <cellStyle name="Обычный 13" xfId="76"/>
    <cellStyle name="Обычный 2" xfId="1"/>
    <cellStyle name="Обычный 2 10" xfId="2"/>
    <cellStyle name="Обычный 2 14 2" xfId="77"/>
    <cellStyle name="Обычный 2 2" xfId="3"/>
    <cellStyle name="Обычный 2 2 2" xfId="78"/>
    <cellStyle name="Обычный 2 2 2 2" xfId="119"/>
    <cellStyle name="Обычный 2 2 2 3" xfId="79"/>
    <cellStyle name="Обычный 2 2 2 3 2" xfId="80"/>
    <cellStyle name="Обычный 2 2 2 3 3" xfId="120"/>
    <cellStyle name="Обычный 2 2 3" xfId="121"/>
    <cellStyle name="Обычный 2 2 3 2" xfId="81"/>
    <cellStyle name="Обычный 2 3" xfId="122"/>
    <cellStyle name="Обычный 2 3 2" xfId="82"/>
    <cellStyle name="Обычный 2 4" xfId="123"/>
    <cellStyle name="Обычный 2 5" xfId="118"/>
    <cellStyle name="Обычный 2 69" xfId="83"/>
    <cellStyle name="Обычный 3" xfId="84"/>
    <cellStyle name="Обычный 3 2" xfId="124"/>
    <cellStyle name="Обычный 3 2 2" xfId="125"/>
    <cellStyle name="Обычный 4" xfId="4"/>
    <cellStyle name="Обычный 4 2" xfId="85"/>
    <cellStyle name="Обычный 4 2 2" xfId="86"/>
    <cellStyle name="Обычный 4 2 2 2" xfId="128"/>
    <cellStyle name="Обычный 4 2 3" xfId="87"/>
    <cellStyle name="Обычный 4 2 4" xfId="127"/>
    <cellStyle name="Обычный 4 2_27(1).Tavushi 2013 verjnakan" xfId="88"/>
    <cellStyle name="Обычный 4 3" xfId="126"/>
    <cellStyle name="Обычный 5" xfId="129"/>
    <cellStyle name="Обычный 5 2" xfId="130"/>
    <cellStyle name="Обычный 6" xfId="131"/>
    <cellStyle name="Обычный 7" xfId="5"/>
    <cellStyle name="Обычный 7 2" xfId="132"/>
    <cellStyle name="Обычный 8" xfId="133"/>
    <cellStyle name="Обычный 9" xfId="89"/>
    <cellStyle name="Обычный 9 2" xfId="90"/>
    <cellStyle name="Обычный_Data-gujk-03" xfId="91"/>
    <cellStyle name="Процентный 2" xfId="92"/>
    <cellStyle name="Стиль 1" xfId="93"/>
    <cellStyle name="Стиль 1 2" xfId="94"/>
    <cellStyle name="Стиль 1 2 2" xfId="95"/>
    <cellStyle name="Финансовый 2" xfId="96"/>
    <cellStyle name="Финансовый 2 2" xfId="97"/>
    <cellStyle name="Финансовый 2 2 2" xfId="98"/>
    <cellStyle name="Финансовый 2 2 3" xfId="135"/>
    <cellStyle name="Финансовый 2 3" xfId="99"/>
    <cellStyle name="Финансовый 2 3 2" xfId="100"/>
    <cellStyle name="Финансовый 2 4" xfId="101"/>
    <cellStyle name="Финансовый 2 5" xfId="134"/>
    <cellStyle name="Финансовый 3" xfId="102"/>
    <cellStyle name="Финансовый 3 2" xfId="103"/>
    <cellStyle name="Финансовый 4" xfId="104"/>
    <cellStyle name="Финансовый 4 2" xfId="105"/>
  </cellStyles>
  <dxfs count="1">
    <dxf>
      <font>
        <color theme="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99FF"/>
      <color rgb="FF66FFCC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3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1127" name="Picture 3393" hidden="1">
          <a:extLst>
            <a:ext uri="{FF2B5EF4-FFF2-40B4-BE49-F238E27FC236}">
              <a16:creationId xmlns:a16="http://schemas.microsoft.com/office/drawing/2014/main" id="{00000000-0008-0000-0100-0000B7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1128" name="Picture 3398" hidden="1">
          <a:extLst>
            <a:ext uri="{FF2B5EF4-FFF2-40B4-BE49-F238E27FC236}">
              <a16:creationId xmlns:a16="http://schemas.microsoft.com/office/drawing/2014/main" id="{00000000-0008-0000-0100-0000B8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1129" name="Picture 3793" hidden="1">
          <a:extLst>
            <a:ext uri="{FF2B5EF4-FFF2-40B4-BE49-F238E27FC236}">
              <a16:creationId xmlns:a16="http://schemas.microsoft.com/office/drawing/2014/main" id="{00000000-0008-0000-0100-0000B9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1130" name="Picture 3794" hidden="1">
          <a:extLst>
            <a:ext uri="{FF2B5EF4-FFF2-40B4-BE49-F238E27FC236}">
              <a16:creationId xmlns:a16="http://schemas.microsoft.com/office/drawing/2014/main" id="{00000000-0008-0000-0100-0000BA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1131" name="Picture 3795" hidden="1">
          <a:extLst>
            <a:ext uri="{FF2B5EF4-FFF2-40B4-BE49-F238E27FC236}">
              <a16:creationId xmlns:a16="http://schemas.microsoft.com/office/drawing/2014/main" id="{00000000-0008-0000-0100-0000BB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1132" name="Picture 3423" hidden="1">
          <a:extLst>
            <a:ext uri="{FF2B5EF4-FFF2-40B4-BE49-F238E27FC236}">
              <a16:creationId xmlns:a16="http://schemas.microsoft.com/office/drawing/2014/main" id="{00000000-0008-0000-0100-0000BC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1133" name="Picture 3428" hidden="1">
          <a:extLst>
            <a:ext uri="{FF2B5EF4-FFF2-40B4-BE49-F238E27FC236}">
              <a16:creationId xmlns:a16="http://schemas.microsoft.com/office/drawing/2014/main" id="{00000000-0008-0000-0100-0000BD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1134" name="Picture 3802" hidden="1">
          <a:extLst>
            <a:ext uri="{FF2B5EF4-FFF2-40B4-BE49-F238E27FC236}">
              <a16:creationId xmlns:a16="http://schemas.microsoft.com/office/drawing/2014/main" id="{00000000-0008-0000-0100-0000BE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1135" name="Picture 3803" hidden="1">
          <a:extLst>
            <a:ext uri="{FF2B5EF4-FFF2-40B4-BE49-F238E27FC236}">
              <a16:creationId xmlns:a16="http://schemas.microsoft.com/office/drawing/2014/main" id="{00000000-0008-0000-0100-0000BF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1136" name="Picture 3804" hidden="1">
          <a:extLst>
            <a:ext uri="{FF2B5EF4-FFF2-40B4-BE49-F238E27FC236}">
              <a16:creationId xmlns:a16="http://schemas.microsoft.com/office/drawing/2014/main" id="{00000000-0008-0000-0100-0000C0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1137" name="Picture 3463" hidden="1">
          <a:extLst>
            <a:ext uri="{FF2B5EF4-FFF2-40B4-BE49-F238E27FC236}">
              <a16:creationId xmlns:a16="http://schemas.microsoft.com/office/drawing/2014/main" id="{00000000-0008-0000-0100-0000C1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1138" name="Picture 3468" hidden="1">
          <a:extLst>
            <a:ext uri="{FF2B5EF4-FFF2-40B4-BE49-F238E27FC236}">
              <a16:creationId xmlns:a16="http://schemas.microsoft.com/office/drawing/2014/main" id="{00000000-0008-0000-0100-0000C2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1139" name="Picture 3814" hidden="1">
          <a:extLst>
            <a:ext uri="{FF2B5EF4-FFF2-40B4-BE49-F238E27FC236}">
              <a16:creationId xmlns:a16="http://schemas.microsoft.com/office/drawing/2014/main" id="{00000000-0008-0000-0100-0000C3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1140" name="Picture 3815" hidden="1">
          <a:extLst>
            <a:ext uri="{FF2B5EF4-FFF2-40B4-BE49-F238E27FC236}">
              <a16:creationId xmlns:a16="http://schemas.microsoft.com/office/drawing/2014/main" id="{00000000-0008-0000-0100-0000C4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1141" name="Picture 3816" hidden="1">
          <a:extLst>
            <a:ext uri="{FF2B5EF4-FFF2-40B4-BE49-F238E27FC236}">
              <a16:creationId xmlns:a16="http://schemas.microsoft.com/office/drawing/2014/main" id="{00000000-0008-0000-0100-0000C5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1142" name="Picture 3453" hidden="1">
          <a:extLst>
            <a:ext uri="{FF2B5EF4-FFF2-40B4-BE49-F238E27FC236}">
              <a16:creationId xmlns:a16="http://schemas.microsoft.com/office/drawing/2014/main" id="{00000000-0008-0000-0100-0000C6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1143" name="Picture 3458" hidden="1">
          <a:extLst>
            <a:ext uri="{FF2B5EF4-FFF2-40B4-BE49-F238E27FC236}">
              <a16:creationId xmlns:a16="http://schemas.microsoft.com/office/drawing/2014/main" id="{00000000-0008-0000-0100-0000C7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1144" name="Picture 3811" hidden="1">
          <a:extLst>
            <a:ext uri="{FF2B5EF4-FFF2-40B4-BE49-F238E27FC236}">
              <a16:creationId xmlns:a16="http://schemas.microsoft.com/office/drawing/2014/main" id="{00000000-0008-0000-0100-0000C8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1145" name="Picture 3812" hidden="1">
          <a:extLst>
            <a:ext uri="{FF2B5EF4-FFF2-40B4-BE49-F238E27FC236}">
              <a16:creationId xmlns:a16="http://schemas.microsoft.com/office/drawing/2014/main" id="{00000000-0008-0000-0100-0000C9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1146" name="Picture 3813" hidden="1">
          <a:extLst>
            <a:ext uri="{FF2B5EF4-FFF2-40B4-BE49-F238E27FC236}">
              <a16:creationId xmlns:a16="http://schemas.microsoft.com/office/drawing/2014/main" id="{00000000-0008-0000-0100-0000CA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1147" name="Picture 3453" hidden="1">
          <a:extLst>
            <a:ext uri="{FF2B5EF4-FFF2-40B4-BE49-F238E27FC236}">
              <a16:creationId xmlns:a16="http://schemas.microsoft.com/office/drawing/2014/main" id="{00000000-0008-0000-0100-0000CB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1148" name="Picture 3458" hidden="1">
          <a:extLst>
            <a:ext uri="{FF2B5EF4-FFF2-40B4-BE49-F238E27FC236}">
              <a16:creationId xmlns:a16="http://schemas.microsoft.com/office/drawing/2014/main" id="{00000000-0008-0000-0100-0000CC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1149" name="Picture 3393" hidden="1">
          <a:extLst>
            <a:ext uri="{FF2B5EF4-FFF2-40B4-BE49-F238E27FC236}">
              <a16:creationId xmlns:a16="http://schemas.microsoft.com/office/drawing/2014/main" id="{00000000-0008-0000-0100-0000CD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1150" name="Picture 3398" hidden="1">
          <a:extLst>
            <a:ext uri="{FF2B5EF4-FFF2-40B4-BE49-F238E27FC236}">
              <a16:creationId xmlns:a16="http://schemas.microsoft.com/office/drawing/2014/main" id="{00000000-0008-0000-0100-0000CE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1151" name="Picture 3793" hidden="1">
          <a:extLst>
            <a:ext uri="{FF2B5EF4-FFF2-40B4-BE49-F238E27FC236}">
              <a16:creationId xmlns:a16="http://schemas.microsoft.com/office/drawing/2014/main" id="{00000000-0008-0000-0100-0000CF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1152" name="Picture 3794" hidden="1">
          <a:extLst>
            <a:ext uri="{FF2B5EF4-FFF2-40B4-BE49-F238E27FC236}">
              <a16:creationId xmlns:a16="http://schemas.microsoft.com/office/drawing/2014/main" id="{00000000-0008-0000-0100-0000D0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1153" name="Picture 3795" hidden="1">
          <a:extLst>
            <a:ext uri="{FF2B5EF4-FFF2-40B4-BE49-F238E27FC236}">
              <a16:creationId xmlns:a16="http://schemas.microsoft.com/office/drawing/2014/main" id="{00000000-0008-0000-0100-0000D1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1154" name="Picture 3423" hidden="1">
          <a:extLst>
            <a:ext uri="{FF2B5EF4-FFF2-40B4-BE49-F238E27FC236}">
              <a16:creationId xmlns:a16="http://schemas.microsoft.com/office/drawing/2014/main" id="{00000000-0008-0000-0100-0000D2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1155" name="Picture 3428" hidden="1">
          <a:extLst>
            <a:ext uri="{FF2B5EF4-FFF2-40B4-BE49-F238E27FC236}">
              <a16:creationId xmlns:a16="http://schemas.microsoft.com/office/drawing/2014/main" id="{00000000-0008-0000-0100-0000D3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1156" name="Picture 3802" hidden="1">
          <a:extLst>
            <a:ext uri="{FF2B5EF4-FFF2-40B4-BE49-F238E27FC236}">
              <a16:creationId xmlns:a16="http://schemas.microsoft.com/office/drawing/2014/main" id="{00000000-0008-0000-0100-0000D4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1157" name="Picture 3803" hidden="1">
          <a:extLst>
            <a:ext uri="{FF2B5EF4-FFF2-40B4-BE49-F238E27FC236}">
              <a16:creationId xmlns:a16="http://schemas.microsoft.com/office/drawing/2014/main" id="{00000000-0008-0000-0100-0000D5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1158" name="Picture 3804" hidden="1">
          <a:extLst>
            <a:ext uri="{FF2B5EF4-FFF2-40B4-BE49-F238E27FC236}">
              <a16:creationId xmlns:a16="http://schemas.microsoft.com/office/drawing/2014/main" id="{00000000-0008-0000-0100-0000D6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1159" name="Picture 3463" hidden="1">
          <a:extLst>
            <a:ext uri="{FF2B5EF4-FFF2-40B4-BE49-F238E27FC236}">
              <a16:creationId xmlns:a16="http://schemas.microsoft.com/office/drawing/2014/main" id="{00000000-0008-0000-0100-0000D7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1160" name="Picture 3468" hidden="1">
          <a:extLst>
            <a:ext uri="{FF2B5EF4-FFF2-40B4-BE49-F238E27FC236}">
              <a16:creationId xmlns:a16="http://schemas.microsoft.com/office/drawing/2014/main" id="{00000000-0008-0000-0100-0000D8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1161" name="Picture 3814" hidden="1">
          <a:extLst>
            <a:ext uri="{FF2B5EF4-FFF2-40B4-BE49-F238E27FC236}">
              <a16:creationId xmlns:a16="http://schemas.microsoft.com/office/drawing/2014/main" id="{00000000-0008-0000-0100-0000D9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1162" name="Picture 3815" hidden="1">
          <a:extLst>
            <a:ext uri="{FF2B5EF4-FFF2-40B4-BE49-F238E27FC236}">
              <a16:creationId xmlns:a16="http://schemas.microsoft.com/office/drawing/2014/main" id="{00000000-0008-0000-0100-0000DA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1163" name="Picture 3816" hidden="1">
          <a:extLst>
            <a:ext uri="{FF2B5EF4-FFF2-40B4-BE49-F238E27FC236}">
              <a16:creationId xmlns:a16="http://schemas.microsoft.com/office/drawing/2014/main" id="{00000000-0008-0000-0100-0000DB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1164" name="Picture 3453" hidden="1">
          <a:extLst>
            <a:ext uri="{FF2B5EF4-FFF2-40B4-BE49-F238E27FC236}">
              <a16:creationId xmlns:a16="http://schemas.microsoft.com/office/drawing/2014/main" id="{00000000-0008-0000-0100-0000DC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1165" name="Picture 3458" hidden="1">
          <a:extLst>
            <a:ext uri="{FF2B5EF4-FFF2-40B4-BE49-F238E27FC236}">
              <a16:creationId xmlns:a16="http://schemas.microsoft.com/office/drawing/2014/main" id="{00000000-0008-0000-0100-0000DD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1166" name="Picture 3811" hidden="1">
          <a:extLst>
            <a:ext uri="{FF2B5EF4-FFF2-40B4-BE49-F238E27FC236}">
              <a16:creationId xmlns:a16="http://schemas.microsoft.com/office/drawing/2014/main" id="{00000000-0008-0000-0100-0000DE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1167" name="Picture 3812" hidden="1">
          <a:extLst>
            <a:ext uri="{FF2B5EF4-FFF2-40B4-BE49-F238E27FC236}">
              <a16:creationId xmlns:a16="http://schemas.microsoft.com/office/drawing/2014/main" id="{00000000-0008-0000-0100-0000DF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1168" name="Picture 3813" hidden="1">
          <a:extLst>
            <a:ext uri="{FF2B5EF4-FFF2-40B4-BE49-F238E27FC236}">
              <a16:creationId xmlns:a16="http://schemas.microsoft.com/office/drawing/2014/main" id="{00000000-0008-0000-0100-0000E0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1169" name="Picture 3453" hidden="1">
          <a:extLst>
            <a:ext uri="{FF2B5EF4-FFF2-40B4-BE49-F238E27FC236}">
              <a16:creationId xmlns:a16="http://schemas.microsoft.com/office/drawing/2014/main" id="{00000000-0008-0000-0100-0000E1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1170" name="Picture 3458" hidden="1">
          <a:extLst>
            <a:ext uri="{FF2B5EF4-FFF2-40B4-BE49-F238E27FC236}">
              <a16:creationId xmlns:a16="http://schemas.microsoft.com/office/drawing/2014/main" id="{00000000-0008-0000-0100-0000E2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1171" name="Picture 3811" hidden="1">
          <a:extLst>
            <a:ext uri="{FF2B5EF4-FFF2-40B4-BE49-F238E27FC236}">
              <a16:creationId xmlns:a16="http://schemas.microsoft.com/office/drawing/2014/main" id="{00000000-0008-0000-0100-0000E3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1172" name="Picture 3812" hidden="1">
          <a:extLst>
            <a:ext uri="{FF2B5EF4-FFF2-40B4-BE49-F238E27FC236}">
              <a16:creationId xmlns:a16="http://schemas.microsoft.com/office/drawing/2014/main" id="{00000000-0008-0000-0100-0000E4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1173" name="Picture 3813" hidden="1">
          <a:extLst>
            <a:ext uri="{FF2B5EF4-FFF2-40B4-BE49-F238E27FC236}">
              <a16:creationId xmlns:a16="http://schemas.microsoft.com/office/drawing/2014/main" id="{00000000-0008-0000-0100-0000E5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1174" name="Picture 3453" hidden="1">
          <a:extLst>
            <a:ext uri="{FF2B5EF4-FFF2-40B4-BE49-F238E27FC236}">
              <a16:creationId xmlns:a16="http://schemas.microsoft.com/office/drawing/2014/main" id="{00000000-0008-0000-0100-0000E6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1175" name="Picture 3458" hidden="1">
          <a:extLst>
            <a:ext uri="{FF2B5EF4-FFF2-40B4-BE49-F238E27FC236}">
              <a16:creationId xmlns:a16="http://schemas.microsoft.com/office/drawing/2014/main" id="{00000000-0008-0000-0100-0000E7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1176" name="Picture 3811" hidden="1">
          <a:extLst>
            <a:ext uri="{FF2B5EF4-FFF2-40B4-BE49-F238E27FC236}">
              <a16:creationId xmlns:a16="http://schemas.microsoft.com/office/drawing/2014/main" id="{00000000-0008-0000-0100-0000E8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1177" name="Picture 3812" hidden="1">
          <a:extLst>
            <a:ext uri="{FF2B5EF4-FFF2-40B4-BE49-F238E27FC236}">
              <a16:creationId xmlns:a16="http://schemas.microsoft.com/office/drawing/2014/main" id="{00000000-0008-0000-0100-0000E9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1178" name="Picture 3813" hidden="1">
          <a:extLst>
            <a:ext uri="{FF2B5EF4-FFF2-40B4-BE49-F238E27FC236}">
              <a16:creationId xmlns:a16="http://schemas.microsoft.com/office/drawing/2014/main" id="{00000000-0008-0000-0100-0000EA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1179" name="Picture 3453" hidden="1">
          <a:extLst>
            <a:ext uri="{FF2B5EF4-FFF2-40B4-BE49-F238E27FC236}">
              <a16:creationId xmlns:a16="http://schemas.microsoft.com/office/drawing/2014/main" id="{00000000-0008-0000-0100-0000EB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1180" name="Picture 3458" hidden="1">
          <a:extLst>
            <a:ext uri="{FF2B5EF4-FFF2-40B4-BE49-F238E27FC236}">
              <a16:creationId xmlns:a16="http://schemas.microsoft.com/office/drawing/2014/main" id="{00000000-0008-0000-0100-0000EC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1181" name="Picture 3811" hidden="1">
          <a:extLst>
            <a:ext uri="{FF2B5EF4-FFF2-40B4-BE49-F238E27FC236}">
              <a16:creationId xmlns:a16="http://schemas.microsoft.com/office/drawing/2014/main" id="{00000000-0008-0000-0100-0000ED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1182" name="Picture 3812" hidden="1">
          <a:extLst>
            <a:ext uri="{FF2B5EF4-FFF2-40B4-BE49-F238E27FC236}">
              <a16:creationId xmlns:a16="http://schemas.microsoft.com/office/drawing/2014/main" id="{00000000-0008-0000-0100-0000EE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1183" name="Picture 3813" hidden="1">
          <a:extLst>
            <a:ext uri="{FF2B5EF4-FFF2-40B4-BE49-F238E27FC236}">
              <a16:creationId xmlns:a16="http://schemas.microsoft.com/office/drawing/2014/main" id="{00000000-0008-0000-0100-0000EF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1184" name="Picture 3453" hidden="1">
          <a:extLst>
            <a:ext uri="{FF2B5EF4-FFF2-40B4-BE49-F238E27FC236}">
              <a16:creationId xmlns:a16="http://schemas.microsoft.com/office/drawing/2014/main" id="{00000000-0008-0000-0100-0000F0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1185" name="Picture 3458" hidden="1">
          <a:extLst>
            <a:ext uri="{FF2B5EF4-FFF2-40B4-BE49-F238E27FC236}">
              <a16:creationId xmlns:a16="http://schemas.microsoft.com/office/drawing/2014/main" id="{00000000-0008-0000-0100-0000F1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1186" name="Picture 3811" hidden="1">
          <a:extLst>
            <a:ext uri="{FF2B5EF4-FFF2-40B4-BE49-F238E27FC236}">
              <a16:creationId xmlns:a16="http://schemas.microsoft.com/office/drawing/2014/main" id="{00000000-0008-0000-0100-0000F2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1187" name="Picture 3812" hidden="1">
          <a:extLst>
            <a:ext uri="{FF2B5EF4-FFF2-40B4-BE49-F238E27FC236}">
              <a16:creationId xmlns:a16="http://schemas.microsoft.com/office/drawing/2014/main" id="{00000000-0008-0000-0100-0000F3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1188" name="Picture 3813" hidden="1">
          <a:extLst>
            <a:ext uri="{FF2B5EF4-FFF2-40B4-BE49-F238E27FC236}">
              <a16:creationId xmlns:a16="http://schemas.microsoft.com/office/drawing/2014/main" id="{00000000-0008-0000-0100-0000F4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1189" name="Picture 3383" hidden="1">
          <a:extLst>
            <a:ext uri="{FF2B5EF4-FFF2-40B4-BE49-F238E27FC236}">
              <a16:creationId xmlns:a16="http://schemas.microsoft.com/office/drawing/2014/main" id="{00000000-0008-0000-0100-0000F5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1190" name="Picture 3388" hidden="1">
          <a:extLst>
            <a:ext uri="{FF2B5EF4-FFF2-40B4-BE49-F238E27FC236}">
              <a16:creationId xmlns:a16="http://schemas.microsoft.com/office/drawing/2014/main" id="{00000000-0008-0000-0100-0000F6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1191" name="Picture 3790" hidden="1">
          <a:extLst>
            <a:ext uri="{FF2B5EF4-FFF2-40B4-BE49-F238E27FC236}">
              <a16:creationId xmlns:a16="http://schemas.microsoft.com/office/drawing/2014/main" id="{00000000-0008-0000-0100-0000F7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1192" name="Picture 3791" hidden="1">
          <a:extLst>
            <a:ext uri="{FF2B5EF4-FFF2-40B4-BE49-F238E27FC236}">
              <a16:creationId xmlns:a16="http://schemas.microsoft.com/office/drawing/2014/main" id="{00000000-0008-0000-0100-0000F8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1193" name="Picture 3393" hidden="1">
          <a:extLst>
            <a:ext uri="{FF2B5EF4-FFF2-40B4-BE49-F238E27FC236}">
              <a16:creationId xmlns:a16="http://schemas.microsoft.com/office/drawing/2014/main" id="{00000000-0008-0000-0100-0000F9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1194" name="Picture 3398" hidden="1">
          <a:extLst>
            <a:ext uri="{FF2B5EF4-FFF2-40B4-BE49-F238E27FC236}">
              <a16:creationId xmlns:a16="http://schemas.microsoft.com/office/drawing/2014/main" id="{00000000-0008-0000-0100-0000FA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1195" name="Picture 3793" hidden="1">
          <a:extLst>
            <a:ext uri="{FF2B5EF4-FFF2-40B4-BE49-F238E27FC236}">
              <a16:creationId xmlns:a16="http://schemas.microsoft.com/office/drawing/2014/main" id="{00000000-0008-0000-0100-0000FB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1196" name="Picture 3794" hidden="1">
          <a:extLst>
            <a:ext uri="{FF2B5EF4-FFF2-40B4-BE49-F238E27FC236}">
              <a16:creationId xmlns:a16="http://schemas.microsoft.com/office/drawing/2014/main" id="{00000000-0008-0000-0100-0000FC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1197" name="Picture 3795" hidden="1">
          <a:extLst>
            <a:ext uri="{FF2B5EF4-FFF2-40B4-BE49-F238E27FC236}">
              <a16:creationId xmlns:a16="http://schemas.microsoft.com/office/drawing/2014/main" id="{00000000-0008-0000-0100-0000FD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1198" name="Picture 3423" hidden="1">
          <a:extLst>
            <a:ext uri="{FF2B5EF4-FFF2-40B4-BE49-F238E27FC236}">
              <a16:creationId xmlns:a16="http://schemas.microsoft.com/office/drawing/2014/main" id="{00000000-0008-0000-0100-0000FE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1199" name="Picture 3428" hidden="1">
          <a:extLst>
            <a:ext uri="{FF2B5EF4-FFF2-40B4-BE49-F238E27FC236}">
              <a16:creationId xmlns:a16="http://schemas.microsoft.com/office/drawing/2014/main" id="{00000000-0008-0000-0100-0000FF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248" name="Picture 3802" hidden="1">
          <a:extLst>
            <a:ext uri="{FF2B5EF4-FFF2-40B4-BE49-F238E27FC236}">
              <a16:creationId xmlns:a16="http://schemas.microsoft.com/office/drawing/2014/main" id="{00000000-0008-0000-0100-000000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249" name="Picture 3803" hidden="1">
          <a:extLst>
            <a:ext uri="{FF2B5EF4-FFF2-40B4-BE49-F238E27FC236}">
              <a16:creationId xmlns:a16="http://schemas.microsoft.com/office/drawing/2014/main" id="{00000000-0008-0000-0100-000001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250" name="Picture 3804" hidden="1">
          <a:extLst>
            <a:ext uri="{FF2B5EF4-FFF2-40B4-BE49-F238E27FC236}">
              <a16:creationId xmlns:a16="http://schemas.microsoft.com/office/drawing/2014/main" id="{00000000-0008-0000-0100-000002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3251" name="Picture 3393" hidden="1">
          <a:extLst>
            <a:ext uri="{FF2B5EF4-FFF2-40B4-BE49-F238E27FC236}">
              <a16:creationId xmlns:a16="http://schemas.microsoft.com/office/drawing/2014/main" id="{00000000-0008-0000-0100-000003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3252" name="Picture 3398" hidden="1">
          <a:extLst>
            <a:ext uri="{FF2B5EF4-FFF2-40B4-BE49-F238E27FC236}">
              <a16:creationId xmlns:a16="http://schemas.microsoft.com/office/drawing/2014/main" id="{00000000-0008-0000-0100-000004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3253" name="Picture 3793" hidden="1">
          <a:extLst>
            <a:ext uri="{FF2B5EF4-FFF2-40B4-BE49-F238E27FC236}">
              <a16:creationId xmlns:a16="http://schemas.microsoft.com/office/drawing/2014/main" id="{00000000-0008-0000-0100-000005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3254" name="Picture 3794" hidden="1">
          <a:extLst>
            <a:ext uri="{FF2B5EF4-FFF2-40B4-BE49-F238E27FC236}">
              <a16:creationId xmlns:a16="http://schemas.microsoft.com/office/drawing/2014/main" id="{00000000-0008-0000-0100-000006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3255" name="Picture 3795" hidden="1">
          <a:extLst>
            <a:ext uri="{FF2B5EF4-FFF2-40B4-BE49-F238E27FC236}">
              <a16:creationId xmlns:a16="http://schemas.microsoft.com/office/drawing/2014/main" id="{00000000-0008-0000-0100-000007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3256" name="Picture 3423" hidden="1">
          <a:extLst>
            <a:ext uri="{FF2B5EF4-FFF2-40B4-BE49-F238E27FC236}">
              <a16:creationId xmlns:a16="http://schemas.microsoft.com/office/drawing/2014/main" id="{00000000-0008-0000-0100-000008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3257" name="Picture 3428" hidden="1">
          <a:extLst>
            <a:ext uri="{FF2B5EF4-FFF2-40B4-BE49-F238E27FC236}">
              <a16:creationId xmlns:a16="http://schemas.microsoft.com/office/drawing/2014/main" id="{00000000-0008-0000-0100-000009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3258" name="Picture 3802" hidden="1">
          <a:extLst>
            <a:ext uri="{FF2B5EF4-FFF2-40B4-BE49-F238E27FC236}">
              <a16:creationId xmlns:a16="http://schemas.microsoft.com/office/drawing/2014/main" id="{00000000-0008-0000-0100-00000A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3259" name="Picture 3803" hidden="1">
          <a:extLst>
            <a:ext uri="{FF2B5EF4-FFF2-40B4-BE49-F238E27FC236}">
              <a16:creationId xmlns:a16="http://schemas.microsoft.com/office/drawing/2014/main" id="{00000000-0008-0000-0100-00000B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3260" name="Picture 3804" hidden="1">
          <a:extLst>
            <a:ext uri="{FF2B5EF4-FFF2-40B4-BE49-F238E27FC236}">
              <a16:creationId xmlns:a16="http://schemas.microsoft.com/office/drawing/2014/main" id="{00000000-0008-0000-0100-00000C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3261" name="Picture 3463" hidden="1">
          <a:extLst>
            <a:ext uri="{FF2B5EF4-FFF2-40B4-BE49-F238E27FC236}">
              <a16:creationId xmlns:a16="http://schemas.microsoft.com/office/drawing/2014/main" id="{00000000-0008-0000-0100-00000D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3262" name="Picture 3468" hidden="1">
          <a:extLst>
            <a:ext uri="{FF2B5EF4-FFF2-40B4-BE49-F238E27FC236}">
              <a16:creationId xmlns:a16="http://schemas.microsoft.com/office/drawing/2014/main" id="{00000000-0008-0000-0100-00000E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3263" name="Picture 3814" hidden="1">
          <a:extLst>
            <a:ext uri="{FF2B5EF4-FFF2-40B4-BE49-F238E27FC236}">
              <a16:creationId xmlns:a16="http://schemas.microsoft.com/office/drawing/2014/main" id="{00000000-0008-0000-0100-00000F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3264" name="Picture 3815" hidden="1">
          <a:extLst>
            <a:ext uri="{FF2B5EF4-FFF2-40B4-BE49-F238E27FC236}">
              <a16:creationId xmlns:a16="http://schemas.microsoft.com/office/drawing/2014/main" id="{00000000-0008-0000-0100-000010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3265" name="Picture 3816" hidden="1">
          <a:extLst>
            <a:ext uri="{FF2B5EF4-FFF2-40B4-BE49-F238E27FC236}">
              <a16:creationId xmlns:a16="http://schemas.microsoft.com/office/drawing/2014/main" id="{00000000-0008-0000-0100-000011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3266" name="Picture 3453" hidden="1">
          <a:extLst>
            <a:ext uri="{FF2B5EF4-FFF2-40B4-BE49-F238E27FC236}">
              <a16:creationId xmlns:a16="http://schemas.microsoft.com/office/drawing/2014/main" id="{00000000-0008-0000-0100-000012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3267" name="Picture 3458" hidden="1">
          <a:extLst>
            <a:ext uri="{FF2B5EF4-FFF2-40B4-BE49-F238E27FC236}">
              <a16:creationId xmlns:a16="http://schemas.microsoft.com/office/drawing/2014/main" id="{00000000-0008-0000-0100-000013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3268" name="Picture 3811" hidden="1">
          <a:extLst>
            <a:ext uri="{FF2B5EF4-FFF2-40B4-BE49-F238E27FC236}">
              <a16:creationId xmlns:a16="http://schemas.microsoft.com/office/drawing/2014/main" id="{00000000-0008-0000-0100-000014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3269" name="Picture 3812" hidden="1">
          <a:extLst>
            <a:ext uri="{FF2B5EF4-FFF2-40B4-BE49-F238E27FC236}">
              <a16:creationId xmlns:a16="http://schemas.microsoft.com/office/drawing/2014/main" id="{00000000-0008-0000-0100-000015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3270" name="Picture 3813" hidden="1">
          <a:extLst>
            <a:ext uri="{FF2B5EF4-FFF2-40B4-BE49-F238E27FC236}">
              <a16:creationId xmlns:a16="http://schemas.microsoft.com/office/drawing/2014/main" id="{00000000-0008-0000-0100-000016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3271" name="Picture 3453" hidden="1">
          <a:extLst>
            <a:ext uri="{FF2B5EF4-FFF2-40B4-BE49-F238E27FC236}">
              <a16:creationId xmlns:a16="http://schemas.microsoft.com/office/drawing/2014/main" id="{00000000-0008-0000-0100-000017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3272" name="Picture 3458" hidden="1">
          <a:extLst>
            <a:ext uri="{FF2B5EF4-FFF2-40B4-BE49-F238E27FC236}">
              <a16:creationId xmlns:a16="http://schemas.microsoft.com/office/drawing/2014/main" id="{00000000-0008-0000-0100-000018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3273" name="Picture 3811" hidden="1">
          <a:extLst>
            <a:ext uri="{FF2B5EF4-FFF2-40B4-BE49-F238E27FC236}">
              <a16:creationId xmlns:a16="http://schemas.microsoft.com/office/drawing/2014/main" id="{00000000-0008-0000-0100-000019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3274" name="Picture 3812" hidden="1">
          <a:extLst>
            <a:ext uri="{FF2B5EF4-FFF2-40B4-BE49-F238E27FC236}">
              <a16:creationId xmlns:a16="http://schemas.microsoft.com/office/drawing/2014/main" id="{00000000-0008-0000-0100-00001A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3275" name="Picture 3813" hidden="1">
          <a:extLst>
            <a:ext uri="{FF2B5EF4-FFF2-40B4-BE49-F238E27FC236}">
              <a16:creationId xmlns:a16="http://schemas.microsoft.com/office/drawing/2014/main" id="{00000000-0008-0000-0100-00001B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3276" name="Picture 3453" hidden="1">
          <a:extLst>
            <a:ext uri="{FF2B5EF4-FFF2-40B4-BE49-F238E27FC236}">
              <a16:creationId xmlns:a16="http://schemas.microsoft.com/office/drawing/2014/main" id="{00000000-0008-0000-0100-00001C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3277" name="Picture 3458" hidden="1">
          <a:extLst>
            <a:ext uri="{FF2B5EF4-FFF2-40B4-BE49-F238E27FC236}">
              <a16:creationId xmlns:a16="http://schemas.microsoft.com/office/drawing/2014/main" id="{00000000-0008-0000-0100-00001D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3278" name="Picture 3811" hidden="1">
          <a:extLst>
            <a:ext uri="{FF2B5EF4-FFF2-40B4-BE49-F238E27FC236}">
              <a16:creationId xmlns:a16="http://schemas.microsoft.com/office/drawing/2014/main" id="{00000000-0008-0000-0100-00001E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3279" name="Picture 3812" hidden="1">
          <a:extLst>
            <a:ext uri="{FF2B5EF4-FFF2-40B4-BE49-F238E27FC236}">
              <a16:creationId xmlns:a16="http://schemas.microsoft.com/office/drawing/2014/main" id="{00000000-0008-0000-0100-00001F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3280" name="Picture 3813" hidden="1">
          <a:extLst>
            <a:ext uri="{FF2B5EF4-FFF2-40B4-BE49-F238E27FC236}">
              <a16:creationId xmlns:a16="http://schemas.microsoft.com/office/drawing/2014/main" id="{00000000-0008-0000-0100-000020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3281" name="Picture 3453" hidden="1">
          <a:extLst>
            <a:ext uri="{FF2B5EF4-FFF2-40B4-BE49-F238E27FC236}">
              <a16:creationId xmlns:a16="http://schemas.microsoft.com/office/drawing/2014/main" id="{00000000-0008-0000-0100-000021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3282" name="Picture 3458" hidden="1">
          <a:extLst>
            <a:ext uri="{FF2B5EF4-FFF2-40B4-BE49-F238E27FC236}">
              <a16:creationId xmlns:a16="http://schemas.microsoft.com/office/drawing/2014/main" id="{00000000-0008-0000-0100-000022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3283" name="Picture 3811" hidden="1">
          <a:extLst>
            <a:ext uri="{FF2B5EF4-FFF2-40B4-BE49-F238E27FC236}">
              <a16:creationId xmlns:a16="http://schemas.microsoft.com/office/drawing/2014/main" id="{00000000-0008-0000-0100-000023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3284" name="Picture 3812" hidden="1">
          <a:extLst>
            <a:ext uri="{FF2B5EF4-FFF2-40B4-BE49-F238E27FC236}">
              <a16:creationId xmlns:a16="http://schemas.microsoft.com/office/drawing/2014/main" id="{00000000-0008-0000-0100-000024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3285" name="Picture 3813" hidden="1">
          <a:extLst>
            <a:ext uri="{FF2B5EF4-FFF2-40B4-BE49-F238E27FC236}">
              <a16:creationId xmlns:a16="http://schemas.microsoft.com/office/drawing/2014/main" id="{00000000-0008-0000-0100-000025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3286" name="Picture 3453" hidden="1">
          <a:extLst>
            <a:ext uri="{FF2B5EF4-FFF2-40B4-BE49-F238E27FC236}">
              <a16:creationId xmlns:a16="http://schemas.microsoft.com/office/drawing/2014/main" id="{00000000-0008-0000-0100-000026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3287" name="Picture 3458" hidden="1">
          <a:extLst>
            <a:ext uri="{FF2B5EF4-FFF2-40B4-BE49-F238E27FC236}">
              <a16:creationId xmlns:a16="http://schemas.microsoft.com/office/drawing/2014/main" id="{00000000-0008-0000-0100-000027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3288" name="Picture 3811" hidden="1">
          <a:extLst>
            <a:ext uri="{FF2B5EF4-FFF2-40B4-BE49-F238E27FC236}">
              <a16:creationId xmlns:a16="http://schemas.microsoft.com/office/drawing/2014/main" id="{00000000-0008-0000-0100-000028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3289" name="Picture 3812" hidden="1">
          <a:extLst>
            <a:ext uri="{FF2B5EF4-FFF2-40B4-BE49-F238E27FC236}">
              <a16:creationId xmlns:a16="http://schemas.microsoft.com/office/drawing/2014/main" id="{00000000-0008-0000-0100-000029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3290" name="Picture 3813" hidden="1">
          <a:extLst>
            <a:ext uri="{FF2B5EF4-FFF2-40B4-BE49-F238E27FC236}">
              <a16:creationId xmlns:a16="http://schemas.microsoft.com/office/drawing/2014/main" id="{00000000-0008-0000-0100-00002A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291" name="Picture 3393" hidden="1">
          <a:extLst>
            <a:ext uri="{FF2B5EF4-FFF2-40B4-BE49-F238E27FC236}">
              <a16:creationId xmlns:a16="http://schemas.microsoft.com/office/drawing/2014/main" id="{00000000-0008-0000-0100-00002B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292" name="Picture 3398" hidden="1">
          <a:extLst>
            <a:ext uri="{FF2B5EF4-FFF2-40B4-BE49-F238E27FC236}">
              <a16:creationId xmlns:a16="http://schemas.microsoft.com/office/drawing/2014/main" id="{00000000-0008-0000-0100-00002C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293" name="Picture 3793" hidden="1">
          <a:extLst>
            <a:ext uri="{FF2B5EF4-FFF2-40B4-BE49-F238E27FC236}">
              <a16:creationId xmlns:a16="http://schemas.microsoft.com/office/drawing/2014/main" id="{00000000-0008-0000-0100-00002D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294" name="Picture 3794" hidden="1">
          <a:extLst>
            <a:ext uri="{FF2B5EF4-FFF2-40B4-BE49-F238E27FC236}">
              <a16:creationId xmlns:a16="http://schemas.microsoft.com/office/drawing/2014/main" id="{00000000-0008-0000-0100-00002E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295" name="Picture 3795" hidden="1">
          <a:extLst>
            <a:ext uri="{FF2B5EF4-FFF2-40B4-BE49-F238E27FC236}">
              <a16:creationId xmlns:a16="http://schemas.microsoft.com/office/drawing/2014/main" id="{00000000-0008-0000-0100-00002F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296" name="Picture 3423" hidden="1">
          <a:extLst>
            <a:ext uri="{FF2B5EF4-FFF2-40B4-BE49-F238E27FC236}">
              <a16:creationId xmlns:a16="http://schemas.microsoft.com/office/drawing/2014/main" id="{00000000-0008-0000-0100-000030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297" name="Picture 3428" hidden="1">
          <a:extLst>
            <a:ext uri="{FF2B5EF4-FFF2-40B4-BE49-F238E27FC236}">
              <a16:creationId xmlns:a16="http://schemas.microsoft.com/office/drawing/2014/main" id="{00000000-0008-0000-0100-000031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298" name="Picture 3802" hidden="1">
          <a:extLst>
            <a:ext uri="{FF2B5EF4-FFF2-40B4-BE49-F238E27FC236}">
              <a16:creationId xmlns:a16="http://schemas.microsoft.com/office/drawing/2014/main" id="{00000000-0008-0000-0100-000032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299" name="Picture 3803" hidden="1">
          <a:extLst>
            <a:ext uri="{FF2B5EF4-FFF2-40B4-BE49-F238E27FC236}">
              <a16:creationId xmlns:a16="http://schemas.microsoft.com/office/drawing/2014/main" id="{00000000-0008-0000-0100-000033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300" name="Picture 3804" hidden="1">
          <a:extLst>
            <a:ext uri="{FF2B5EF4-FFF2-40B4-BE49-F238E27FC236}">
              <a16:creationId xmlns:a16="http://schemas.microsoft.com/office/drawing/2014/main" id="{00000000-0008-0000-0100-000034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301" name="Picture 3463" hidden="1">
          <a:extLst>
            <a:ext uri="{FF2B5EF4-FFF2-40B4-BE49-F238E27FC236}">
              <a16:creationId xmlns:a16="http://schemas.microsoft.com/office/drawing/2014/main" id="{00000000-0008-0000-0100-000035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302" name="Picture 3468" hidden="1">
          <a:extLst>
            <a:ext uri="{FF2B5EF4-FFF2-40B4-BE49-F238E27FC236}">
              <a16:creationId xmlns:a16="http://schemas.microsoft.com/office/drawing/2014/main" id="{00000000-0008-0000-0100-000036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303" name="Picture 3814" hidden="1">
          <a:extLst>
            <a:ext uri="{FF2B5EF4-FFF2-40B4-BE49-F238E27FC236}">
              <a16:creationId xmlns:a16="http://schemas.microsoft.com/office/drawing/2014/main" id="{00000000-0008-0000-0100-000037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304" name="Picture 3815" hidden="1">
          <a:extLst>
            <a:ext uri="{FF2B5EF4-FFF2-40B4-BE49-F238E27FC236}">
              <a16:creationId xmlns:a16="http://schemas.microsoft.com/office/drawing/2014/main" id="{00000000-0008-0000-0100-000038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305" name="Picture 3816" hidden="1">
          <a:extLst>
            <a:ext uri="{FF2B5EF4-FFF2-40B4-BE49-F238E27FC236}">
              <a16:creationId xmlns:a16="http://schemas.microsoft.com/office/drawing/2014/main" id="{00000000-0008-0000-0100-000039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306" name="Picture 3453" hidden="1">
          <a:extLst>
            <a:ext uri="{FF2B5EF4-FFF2-40B4-BE49-F238E27FC236}">
              <a16:creationId xmlns:a16="http://schemas.microsoft.com/office/drawing/2014/main" id="{00000000-0008-0000-0100-00003A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307" name="Picture 3458" hidden="1">
          <a:extLst>
            <a:ext uri="{FF2B5EF4-FFF2-40B4-BE49-F238E27FC236}">
              <a16:creationId xmlns:a16="http://schemas.microsoft.com/office/drawing/2014/main" id="{00000000-0008-0000-0100-00003B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308" name="Picture 3811" hidden="1">
          <a:extLst>
            <a:ext uri="{FF2B5EF4-FFF2-40B4-BE49-F238E27FC236}">
              <a16:creationId xmlns:a16="http://schemas.microsoft.com/office/drawing/2014/main" id="{00000000-0008-0000-0100-00003C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309" name="Picture 3812" hidden="1">
          <a:extLst>
            <a:ext uri="{FF2B5EF4-FFF2-40B4-BE49-F238E27FC236}">
              <a16:creationId xmlns:a16="http://schemas.microsoft.com/office/drawing/2014/main" id="{00000000-0008-0000-0100-00003D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310" name="Picture 3813" hidden="1">
          <a:extLst>
            <a:ext uri="{FF2B5EF4-FFF2-40B4-BE49-F238E27FC236}">
              <a16:creationId xmlns:a16="http://schemas.microsoft.com/office/drawing/2014/main" id="{00000000-0008-0000-0100-00003E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311" name="Picture 3453" hidden="1">
          <a:extLst>
            <a:ext uri="{FF2B5EF4-FFF2-40B4-BE49-F238E27FC236}">
              <a16:creationId xmlns:a16="http://schemas.microsoft.com/office/drawing/2014/main" id="{00000000-0008-0000-0100-00003F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312" name="Picture 3458" hidden="1">
          <a:extLst>
            <a:ext uri="{FF2B5EF4-FFF2-40B4-BE49-F238E27FC236}">
              <a16:creationId xmlns:a16="http://schemas.microsoft.com/office/drawing/2014/main" id="{00000000-0008-0000-0100-000040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313" name="Picture 3811" hidden="1">
          <a:extLst>
            <a:ext uri="{FF2B5EF4-FFF2-40B4-BE49-F238E27FC236}">
              <a16:creationId xmlns:a16="http://schemas.microsoft.com/office/drawing/2014/main" id="{00000000-0008-0000-0100-000041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314" name="Picture 3812" hidden="1">
          <a:extLst>
            <a:ext uri="{FF2B5EF4-FFF2-40B4-BE49-F238E27FC236}">
              <a16:creationId xmlns:a16="http://schemas.microsoft.com/office/drawing/2014/main" id="{00000000-0008-0000-0100-000042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315" name="Picture 3813" hidden="1">
          <a:extLst>
            <a:ext uri="{FF2B5EF4-FFF2-40B4-BE49-F238E27FC236}">
              <a16:creationId xmlns:a16="http://schemas.microsoft.com/office/drawing/2014/main" id="{00000000-0008-0000-0100-000043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316" name="Picture 3453" hidden="1">
          <a:extLst>
            <a:ext uri="{FF2B5EF4-FFF2-40B4-BE49-F238E27FC236}">
              <a16:creationId xmlns:a16="http://schemas.microsoft.com/office/drawing/2014/main" id="{00000000-0008-0000-0100-000044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317" name="Picture 3458" hidden="1">
          <a:extLst>
            <a:ext uri="{FF2B5EF4-FFF2-40B4-BE49-F238E27FC236}">
              <a16:creationId xmlns:a16="http://schemas.microsoft.com/office/drawing/2014/main" id="{00000000-0008-0000-0100-000045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318" name="Picture 3811" hidden="1">
          <a:extLst>
            <a:ext uri="{FF2B5EF4-FFF2-40B4-BE49-F238E27FC236}">
              <a16:creationId xmlns:a16="http://schemas.microsoft.com/office/drawing/2014/main" id="{00000000-0008-0000-0100-000046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319" name="Picture 3812" hidden="1">
          <a:extLst>
            <a:ext uri="{FF2B5EF4-FFF2-40B4-BE49-F238E27FC236}">
              <a16:creationId xmlns:a16="http://schemas.microsoft.com/office/drawing/2014/main" id="{00000000-0008-0000-0100-000047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320" name="Picture 3813" hidden="1">
          <a:extLst>
            <a:ext uri="{FF2B5EF4-FFF2-40B4-BE49-F238E27FC236}">
              <a16:creationId xmlns:a16="http://schemas.microsoft.com/office/drawing/2014/main" id="{00000000-0008-0000-0100-000048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321" name="Picture 3453" hidden="1">
          <a:extLst>
            <a:ext uri="{FF2B5EF4-FFF2-40B4-BE49-F238E27FC236}">
              <a16:creationId xmlns:a16="http://schemas.microsoft.com/office/drawing/2014/main" id="{00000000-0008-0000-0100-000049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322" name="Picture 3458" hidden="1">
          <a:extLst>
            <a:ext uri="{FF2B5EF4-FFF2-40B4-BE49-F238E27FC236}">
              <a16:creationId xmlns:a16="http://schemas.microsoft.com/office/drawing/2014/main" id="{00000000-0008-0000-0100-00004A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323" name="Picture 3811" hidden="1">
          <a:extLst>
            <a:ext uri="{FF2B5EF4-FFF2-40B4-BE49-F238E27FC236}">
              <a16:creationId xmlns:a16="http://schemas.microsoft.com/office/drawing/2014/main" id="{00000000-0008-0000-0100-00004B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324" name="Picture 3812" hidden="1">
          <a:extLst>
            <a:ext uri="{FF2B5EF4-FFF2-40B4-BE49-F238E27FC236}">
              <a16:creationId xmlns:a16="http://schemas.microsoft.com/office/drawing/2014/main" id="{00000000-0008-0000-0100-00004C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325" name="Picture 3813" hidden="1">
          <a:extLst>
            <a:ext uri="{FF2B5EF4-FFF2-40B4-BE49-F238E27FC236}">
              <a16:creationId xmlns:a16="http://schemas.microsoft.com/office/drawing/2014/main" id="{00000000-0008-0000-0100-00004D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326" name="Picture 3453" hidden="1">
          <a:extLst>
            <a:ext uri="{FF2B5EF4-FFF2-40B4-BE49-F238E27FC236}">
              <a16:creationId xmlns:a16="http://schemas.microsoft.com/office/drawing/2014/main" id="{00000000-0008-0000-0100-00004E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327" name="Picture 3458" hidden="1">
          <a:extLst>
            <a:ext uri="{FF2B5EF4-FFF2-40B4-BE49-F238E27FC236}">
              <a16:creationId xmlns:a16="http://schemas.microsoft.com/office/drawing/2014/main" id="{00000000-0008-0000-0100-00004F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328" name="Picture 3811" hidden="1">
          <a:extLst>
            <a:ext uri="{FF2B5EF4-FFF2-40B4-BE49-F238E27FC236}">
              <a16:creationId xmlns:a16="http://schemas.microsoft.com/office/drawing/2014/main" id="{00000000-0008-0000-0100-000050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3329" name="Picture 3393" hidden="1">
          <a:extLst>
            <a:ext uri="{FF2B5EF4-FFF2-40B4-BE49-F238E27FC236}">
              <a16:creationId xmlns:a16="http://schemas.microsoft.com/office/drawing/2014/main" id="{00000000-0008-0000-0100-000051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3330" name="Picture 3398" hidden="1">
          <a:extLst>
            <a:ext uri="{FF2B5EF4-FFF2-40B4-BE49-F238E27FC236}">
              <a16:creationId xmlns:a16="http://schemas.microsoft.com/office/drawing/2014/main" id="{00000000-0008-0000-0100-000052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3331" name="Picture 3793" hidden="1">
          <a:extLst>
            <a:ext uri="{FF2B5EF4-FFF2-40B4-BE49-F238E27FC236}">
              <a16:creationId xmlns:a16="http://schemas.microsoft.com/office/drawing/2014/main" id="{00000000-0008-0000-0100-000053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3332" name="Picture 3794" hidden="1">
          <a:extLst>
            <a:ext uri="{FF2B5EF4-FFF2-40B4-BE49-F238E27FC236}">
              <a16:creationId xmlns:a16="http://schemas.microsoft.com/office/drawing/2014/main" id="{00000000-0008-0000-0100-000054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3333" name="Picture 3795" hidden="1">
          <a:extLst>
            <a:ext uri="{FF2B5EF4-FFF2-40B4-BE49-F238E27FC236}">
              <a16:creationId xmlns:a16="http://schemas.microsoft.com/office/drawing/2014/main" id="{00000000-0008-0000-0100-000055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3334" name="Picture 3423" hidden="1">
          <a:extLst>
            <a:ext uri="{FF2B5EF4-FFF2-40B4-BE49-F238E27FC236}">
              <a16:creationId xmlns:a16="http://schemas.microsoft.com/office/drawing/2014/main" id="{00000000-0008-0000-0100-000056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3335" name="Picture 3428" hidden="1">
          <a:extLst>
            <a:ext uri="{FF2B5EF4-FFF2-40B4-BE49-F238E27FC236}">
              <a16:creationId xmlns:a16="http://schemas.microsoft.com/office/drawing/2014/main" id="{00000000-0008-0000-0100-000057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3336" name="Picture 3802" hidden="1">
          <a:extLst>
            <a:ext uri="{FF2B5EF4-FFF2-40B4-BE49-F238E27FC236}">
              <a16:creationId xmlns:a16="http://schemas.microsoft.com/office/drawing/2014/main" id="{00000000-0008-0000-0100-000058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3337" name="Picture 3803" hidden="1">
          <a:extLst>
            <a:ext uri="{FF2B5EF4-FFF2-40B4-BE49-F238E27FC236}">
              <a16:creationId xmlns:a16="http://schemas.microsoft.com/office/drawing/2014/main" id="{00000000-0008-0000-0100-000059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3338" name="Picture 3804" hidden="1">
          <a:extLst>
            <a:ext uri="{FF2B5EF4-FFF2-40B4-BE49-F238E27FC236}">
              <a16:creationId xmlns:a16="http://schemas.microsoft.com/office/drawing/2014/main" id="{00000000-0008-0000-0100-00005A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3339" name="Picture 3463" hidden="1">
          <a:extLst>
            <a:ext uri="{FF2B5EF4-FFF2-40B4-BE49-F238E27FC236}">
              <a16:creationId xmlns:a16="http://schemas.microsoft.com/office/drawing/2014/main" id="{00000000-0008-0000-0100-00005B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3340" name="Picture 3468" hidden="1">
          <a:extLst>
            <a:ext uri="{FF2B5EF4-FFF2-40B4-BE49-F238E27FC236}">
              <a16:creationId xmlns:a16="http://schemas.microsoft.com/office/drawing/2014/main" id="{00000000-0008-0000-0100-00005C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3341" name="Picture 3814" hidden="1">
          <a:extLst>
            <a:ext uri="{FF2B5EF4-FFF2-40B4-BE49-F238E27FC236}">
              <a16:creationId xmlns:a16="http://schemas.microsoft.com/office/drawing/2014/main" id="{00000000-0008-0000-0100-00005D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3342" name="Picture 3815" hidden="1">
          <a:extLst>
            <a:ext uri="{FF2B5EF4-FFF2-40B4-BE49-F238E27FC236}">
              <a16:creationId xmlns:a16="http://schemas.microsoft.com/office/drawing/2014/main" id="{00000000-0008-0000-0100-00005E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3343" name="Picture 3816" hidden="1">
          <a:extLst>
            <a:ext uri="{FF2B5EF4-FFF2-40B4-BE49-F238E27FC236}">
              <a16:creationId xmlns:a16="http://schemas.microsoft.com/office/drawing/2014/main" id="{00000000-0008-0000-0100-00005F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3344" name="Picture 3453" hidden="1">
          <a:extLst>
            <a:ext uri="{FF2B5EF4-FFF2-40B4-BE49-F238E27FC236}">
              <a16:creationId xmlns:a16="http://schemas.microsoft.com/office/drawing/2014/main" id="{00000000-0008-0000-0100-000060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3345" name="Picture 3458" hidden="1">
          <a:extLst>
            <a:ext uri="{FF2B5EF4-FFF2-40B4-BE49-F238E27FC236}">
              <a16:creationId xmlns:a16="http://schemas.microsoft.com/office/drawing/2014/main" id="{00000000-0008-0000-0100-000061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3346" name="Picture 3811" hidden="1">
          <a:extLst>
            <a:ext uri="{FF2B5EF4-FFF2-40B4-BE49-F238E27FC236}">
              <a16:creationId xmlns:a16="http://schemas.microsoft.com/office/drawing/2014/main" id="{00000000-0008-0000-0100-000062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3347" name="Picture 3812" hidden="1">
          <a:extLst>
            <a:ext uri="{FF2B5EF4-FFF2-40B4-BE49-F238E27FC236}">
              <a16:creationId xmlns:a16="http://schemas.microsoft.com/office/drawing/2014/main" id="{00000000-0008-0000-0100-000063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3348" name="Picture 3813" hidden="1">
          <a:extLst>
            <a:ext uri="{FF2B5EF4-FFF2-40B4-BE49-F238E27FC236}">
              <a16:creationId xmlns:a16="http://schemas.microsoft.com/office/drawing/2014/main" id="{00000000-0008-0000-0100-000064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3349" name="Picture 3453" hidden="1">
          <a:extLst>
            <a:ext uri="{FF2B5EF4-FFF2-40B4-BE49-F238E27FC236}">
              <a16:creationId xmlns:a16="http://schemas.microsoft.com/office/drawing/2014/main" id="{00000000-0008-0000-0100-000065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3350" name="Picture 3458" hidden="1">
          <a:extLst>
            <a:ext uri="{FF2B5EF4-FFF2-40B4-BE49-F238E27FC236}">
              <a16:creationId xmlns:a16="http://schemas.microsoft.com/office/drawing/2014/main" id="{00000000-0008-0000-0100-000066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3351" name="Picture 3811" hidden="1">
          <a:extLst>
            <a:ext uri="{FF2B5EF4-FFF2-40B4-BE49-F238E27FC236}">
              <a16:creationId xmlns:a16="http://schemas.microsoft.com/office/drawing/2014/main" id="{00000000-0008-0000-0100-000067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3352" name="Picture 3812" hidden="1">
          <a:extLst>
            <a:ext uri="{FF2B5EF4-FFF2-40B4-BE49-F238E27FC236}">
              <a16:creationId xmlns:a16="http://schemas.microsoft.com/office/drawing/2014/main" id="{00000000-0008-0000-0100-000068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3353" name="Picture 3813" hidden="1">
          <a:extLst>
            <a:ext uri="{FF2B5EF4-FFF2-40B4-BE49-F238E27FC236}">
              <a16:creationId xmlns:a16="http://schemas.microsoft.com/office/drawing/2014/main" id="{00000000-0008-0000-0100-000069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3354" name="Picture 3453" hidden="1">
          <a:extLst>
            <a:ext uri="{FF2B5EF4-FFF2-40B4-BE49-F238E27FC236}">
              <a16:creationId xmlns:a16="http://schemas.microsoft.com/office/drawing/2014/main" id="{00000000-0008-0000-0100-00006A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3355" name="Picture 3458" hidden="1">
          <a:extLst>
            <a:ext uri="{FF2B5EF4-FFF2-40B4-BE49-F238E27FC236}">
              <a16:creationId xmlns:a16="http://schemas.microsoft.com/office/drawing/2014/main" id="{00000000-0008-0000-0100-00006B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3356" name="Picture 3811" hidden="1">
          <a:extLst>
            <a:ext uri="{FF2B5EF4-FFF2-40B4-BE49-F238E27FC236}">
              <a16:creationId xmlns:a16="http://schemas.microsoft.com/office/drawing/2014/main" id="{00000000-0008-0000-0100-00006C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3357" name="Picture 3812" hidden="1">
          <a:extLst>
            <a:ext uri="{FF2B5EF4-FFF2-40B4-BE49-F238E27FC236}">
              <a16:creationId xmlns:a16="http://schemas.microsoft.com/office/drawing/2014/main" id="{00000000-0008-0000-0100-00006D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3358" name="Picture 3813" hidden="1">
          <a:extLst>
            <a:ext uri="{FF2B5EF4-FFF2-40B4-BE49-F238E27FC236}">
              <a16:creationId xmlns:a16="http://schemas.microsoft.com/office/drawing/2014/main" id="{00000000-0008-0000-0100-00006E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3359" name="Picture 3453" hidden="1">
          <a:extLst>
            <a:ext uri="{FF2B5EF4-FFF2-40B4-BE49-F238E27FC236}">
              <a16:creationId xmlns:a16="http://schemas.microsoft.com/office/drawing/2014/main" id="{00000000-0008-0000-0100-00006F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3360" name="Picture 3458" hidden="1">
          <a:extLst>
            <a:ext uri="{FF2B5EF4-FFF2-40B4-BE49-F238E27FC236}">
              <a16:creationId xmlns:a16="http://schemas.microsoft.com/office/drawing/2014/main" id="{00000000-0008-0000-0100-000070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3361" name="Picture 3811" hidden="1">
          <a:extLst>
            <a:ext uri="{FF2B5EF4-FFF2-40B4-BE49-F238E27FC236}">
              <a16:creationId xmlns:a16="http://schemas.microsoft.com/office/drawing/2014/main" id="{00000000-0008-0000-0100-000071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3362" name="Picture 3812" hidden="1">
          <a:extLst>
            <a:ext uri="{FF2B5EF4-FFF2-40B4-BE49-F238E27FC236}">
              <a16:creationId xmlns:a16="http://schemas.microsoft.com/office/drawing/2014/main" id="{00000000-0008-0000-0100-000072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3363" name="Picture 3813" hidden="1">
          <a:extLst>
            <a:ext uri="{FF2B5EF4-FFF2-40B4-BE49-F238E27FC236}">
              <a16:creationId xmlns:a16="http://schemas.microsoft.com/office/drawing/2014/main" id="{00000000-0008-0000-0100-000073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3364" name="Picture 3453" hidden="1">
          <a:extLst>
            <a:ext uri="{FF2B5EF4-FFF2-40B4-BE49-F238E27FC236}">
              <a16:creationId xmlns:a16="http://schemas.microsoft.com/office/drawing/2014/main" id="{00000000-0008-0000-0100-000074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3365" name="Picture 3458" hidden="1">
          <a:extLst>
            <a:ext uri="{FF2B5EF4-FFF2-40B4-BE49-F238E27FC236}">
              <a16:creationId xmlns:a16="http://schemas.microsoft.com/office/drawing/2014/main" id="{00000000-0008-0000-0100-000075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3366" name="Picture 3811" hidden="1">
          <a:extLst>
            <a:ext uri="{FF2B5EF4-FFF2-40B4-BE49-F238E27FC236}">
              <a16:creationId xmlns:a16="http://schemas.microsoft.com/office/drawing/2014/main" id="{00000000-0008-0000-0100-000076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3367" name="Picture 3812" hidden="1">
          <a:extLst>
            <a:ext uri="{FF2B5EF4-FFF2-40B4-BE49-F238E27FC236}">
              <a16:creationId xmlns:a16="http://schemas.microsoft.com/office/drawing/2014/main" id="{00000000-0008-0000-0100-000077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3368" name="Picture 3813" hidden="1">
          <a:extLst>
            <a:ext uri="{FF2B5EF4-FFF2-40B4-BE49-F238E27FC236}">
              <a16:creationId xmlns:a16="http://schemas.microsoft.com/office/drawing/2014/main" id="{00000000-0008-0000-0100-000078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3369" name="Picture 3383" hidden="1">
          <a:extLst>
            <a:ext uri="{FF2B5EF4-FFF2-40B4-BE49-F238E27FC236}">
              <a16:creationId xmlns:a16="http://schemas.microsoft.com/office/drawing/2014/main" id="{00000000-0008-0000-0100-000079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3370" name="Picture 3388" hidden="1">
          <a:extLst>
            <a:ext uri="{FF2B5EF4-FFF2-40B4-BE49-F238E27FC236}">
              <a16:creationId xmlns:a16="http://schemas.microsoft.com/office/drawing/2014/main" id="{00000000-0008-0000-0100-00007A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3371" name="Picture 3790" hidden="1">
          <a:extLst>
            <a:ext uri="{FF2B5EF4-FFF2-40B4-BE49-F238E27FC236}">
              <a16:creationId xmlns:a16="http://schemas.microsoft.com/office/drawing/2014/main" id="{00000000-0008-0000-0100-00007B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3372" name="Picture 3791" hidden="1">
          <a:extLst>
            <a:ext uri="{FF2B5EF4-FFF2-40B4-BE49-F238E27FC236}">
              <a16:creationId xmlns:a16="http://schemas.microsoft.com/office/drawing/2014/main" id="{00000000-0008-0000-0100-00007C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373" name="Picture 3393" hidden="1">
          <a:extLst>
            <a:ext uri="{FF2B5EF4-FFF2-40B4-BE49-F238E27FC236}">
              <a16:creationId xmlns:a16="http://schemas.microsoft.com/office/drawing/2014/main" id="{00000000-0008-0000-0100-00007D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374" name="Picture 3793" hidden="1">
          <a:extLst>
            <a:ext uri="{FF2B5EF4-FFF2-40B4-BE49-F238E27FC236}">
              <a16:creationId xmlns:a16="http://schemas.microsoft.com/office/drawing/2014/main" id="{00000000-0008-0000-0100-00007E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375" name="Picture 3794" hidden="1">
          <a:extLst>
            <a:ext uri="{FF2B5EF4-FFF2-40B4-BE49-F238E27FC236}">
              <a16:creationId xmlns:a16="http://schemas.microsoft.com/office/drawing/2014/main" id="{00000000-0008-0000-0100-00007F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376" name="Picture 3795" hidden="1">
          <a:extLst>
            <a:ext uri="{FF2B5EF4-FFF2-40B4-BE49-F238E27FC236}">
              <a16:creationId xmlns:a16="http://schemas.microsoft.com/office/drawing/2014/main" id="{00000000-0008-0000-0100-000080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377" name="Picture 3423" hidden="1">
          <a:extLst>
            <a:ext uri="{FF2B5EF4-FFF2-40B4-BE49-F238E27FC236}">
              <a16:creationId xmlns:a16="http://schemas.microsoft.com/office/drawing/2014/main" id="{00000000-0008-0000-0100-000081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378" name="Picture 3428" hidden="1">
          <a:extLst>
            <a:ext uri="{FF2B5EF4-FFF2-40B4-BE49-F238E27FC236}">
              <a16:creationId xmlns:a16="http://schemas.microsoft.com/office/drawing/2014/main" id="{00000000-0008-0000-0100-000082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379" name="Picture 3802" hidden="1">
          <a:extLst>
            <a:ext uri="{FF2B5EF4-FFF2-40B4-BE49-F238E27FC236}">
              <a16:creationId xmlns:a16="http://schemas.microsoft.com/office/drawing/2014/main" id="{00000000-0008-0000-0100-000083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380" name="Picture 3803" hidden="1">
          <a:extLst>
            <a:ext uri="{FF2B5EF4-FFF2-40B4-BE49-F238E27FC236}">
              <a16:creationId xmlns:a16="http://schemas.microsoft.com/office/drawing/2014/main" id="{00000000-0008-0000-0100-000084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381" name="Picture 3804" hidden="1">
          <a:extLst>
            <a:ext uri="{FF2B5EF4-FFF2-40B4-BE49-F238E27FC236}">
              <a16:creationId xmlns:a16="http://schemas.microsoft.com/office/drawing/2014/main" id="{00000000-0008-0000-0100-000085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382" name="Picture 3463" hidden="1">
          <a:extLst>
            <a:ext uri="{FF2B5EF4-FFF2-40B4-BE49-F238E27FC236}">
              <a16:creationId xmlns:a16="http://schemas.microsoft.com/office/drawing/2014/main" id="{00000000-0008-0000-0100-000086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383" name="Picture 3468" hidden="1">
          <a:extLst>
            <a:ext uri="{FF2B5EF4-FFF2-40B4-BE49-F238E27FC236}">
              <a16:creationId xmlns:a16="http://schemas.microsoft.com/office/drawing/2014/main" id="{00000000-0008-0000-0100-000087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384" name="Picture 3814" hidden="1">
          <a:extLst>
            <a:ext uri="{FF2B5EF4-FFF2-40B4-BE49-F238E27FC236}">
              <a16:creationId xmlns:a16="http://schemas.microsoft.com/office/drawing/2014/main" id="{00000000-0008-0000-0100-000088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385" name="Picture 3815" hidden="1">
          <a:extLst>
            <a:ext uri="{FF2B5EF4-FFF2-40B4-BE49-F238E27FC236}">
              <a16:creationId xmlns:a16="http://schemas.microsoft.com/office/drawing/2014/main" id="{00000000-0008-0000-0100-000089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386" name="Picture 3816" hidden="1">
          <a:extLst>
            <a:ext uri="{FF2B5EF4-FFF2-40B4-BE49-F238E27FC236}">
              <a16:creationId xmlns:a16="http://schemas.microsoft.com/office/drawing/2014/main" id="{00000000-0008-0000-0100-00008A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387" name="Picture 3453" hidden="1">
          <a:extLst>
            <a:ext uri="{FF2B5EF4-FFF2-40B4-BE49-F238E27FC236}">
              <a16:creationId xmlns:a16="http://schemas.microsoft.com/office/drawing/2014/main" id="{00000000-0008-0000-0100-00008B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388" name="Picture 3458" hidden="1">
          <a:extLst>
            <a:ext uri="{FF2B5EF4-FFF2-40B4-BE49-F238E27FC236}">
              <a16:creationId xmlns:a16="http://schemas.microsoft.com/office/drawing/2014/main" id="{00000000-0008-0000-0100-00008C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389" name="Picture 3811" hidden="1">
          <a:extLst>
            <a:ext uri="{FF2B5EF4-FFF2-40B4-BE49-F238E27FC236}">
              <a16:creationId xmlns:a16="http://schemas.microsoft.com/office/drawing/2014/main" id="{00000000-0008-0000-0100-00008D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390" name="Picture 3812" hidden="1">
          <a:extLst>
            <a:ext uri="{FF2B5EF4-FFF2-40B4-BE49-F238E27FC236}">
              <a16:creationId xmlns:a16="http://schemas.microsoft.com/office/drawing/2014/main" id="{00000000-0008-0000-0100-00008E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391" name="Picture 3813" hidden="1">
          <a:extLst>
            <a:ext uri="{FF2B5EF4-FFF2-40B4-BE49-F238E27FC236}">
              <a16:creationId xmlns:a16="http://schemas.microsoft.com/office/drawing/2014/main" id="{00000000-0008-0000-0100-00008F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392" name="Picture 3453" hidden="1">
          <a:extLst>
            <a:ext uri="{FF2B5EF4-FFF2-40B4-BE49-F238E27FC236}">
              <a16:creationId xmlns:a16="http://schemas.microsoft.com/office/drawing/2014/main" id="{00000000-0008-0000-0100-000090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393" name="Picture 3458" hidden="1">
          <a:extLst>
            <a:ext uri="{FF2B5EF4-FFF2-40B4-BE49-F238E27FC236}">
              <a16:creationId xmlns:a16="http://schemas.microsoft.com/office/drawing/2014/main" id="{00000000-0008-0000-0100-000091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394" name="Picture 3811" hidden="1">
          <a:extLst>
            <a:ext uri="{FF2B5EF4-FFF2-40B4-BE49-F238E27FC236}">
              <a16:creationId xmlns:a16="http://schemas.microsoft.com/office/drawing/2014/main" id="{00000000-0008-0000-0100-000092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395" name="Picture 3812" hidden="1">
          <a:extLst>
            <a:ext uri="{FF2B5EF4-FFF2-40B4-BE49-F238E27FC236}">
              <a16:creationId xmlns:a16="http://schemas.microsoft.com/office/drawing/2014/main" id="{00000000-0008-0000-0100-000093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396" name="Picture 3813" hidden="1">
          <a:extLst>
            <a:ext uri="{FF2B5EF4-FFF2-40B4-BE49-F238E27FC236}">
              <a16:creationId xmlns:a16="http://schemas.microsoft.com/office/drawing/2014/main" id="{00000000-0008-0000-0100-000094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397" name="Picture 3453" hidden="1">
          <a:extLst>
            <a:ext uri="{FF2B5EF4-FFF2-40B4-BE49-F238E27FC236}">
              <a16:creationId xmlns:a16="http://schemas.microsoft.com/office/drawing/2014/main" id="{00000000-0008-0000-0100-000095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398" name="Picture 3458" hidden="1">
          <a:extLst>
            <a:ext uri="{FF2B5EF4-FFF2-40B4-BE49-F238E27FC236}">
              <a16:creationId xmlns:a16="http://schemas.microsoft.com/office/drawing/2014/main" id="{00000000-0008-0000-0100-000096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399" name="Picture 3811" hidden="1">
          <a:extLst>
            <a:ext uri="{FF2B5EF4-FFF2-40B4-BE49-F238E27FC236}">
              <a16:creationId xmlns:a16="http://schemas.microsoft.com/office/drawing/2014/main" id="{00000000-0008-0000-0100-000097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400" name="Picture 3812" hidden="1">
          <a:extLst>
            <a:ext uri="{FF2B5EF4-FFF2-40B4-BE49-F238E27FC236}">
              <a16:creationId xmlns:a16="http://schemas.microsoft.com/office/drawing/2014/main" id="{00000000-0008-0000-0100-000098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401" name="Picture 3813" hidden="1">
          <a:extLst>
            <a:ext uri="{FF2B5EF4-FFF2-40B4-BE49-F238E27FC236}">
              <a16:creationId xmlns:a16="http://schemas.microsoft.com/office/drawing/2014/main" id="{00000000-0008-0000-0100-000099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402" name="Picture 3453" hidden="1">
          <a:extLst>
            <a:ext uri="{FF2B5EF4-FFF2-40B4-BE49-F238E27FC236}">
              <a16:creationId xmlns:a16="http://schemas.microsoft.com/office/drawing/2014/main" id="{00000000-0008-0000-0100-00009A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403" name="Picture 3458" hidden="1">
          <a:extLst>
            <a:ext uri="{FF2B5EF4-FFF2-40B4-BE49-F238E27FC236}">
              <a16:creationId xmlns:a16="http://schemas.microsoft.com/office/drawing/2014/main" id="{00000000-0008-0000-0100-00009B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404" name="Picture 3811" hidden="1">
          <a:extLst>
            <a:ext uri="{FF2B5EF4-FFF2-40B4-BE49-F238E27FC236}">
              <a16:creationId xmlns:a16="http://schemas.microsoft.com/office/drawing/2014/main" id="{00000000-0008-0000-0100-00009C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405" name="Picture 3812" hidden="1">
          <a:extLst>
            <a:ext uri="{FF2B5EF4-FFF2-40B4-BE49-F238E27FC236}">
              <a16:creationId xmlns:a16="http://schemas.microsoft.com/office/drawing/2014/main" id="{00000000-0008-0000-0100-00009D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406" name="Picture 3813" hidden="1">
          <a:extLst>
            <a:ext uri="{FF2B5EF4-FFF2-40B4-BE49-F238E27FC236}">
              <a16:creationId xmlns:a16="http://schemas.microsoft.com/office/drawing/2014/main" id="{00000000-0008-0000-0100-00009E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407" name="Picture 3458" hidden="1">
          <a:extLst>
            <a:ext uri="{FF2B5EF4-FFF2-40B4-BE49-F238E27FC236}">
              <a16:creationId xmlns:a16="http://schemas.microsoft.com/office/drawing/2014/main" id="{00000000-0008-0000-0100-00009F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408" name="Picture 3811" hidden="1">
          <a:extLst>
            <a:ext uri="{FF2B5EF4-FFF2-40B4-BE49-F238E27FC236}">
              <a16:creationId xmlns:a16="http://schemas.microsoft.com/office/drawing/2014/main" id="{00000000-0008-0000-0100-0000A0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409" name="Picture 3393" hidden="1">
          <a:extLst>
            <a:ext uri="{FF2B5EF4-FFF2-40B4-BE49-F238E27FC236}">
              <a16:creationId xmlns:a16="http://schemas.microsoft.com/office/drawing/2014/main" id="{00000000-0008-0000-0100-0000A1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410" name="Picture 3398" hidden="1">
          <a:extLst>
            <a:ext uri="{FF2B5EF4-FFF2-40B4-BE49-F238E27FC236}">
              <a16:creationId xmlns:a16="http://schemas.microsoft.com/office/drawing/2014/main" id="{00000000-0008-0000-0100-0000A2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411" name="Picture 3793" hidden="1">
          <a:extLst>
            <a:ext uri="{FF2B5EF4-FFF2-40B4-BE49-F238E27FC236}">
              <a16:creationId xmlns:a16="http://schemas.microsoft.com/office/drawing/2014/main" id="{00000000-0008-0000-0100-0000A3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412" name="Picture 3794" hidden="1">
          <a:extLst>
            <a:ext uri="{FF2B5EF4-FFF2-40B4-BE49-F238E27FC236}">
              <a16:creationId xmlns:a16="http://schemas.microsoft.com/office/drawing/2014/main" id="{00000000-0008-0000-0100-0000A4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413" name="Picture 3795" hidden="1">
          <a:extLst>
            <a:ext uri="{FF2B5EF4-FFF2-40B4-BE49-F238E27FC236}">
              <a16:creationId xmlns:a16="http://schemas.microsoft.com/office/drawing/2014/main" id="{00000000-0008-0000-0100-0000A5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414" name="Picture 3423" hidden="1">
          <a:extLst>
            <a:ext uri="{FF2B5EF4-FFF2-40B4-BE49-F238E27FC236}">
              <a16:creationId xmlns:a16="http://schemas.microsoft.com/office/drawing/2014/main" id="{00000000-0008-0000-0100-0000A6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415" name="Picture 3428" hidden="1">
          <a:extLst>
            <a:ext uri="{FF2B5EF4-FFF2-40B4-BE49-F238E27FC236}">
              <a16:creationId xmlns:a16="http://schemas.microsoft.com/office/drawing/2014/main" id="{00000000-0008-0000-0100-0000A7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416" name="Picture 3802" hidden="1">
          <a:extLst>
            <a:ext uri="{FF2B5EF4-FFF2-40B4-BE49-F238E27FC236}">
              <a16:creationId xmlns:a16="http://schemas.microsoft.com/office/drawing/2014/main" id="{00000000-0008-0000-0100-0000A8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417" name="Picture 3803" hidden="1">
          <a:extLst>
            <a:ext uri="{FF2B5EF4-FFF2-40B4-BE49-F238E27FC236}">
              <a16:creationId xmlns:a16="http://schemas.microsoft.com/office/drawing/2014/main" id="{00000000-0008-0000-0100-0000A9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418" name="Picture 3804" hidden="1">
          <a:extLst>
            <a:ext uri="{FF2B5EF4-FFF2-40B4-BE49-F238E27FC236}">
              <a16:creationId xmlns:a16="http://schemas.microsoft.com/office/drawing/2014/main" id="{00000000-0008-0000-0100-0000AA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419" name="Picture 3463" hidden="1">
          <a:extLst>
            <a:ext uri="{FF2B5EF4-FFF2-40B4-BE49-F238E27FC236}">
              <a16:creationId xmlns:a16="http://schemas.microsoft.com/office/drawing/2014/main" id="{00000000-0008-0000-0100-0000AB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420" name="Picture 3468" hidden="1">
          <a:extLst>
            <a:ext uri="{FF2B5EF4-FFF2-40B4-BE49-F238E27FC236}">
              <a16:creationId xmlns:a16="http://schemas.microsoft.com/office/drawing/2014/main" id="{00000000-0008-0000-0100-0000AC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421" name="Picture 3814" hidden="1">
          <a:extLst>
            <a:ext uri="{FF2B5EF4-FFF2-40B4-BE49-F238E27FC236}">
              <a16:creationId xmlns:a16="http://schemas.microsoft.com/office/drawing/2014/main" id="{00000000-0008-0000-0100-0000AD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422" name="Picture 3815" hidden="1">
          <a:extLst>
            <a:ext uri="{FF2B5EF4-FFF2-40B4-BE49-F238E27FC236}">
              <a16:creationId xmlns:a16="http://schemas.microsoft.com/office/drawing/2014/main" id="{00000000-0008-0000-0100-0000AE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423" name="Picture 3816" hidden="1">
          <a:extLst>
            <a:ext uri="{FF2B5EF4-FFF2-40B4-BE49-F238E27FC236}">
              <a16:creationId xmlns:a16="http://schemas.microsoft.com/office/drawing/2014/main" id="{00000000-0008-0000-0100-0000AF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424" name="Picture 3453" hidden="1">
          <a:extLst>
            <a:ext uri="{FF2B5EF4-FFF2-40B4-BE49-F238E27FC236}">
              <a16:creationId xmlns:a16="http://schemas.microsoft.com/office/drawing/2014/main" id="{00000000-0008-0000-0100-0000B0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425" name="Picture 3458" hidden="1">
          <a:extLst>
            <a:ext uri="{FF2B5EF4-FFF2-40B4-BE49-F238E27FC236}">
              <a16:creationId xmlns:a16="http://schemas.microsoft.com/office/drawing/2014/main" id="{00000000-0008-0000-0100-0000B1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426" name="Picture 3811" hidden="1">
          <a:extLst>
            <a:ext uri="{FF2B5EF4-FFF2-40B4-BE49-F238E27FC236}">
              <a16:creationId xmlns:a16="http://schemas.microsoft.com/office/drawing/2014/main" id="{00000000-0008-0000-0100-0000B2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427" name="Picture 3812" hidden="1">
          <a:extLst>
            <a:ext uri="{FF2B5EF4-FFF2-40B4-BE49-F238E27FC236}">
              <a16:creationId xmlns:a16="http://schemas.microsoft.com/office/drawing/2014/main" id="{00000000-0008-0000-0100-0000B3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428" name="Picture 3813" hidden="1">
          <a:extLst>
            <a:ext uri="{FF2B5EF4-FFF2-40B4-BE49-F238E27FC236}">
              <a16:creationId xmlns:a16="http://schemas.microsoft.com/office/drawing/2014/main" id="{00000000-0008-0000-0100-0000B4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429" name="Picture 3453" hidden="1">
          <a:extLst>
            <a:ext uri="{FF2B5EF4-FFF2-40B4-BE49-F238E27FC236}">
              <a16:creationId xmlns:a16="http://schemas.microsoft.com/office/drawing/2014/main" id="{00000000-0008-0000-0100-0000B5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430" name="Picture 3458" hidden="1">
          <a:extLst>
            <a:ext uri="{FF2B5EF4-FFF2-40B4-BE49-F238E27FC236}">
              <a16:creationId xmlns:a16="http://schemas.microsoft.com/office/drawing/2014/main" id="{00000000-0008-0000-0100-0000B6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431" name="Picture 3393" hidden="1">
          <a:extLst>
            <a:ext uri="{FF2B5EF4-FFF2-40B4-BE49-F238E27FC236}">
              <a16:creationId xmlns:a16="http://schemas.microsoft.com/office/drawing/2014/main" id="{00000000-0008-0000-0100-0000B7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432" name="Picture 3398" hidden="1">
          <a:extLst>
            <a:ext uri="{FF2B5EF4-FFF2-40B4-BE49-F238E27FC236}">
              <a16:creationId xmlns:a16="http://schemas.microsoft.com/office/drawing/2014/main" id="{00000000-0008-0000-0100-0000B8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433" name="Picture 3793" hidden="1">
          <a:extLst>
            <a:ext uri="{FF2B5EF4-FFF2-40B4-BE49-F238E27FC236}">
              <a16:creationId xmlns:a16="http://schemas.microsoft.com/office/drawing/2014/main" id="{00000000-0008-0000-0100-0000B9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434" name="Picture 3794" hidden="1">
          <a:extLst>
            <a:ext uri="{FF2B5EF4-FFF2-40B4-BE49-F238E27FC236}">
              <a16:creationId xmlns:a16="http://schemas.microsoft.com/office/drawing/2014/main" id="{00000000-0008-0000-0100-0000BA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435" name="Picture 3795" hidden="1">
          <a:extLst>
            <a:ext uri="{FF2B5EF4-FFF2-40B4-BE49-F238E27FC236}">
              <a16:creationId xmlns:a16="http://schemas.microsoft.com/office/drawing/2014/main" id="{00000000-0008-0000-0100-0000BB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436" name="Picture 3423" hidden="1">
          <a:extLst>
            <a:ext uri="{FF2B5EF4-FFF2-40B4-BE49-F238E27FC236}">
              <a16:creationId xmlns:a16="http://schemas.microsoft.com/office/drawing/2014/main" id="{00000000-0008-0000-0100-0000BC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437" name="Picture 3428" hidden="1">
          <a:extLst>
            <a:ext uri="{FF2B5EF4-FFF2-40B4-BE49-F238E27FC236}">
              <a16:creationId xmlns:a16="http://schemas.microsoft.com/office/drawing/2014/main" id="{00000000-0008-0000-0100-0000BD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438" name="Picture 3802" hidden="1">
          <a:extLst>
            <a:ext uri="{FF2B5EF4-FFF2-40B4-BE49-F238E27FC236}">
              <a16:creationId xmlns:a16="http://schemas.microsoft.com/office/drawing/2014/main" id="{00000000-0008-0000-0100-0000BE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439" name="Picture 3803" hidden="1">
          <a:extLst>
            <a:ext uri="{FF2B5EF4-FFF2-40B4-BE49-F238E27FC236}">
              <a16:creationId xmlns:a16="http://schemas.microsoft.com/office/drawing/2014/main" id="{00000000-0008-0000-0100-0000BF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440" name="Picture 3804" hidden="1">
          <a:extLst>
            <a:ext uri="{FF2B5EF4-FFF2-40B4-BE49-F238E27FC236}">
              <a16:creationId xmlns:a16="http://schemas.microsoft.com/office/drawing/2014/main" id="{00000000-0008-0000-0100-0000C0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441" name="Picture 3463" hidden="1">
          <a:extLst>
            <a:ext uri="{FF2B5EF4-FFF2-40B4-BE49-F238E27FC236}">
              <a16:creationId xmlns:a16="http://schemas.microsoft.com/office/drawing/2014/main" id="{00000000-0008-0000-0100-0000C1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442" name="Picture 3468" hidden="1">
          <a:extLst>
            <a:ext uri="{FF2B5EF4-FFF2-40B4-BE49-F238E27FC236}">
              <a16:creationId xmlns:a16="http://schemas.microsoft.com/office/drawing/2014/main" id="{00000000-0008-0000-0100-0000C2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443" name="Picture 3814" hidden="1">
          <a:extLst>
            <a:ext uri="{FF2B5EF4-FFF2-40B4-BE49-F238E27FC236}">
              <a16:creationId xmlns:a16="http://schemas.microsoft.com/office/drawing/2014/main" id="{00000000-0008-0000-0100-0000C3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444" name="Picture 3815" hidden="1">
          <a:extLst>
            <a:ext uri="{FF2B5EF4-FFF2-40B4-BE49-F238E27FC236}">
              <a16:creationId xmlns:a16="http://schemas.microsoft.com/office/drawing/2014/main" id="{00000000-0008-0000-0100-0000C4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445" name="Picture 3816" hidden="1">
          <a:extLst>
            <a:ext uri="{FF2B5EF4-FFF2-40B4-BE49-F238E27FC236}">
              <a16:creationId xmlns:a16="http://schemas.microsoft.com/office/drawing/2014/main" id="{00000000-0008-0000-0100-0000C5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446" name="Picture 3453" hidden="1">
          <a:extLst>
            <a:ext uri="{FF2B5EF4-FFF2-40B4-BE49-F238E27FC236}">
              <a16:creationId xmlns:a16="http://schemas.microsoft.com/office/drawing/2014/main" id="{00000000-0008-0000-0100-0000C6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447" name="Picture 3458" hidden="1">
          <a:extLst>
            <a:ext uri="{FF2B5EF4-FFF2-40B4-BE49-F238E27FC236}">
              <a16:creationId xmlns:a16="http://schemas.microsoft.com/office/drawing/2014/main" id="{00000000-0008-0000-0100-0000C7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448" name="Picture 3811" hidden="1">
          <a:extLst>
            <a:ext uri="{FF2B5EF4-FFF2-40B4-BE49-F238E27FC236}">
              <a16:creationId xmlns:a16="http://schemas.microsoft.com/office/drawing/2014/main" id="{00000000-0008-0000-0100-0000C8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449" name="Picture 3812" hidden="1">
          <a:extLst>
            <a:ext uri="{FF2B5EF4-FFF2-40B4-BE49-F238E27FC236}">
              <a16:creationId xmlns:a16="http://schemas.microsoft.com/office/drawing/2014/main" id="{00000000-0008-0000-0100-0000C9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450" name="Picture 3813" hidden="1">
          <a:extLst>
            <a:ext uri="{FF2B5EF4-FFF2-40B4-BE49-F238E27FC236}">
              <a16:creationId xmlns:a16="http://schemas.microsoft.com/office/drawing/2014/main" id="{00000000-0008-0000-0100-0000CA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451" name="Picture 3453" hidden="1">
          <a:extLst>
            <a:ext uri="{FF2B5EF4-FFF2-40B4-BE49-F238E27FC236}">
              <a16:creationId xmlns:a16="http://schemas.microsoft.com/office/drawing/2014/main" id="{00000000-0008-0000-0100-0000CB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452" name="Picture 3458" hidden="1">
          <a:extLst>
            <a:ext uri="{FF2B5EF4-FFF2-40B4-BE49-F238E27FC236}">
              <a16:creationId xmlns:a16="http://schemas.microsoft.com/office/drawing/2014/main" id="{00000000-0008-0000-0100-0000CC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453" name="Picture 3811" hidden="1">
          <a:extLst>
            <a:ext uri="{FF2B5EF4-FFF2-40B4-BE49-F238E27FC236}">
              <a16:creationId xmlns:a16="http://schemas.microsoft.com/office/drawing/2014/main" id="{00000000-0008-0000-0100-0000CD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454" name="Picture 3812" hidden="1">
          <a:extLst>
            <a:ext uri="{FF2B5EF4-FFF2-40B4-BE49-F238E27FC236}">
              <a16:creationId xmlns:a16="http://schemas.microsoft.com/office/drawing/2014/main" id="{00000000-0008-0000-0100-0000CE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455" name="Picture 3813" hidden="1">
          <a:extLst>
            <a:ext uri="{FF2B5EF4-FFF2-40B4-BE49-F238E27FC236}">
              <a16:creationId xmlns:a16="http://schemas.microsoft.com/office/drawing/2014/main" id="{00000000-0008-0000-0100-0000CF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456" name="Picture 3453" hidden="1">
          <a:extLst>
            <a:ext uri="{FF2B5EF4-FFF2-40B4-BE49-F238E27FC236}">
              <a16:creationId xmlns:a16="http://schemas.microsoft.com/office/drawing/2014/main" id="{00000000-0008-0000-0100-0000D0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457" name="Picture 3458" hidden="1">
          <a:extLst>
            <a:ext uri="{FF2B5EF4-FFF2-40B4-BE49-F238E27FC236}">
              <a16:creationId xmlns:a16="http://schemas.microsoft.com/office/drawing/2014/main" id="{00000000-0008-0000-0100-0000D1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458" name="Picture 3811" hidden="1">
          <a:extLst>
            <a:ext uri="{FF2B5EF4-FFF2-40B4-BE49-F238E27FC236}">
              <a16:creationId xmlns:a16="http://schemas.microsoft.com/office/drawing/2014/main" id="{00000000-0008-0000-0100-0000D2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459" name="Picture 3812" hidden="1">
          <a:extLst>
            <a:ext uri="{FF2B5EF4-FFF2-40B4-BE49-F238E27FC236}">
              <a16:creationId xmlns:a16="http://schemas.microsoft.com/office/drawing/2014/main" id="{00000000-0008-0000-0100-0000D3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460" name="Picture 3813" hidden="1">
          <a:extLst>
            <a:ext uri="{FF2B5EF4-FFF2-40B4-BE49-F238E27FC236}">
              <a16:creationId xmlns:a16="http://schemas.microsoft.com/office/drawing/2014/main" id="{00000000-0008-0000-0100-0000D4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461" name="Picture 3453" hidden="1">
          <a:extLst>
            <a:ext uri="{FF2B5EF4-FFF2-40B4-BE49-F238E27FC236}">
              <a16:creationId xmlns:a16="http://schemas.microsoft.com/office/drawing/2014/main" id="{00000000-0008-0000-0100-0000D5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462" name="Picture 3458" hidden="1">
          <a:extLst>
            <a:ext uri="{FF2B5EF4-FFF2-40B4-BE49-F238E27FC236}">
              <a16:creationId xmlns:a16="http://schemas.microsoft.com/office/drawing/2014/main" id="{00000000-0008-0000-0100-0000D6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463" name="Picture 3811" hidden="1">
          <a:extLst>
            <a:ext uri="{FF2B5EF4-FFF2-40B4-BE49-F238E27FC236}">
              <a16:creationId xmlns:a16="http://schemas.microsoft.com/office/drawing/2014/main" id="{00000000-0008-0000-0100-0000D7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464" name="Picture 3812" hidden="1">
          <a:extLst>
            <a:ext uri="{FF2B5EF4-FFF2-40B4-BE49-F238E27FC236}">
              <a16:creationId xmlns:a16="http://schemas.microsoft.com/office/drawing/2014/main" id="{00000000-0008-0000-0100-0000D8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465" name="Picture 3813" hidden="1">
          <a:extLst>
            <a:ext uri="{FF2B5EF4-FFF2-40B4-BE49-F238E27FC236}">
              <a16:creationId xmlns:a16="http://schemas.microsoft.com/office/drawing/2014/main" id="{00000000-0008-0000-0100-0000D9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466" name="Picture 3453" hidden="1">
          <a:extLst>
            <a:ext uri="{FF2B5EF4-FFF2-40B4-BE49-F238E27FC236}">
              <a16:creationId xmlns:a16="http://schemas.microsoft.com/office/drawing/2014/main" id="{00000000-0008-0000-0100-0000DA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467" name="Picture 3458" hidden="1">
          <a:extLst>
            <a:ext uri="{FF2B5EF4-FFF2-40B4-BE49-F238E27FC236}">
              <a16:creationId xmlns:a16="http://schemas.microsoft.com/office/drawing/2014/main" id="{00000000-0008-0000-0100-0000DB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468" name="Picture 3811" hidden="1">
          <a:extLst>
            <a:ext uri="{FF2B5EF4-FFF2-40B4-BE49-F238E27FC236}">
              <a16:creationId xmlns:a16="http://schemas.microsoft.com/office/drawing/2014/main" id="{00000000-0008-0000-0100-0000DC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469" name="Picture 3812" hidden="1">
          <a:extLst>
            <a:ext uri="{FF2B5EF4-FFF2-40B4-BE49-F238E27FC236}">
              <a16:creationId xmlns:a16="http://schemas.microsoft.com/office/drawing/2014/main" id="{00000000-0008-0000-0100-0000DD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470" name="Picture 3813" hidden="1">
          <a:extLst>
            <a:ext uri="{FF2B5EF4-FFF2-40B4-BE49-F238E27FC236}">
              <a16:creationId xmlns:a16="http://schemas.microsoft.com/office/drawing/2014/main" id="{00000000-0008-0000-0100-0000DE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471" name="Picture 3383" hidden="1">
          <a:extLst>
            <a:ext uri="{FF2B5EF4-FFF2-40B4-BE49-F238E27FC236}">
              <a16:creationId xmlns:a16="http://schemas.microsoft.com/office/drawing/2014/main" id="{00000000-0008-0000-0100-0000DF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472" name="Picture 3388" hidden="1">
          <a:extLst>
            <a:ext uri="{FF2B5EF4-FFF2-40B4-BE49-F238E27FC236}">
              <a16:creationId xmlns:a16="http://schemas.microsoft.com/office/drawing/2014/main" id="{00000000-0008-0000-0100-0000E0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473" name="Picture 3790" hidden="1">
          <a:extLst>
            <a:ext uri="{FF2B5EF4-FFF2-40B4-BE49-F238E27FC236}">
              <a16:creationId xmlns:a16="http://schemas.microsoft.com/office/drawing/2014/main" id="{00000000-0008-0000-0100-0000E1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474" name="Picture 3791" hidden="1">
          <a:extLst>
            <a:ext uri="{FF2B5EF4-FFF2-40B4-BE49-F238E27FC236}">
              <a16:creationId xmlns:a16="http://schemas.microsoft.com/office/drawing/2014/main" id="{00000000-0008-0000-0100-0000E2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475" name="Picture 3393" hidden="1">
          <a:extLst>
            <a:ext uri="{FF2B5EF4-FFF2-40B4-BE49-F238E27FC236}">
              <a16:creationId xmlns:a16="http://schemas.microsoft.com/office/drawing/2014/main" id="{00000000-0008-0000-0100-0000E3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476" name="Picture 3398" hidden="1">
          <a:extLst>
            <a:ext uri="{FF2B5EF4-FFF2-40B4-BE49-F238E27FC236}">
              <a16:creationId xmlns:a16="http://schemas.microsoft.com/office/drawing/2014/main" id="{00000000-0008-0000-0100-0000E4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477" name="Picture 3793" hidden="1">
          <a:extLst>
            <a:ext uri="{FF2B5EF4-FFF2-40B4-BE49-F238E27FC236}">
              <a16:creationId xmlns:a16="http://schemas.microsoft.com/office/drawing/2014/main" id="{00000000-0008-0000-0100-0000E5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478" name="Picture 3794" hidden="1">
          <a:extLst>
            <a:ext uri="{FF2B5EF4-FFF2-40B4-BE49-F238E27FC236}">
              <a16:creationId xmlns:a16="http://schemas.microsoft.com/office/drawing/2014/main" id="{00000000-0008-0000-0100-0000E6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479" name="Picture 3795" hidden="1">
          <a:extLst>
            <a:ext uri="{FF2B5EF4-FFF2-40B4-BE49-F238E27FC236}">
              <a16:creationId xmlns:a16="http://schemas.microsoft.com/office/drawing/2014/main" id="{00000000-0008-0000-0100-0000E7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480" name="Picture 3423" hidden="1">
          <a:extLst>
            <a:ext uri="{FF2B5EF4-FFF2-40B4-BE49-F238E27FC236}">
              <a16:creationId xmlns:a16="http://schemas.microsoft.com/office/drawing/2014/main" id="{00000000-0008-0000-0100-0000E8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481" name="Picture 3428" hidden="1">
          <a:extLst>
            <a:ext uri="{FF2B5EF4-FFF2-40B4-BE49-F238E27FC236}">
              <a16:creationId xmlns:a16="http://schemas.microsoft.com/office/drawing/2014/main" id="{00000000-0008-0000-0100-0000E9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482" name="Picture 3802" hidden="1">
          <a:extLst>
            <a:ext uri="{FF2B5EF4-FFF2-40B4-BE49-F238E27FC236}">
              <a16:creationId xmlns:a16="http://schemas.microsoft.com/office/drawing/2014/main" id="{00000000-0008-0000-0100-0000EA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483" name="Picture 3803" hidden="1">
          <a:extLst>
            <a:ext uri="{FF2B5EF4-FFF2-40B4-BE49-F238E27FC236}">
              <a16:creationId xmlns:a16="http://schemas.microsoft.com/office/drawing/2014/main" id="{00000000-0008-0000-0100-0000EB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484" name="Picture 3804" hidden="1">
          <a:extLst>
            <a:ext uri="{FF2B5EF4-FFF2-40B4-BE49-F238E27FC236}">
              <a16:creationId xmlns:a16="http://schemas.microsoft.com/office/drawing/2014/main" id="{00000000-0008-0000-0100-0000EC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3485" name="Picture 3393" hidden="1">
          <a:extLst>
            <a:ext uri="{FF2B5EF4-FFF2-40B4-BE49-F238E27FC236}">
              <a16:creationId xmlns:a16="http://schemas.microsoft.com/office/drawing/2014/main" id="{00000000-0008-0000-0100-0000ED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3486" name="Picture 3398" hidden="1">
          <a:extLst>
            <a:ext uri="{FF2B5EF4-FFF2-40B4-BE49-F238E27FC236}">
              <a16:creationId xmlns:a16="http://schemas.microsoft.com/office/drawing/2014/main" id="{00000000-0008-0000-0100-0000EE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3487" name="Picture 3793" hidden="1">
          <a:extLst>
            <a:ext uri="{FF2B5EF4-FFF2-40B4-BE49-F238E27FC236}">
              <a16:creationId xmlns:a16="http://schemas.microsoft.com/office/drawing/2014/main" id="{00000000-0008-0000-0100-0000EF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3488" name="Picture 3794" hidden="1">
          <a:extLst>
            <a:ext uri="{FF2B5EF4-FFF2-40B4-BE49-F238E27FC236}">
              <a16:creationId xmlns:a16="http://schemas.microsoft.com/office/drawing/2014/main" id="{00000000-0008-0000-0100-0000F0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3489" name="Picture 3795" hidden="1">
          <a:extLst>
            <a:ext uri="{FF2B5EF4-FFF2-40B4-BE49-F238E27FC236}">
              <a16:creationId xmlns:a16="http://schemas.microsoft.com/office/drawing/2014/main" id="{00000000-0008-0000-0100-0000F1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3490" name="Picture 3423" hidden="1">
          <a:extLst>
            <a:ext uri="{FF2B5EF4-FFF2-40B4-BE49-F238E27FC236}">
              <a16:creationId xmlns:a16="http://schemas.microsoft.com/office/drawing/2014/main" id="{00000000-0008-0000-0100-0000F2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3491" name="Picture 3428" hidden="1">
          <a:extLst>
            <a:ext uri="{FF2B5EF4-FFF2-40B4-BE49-F238E27FC236}">
              <a16:creationId xmlns:a16="http://schemas.microsoft.com/office/drawing/2014/main" id="{00000000-0008-0000-0100-0000F3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3492" name="Picture 3802" hidden="1">
          <a:extLst>
            <a:ext uri="{FF2B5EF4-FFF2-40B4-BE49-F238E27FC236}">
              <a16:creationId xmlns:a16="http://schemas.microsoft.com/office/drawing/2014/main" id="{00000000-0008-0000-0100-0000F4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3493" name="Picture 3803" hidden="1">
          <a:extLst>
            <a:ext uri="{FF2B5EF4-FFF2-40B4-BE49-F238E27FC236}">
              <a16:creationId xmlns:a16="http://schemas.microsoft.com/office/drawing/2014/main" id="{00000000-0008-0000-0100-0000F5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3494" name="Picture 3804" hidden="1">
          <a:extLst>
            <a:ext uri="{FF2B5EF4-FFF2-40B4-BE49-F238E27FC236}">
              <a16:creationId xmlns:a16="http://schemas.microsoft.com/office/drawing/2014/main" id="{00000000-0008-0000-0100-0000F6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3495" name="Picture 3463" hidden="1">
          <a:extLst>
            <a:ext uri="{FF2B5EF4-FFF2-40B4-BE49-F238E27FC236}">
              <a16:creationId xmlns:a16="http://schemas.microsoft.com/office/drawing/2014/main" id="{00000000-0008-0000-0100-0000F7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3496" name="Picture 3468" hidden="1">
          <a:extLst>
            <a:ext uri="{FF2B5EF4-FFF2-40B4-BE49-F238E27FC236}">
              <a16:creationId xmlns:a16="http://schemas.microsoft.com/office/drawing/2014/main" id="{00000000-0008-0000-0100-0000F8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3497" name="Picture 3814" hidden="1">
          <a:extLst>
            <a:ext uri="{FF2B5EF4-FFF2-40B4-BE49-F238E27FC236}">
              <a16:creationId xmlns:a16="http://schemas.microsoft.com/office/drawing/2014/main" id="{00000000-0008-0000-0100-0000F9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3498" name="Picture 3815" hidden="1">
          <a:extLst>
            <a:ext uri="{FF2B5EF4-FFF2-40B4-BE49-F238E27FC236}">
              <a16:creationId xmlns:a16="http://schemas.microsoft.com/office/drawing/2014/main" id="{00000000-0008-0000-0100-0000FA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3499" name="Picture 3816" hidden="1">
          <a:extLst>
            <a:ext uri="{FF2B5EF4-FFF2-40B4-BE49-F238E27FC236}">
              <a16:creationId xmlns:a16="http://schemas.microsoft.com/office/drawing/2014/main" id="{00000000-0008-0000-0100-0000FB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3500" name="Picture 3453" hidden="1">
          <a:extLst>
            <a:ext uri="{FF2B5EF4-FFF2-40B4-BE49-F238E27FC236}">
              <a16:creationId xmlns:a16="http://schemas.microsoft.com/office/drawing/2014/main" id="{00000000-0008-0000-0100-0000FC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3501" name="Picture 3458" hidden="1">
          <a:extLst>
            <a:ext uri="{FF2B5EF4-FFF2-40B4-BE49-F238E27FC236}">
              <a16:creationId xmlns:a16="http://schemas.microsoft.com/office/drawing/2014/main" id="{00000000-0008-0000-0100-0000FD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3502" name="Picture 3811" hidden="1">
          <a:extLst>
            <a:ext uri="{FF2B5EF4-FFF2-40B4-BE49-F238E27FC236}">
              <a16:creationId xmlns:a16="http://schemas.microsoft.com/office/drawing/2014/main" id="{00000000-0008-0000-0100-0000FE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3503" name="Picture 3812" hidden="1">
          <a:extLst>
            <a:ext uri="{FF2B5EF4-FFF2-40B4-BE49-F238E27FC236}">
              <a16:creationId xmlns:a16="http://schemas.microsoft.com/office/drawing/2014/main" id="{00000000-0008-0000-0100-0000FF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3504" name="Picture 3813" hidden="1">
          <a:extLst>
            <a:ext uri="{FF2B5EF4-FFF2-40B4-BE49-F238E27FC236}">
              <a16:creationId xmlns:a16="http://schemas.microsoft.com/office/drawing/2014/main" id="{00000000-0008-0000-0100-000000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3505" name="Picture 3453" hidden="1">
          <a:extLst>
            <a:ext uri="{FF2B5EF4-FFF2-40B4-BE49-F238E27FC236}">
              <a16:creationId xmlns:a16="http://schemas.microsoft.com/office/drawing/2014/main" id="{00000000-0008-0000-0100-000001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3506" name="Picture 3458" hidden="1">
          <a:extLst>
            <a:ext uri="{FF2B5EF4-FFF2-40B4-BE49-F238E27FC236}">
              <a16:creationId xmlns:a16="http://schemas.microsoft.com/office/drawing/2014/main" id="{00000000-0008-0000-0100-000002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3507" name="Picture 3811" hidden="1">
          <a:extLst>
            <a:ext uri="{FF2B5EF4-FFF2-40B4-BE49-F238E27FC236}">
              <a16:creationId xmlns:a16="http://schemas.microsoft.com/office/drawing/2014/main" id="{00000000-0008-0000-0100-000003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3508" name="Picture 3812" hidden="1">
          <a:extLst>
            <a:ext uri="{FF2B5EF4-FFF2-40B4-BE49-F238E27FC236}">
              <a16:creationId xmlns:a16="http://schemas.microsoft.com/office/drawing/2014/main" id="{00000000-0008-0000-0100-000004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3509" name="Picture 3813" hidden="1">
          <a:extLst>
            <a:ext uri="{FF2B5EF4-FFF2-40B4-BE49-F238E27FC236}">
              <a16:creationId xmlns:a16="http://schemas.microsoft.com/office/drawing/2014/main" id="{00000000-0008-0000-0100-000005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3510" name="Picture 3453" hidden="1">
          <a:extLst>
            <a:ext uri="{FF2B5EF4-FFF2-40B4-BE49-F238E27FC236}">
              <a16:creationId xmlns:a16="http://schemas.microsoft.com/office/drawing/2014/main" id="{00000000-0008-0000-0100-000006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3511" name="Picture 3458" hidden="1">
          <a:extLst>
            <a:ext uri="{FF2B5EF4-FFF2-40B4-BE49-F238E27FC236}">
              <a16:creationId xmlns:a16="http://schemas.microsoft.com/office/drawing/2014/main" id="{00000000-0008-0000-0100-000007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3512" name="Picture 3811" hidden="1">
          <a:extLst>
            <a:ext uri="{FF2B5EF4-FFF2-40B4-BE49-F238E27FC236}">
              <a16:creationId xmlns:a16="http://schemas.microsoft.com/office/drawing/2014/main" id="{00000000-0008-0000-0100-000008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3513" name="Picture 3812" hidden="1">
          <a:extLst>
            <a:ext uri="{FF2B5EF4-FFF2-40B4-BE49-F238E27FC236}">
              <a16:creationId xmlns:a16="http://schemas.microsoft.com/office/drawing/2014/main" id="{00000000-0008-0000-0100-000009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3514" name="Picture 3813" hidden="1">
          <a:extLst>
            <a:ext uri="{FF2B5EF4-FFF2-40B4-BE49-F238E27FC236}">
              <a16:creationId xmlns:a16="http://schemas.microsoft.com/office/drawing/2014/main" id="{00000000-0008-0000-0100-00000A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3515" name="Picture 3453" hidden="1">
          <a:extLst>
            <a:ext uri="{FF2B5EF4-FFF2-40B4-BE49-F238E27FC236}">
              <a16:creationId xmlns:a16="http://schemas.microsoft.com/office/drawing/2014/main" id="{00000000-0008-0000-0100-00000B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3516" name="Picture 3458" hidden="1">
          <a:extLst>
            <a:ext uri="{FF2B5EF4-FFF2-40B4-BE49-F238E27FC236}">
              <a16:creationId xmlns:a16="http://schemas.microsoft.com/office/drawing/2014/main" id="{00000000-0008-0000-0100-00000C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3517" name="Picture 3811" hidden="1">
          <a:extLst>
            <a:ext uri="{FF2B5EF4-FFF2-40B4-BE49-F238E27FC236}">
              <a16:creationId xmlns:a16="http://schemas.microsoft.com/office/drawing/2014/main" id="{00000000-0008-0000-0100-00000D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3518" name="Picture 3812" hidden="1">
          <a:extLst>
            <a:ext uri="{FF2B5EF4-FFF2-40B4-BE49-F238E27FC236}">
              <a16:creationId xmlns:a16="http://schemas.microsoft.com/office/drawing/2014/main" id="{00000000-0008-0000-0100-00000E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3519" name="Picture 3813" hidden="1">
          <a:extLst>
            <a:ext uri="{FF2B5EF4-FFF2-40B4-BE49-F238E27FC236}">
              <a16:creationId xmlns:a16="http://schemas.microsoft.com/office/drawing/2014/main" id="{00000000-0008-0000-0100-00000F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3520" name="Picture 3453" hidden="1">
          <a:extLst>
            <a:ext uri="{FF2B5EF4-FFF2-40B4-BE49-F238E27FC236}">
              <a16:creationId xmlns:a16="http://schemas.microsoft.com/office/drawing/2014/main" id="{00000000-0008-0000-0100-000010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3521" name="Picture 3458" hidden="1">
          <a:extLst>
            <a:ext uri="{FF2B5EF4-FFF2-40B4-BE49-F238E27FC236}">
              <a16:creationId xmlns:a16="http://schemas.microsoft.com/office/drawing/2014/main" id="{00000000-0008-0000-0100-000011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3522" name="Picture 3811" hidden="1">
          <a:extLst>
            <a:ext uri="{FF2B5EF4-FFF2-40B4-BE49-F238E27FC236}">
              <a16:creationId xmlns:a16="http://schemas.microsoft.com/office/drawing/2014/main" id="{00000000-0008-0000-0100-000012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3523" name="Picture 3812" hidden="1">
          <a:extLst>
            <a:ext uri="{FF2B5EF4-FFF2-40B4-BE49-F238E27FC236}">
              <a16:creationId xmlns:a16="http://schemas.microsoft.com/office/drawing/2014/main" id="{00000000-0008-0000-0100-000013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3524" name="Picture 3813" hidden="1">
          <a:extLst>
            <a:ext uri="{FF2B5EF4-FFF2-40B4-BE49-F238E27FC236}">
              <a16:creationId xmlns:a16="http://schemas.microsoft.com/office/drawing/2014/main" id="{00000000-0008-0000-0100-000014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525" name="Picture 3393" hidden="1">
          <a:extLst>
            <a:ext uri="{FF2B5EF4-FFF2-40B4-BE49-F238E27FC236}">
              <a16:creationId xmlns:a16="http://schemas.microsoft.com/office/drawing/2014/main" id="{00000000-0008-0000-0100-000015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526" name="Picture 3398" hidden="1">
          <a:extLst>
            <a:ext uri="{FF2B5EF4-FFF2-40B4-BE49-F238E27FC236}">
              <a16:creationId xmlns:a16="http://schemas.microsoft.com/office/drawing/2014/main" id="{00000000-0008-0000-0100-000016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527" name="Picture 3793" hidden="1">
          <a:extLst>
            <a:ext uri="{FF2B5EF4-FFF2-40B4-BE49-F238E27FC236}">
              <a16:creationId xmlns:a16="http://schemas.microsoft.com/office/drawing/2014/main" id="{00000000-0008-0000-0100-000017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528" name="Picture 3794" hidden="1">
          <a:extLst>
            <a:ext uri="{FF2B5EF4-FFF2-40B4-BE49-F238E27FC236}">
              <a16:creationId xmlns:a16="http://schemas.microsoft.com/office/drawing/2014/main" id="{00000000-0008-0000-0100-000018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529" name="Picture 3795" hidden="1">
          <a:extLst>
            <a:ext uri="{FF2B5EF4-FFF2-40B4-BE49-F238E27FC236}">
              <a16:creationId xmlns:a16="http://schemas.microsoft.com/office/drawing/2014/main" id="{00000000-0008-0000-0100-000019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530" name="Picture 3423" hidden="1">
          <a:extLst>
            <a:ext uri="{FF2B5EF4-FFF2-40B4-BE49-F238E27FC236}">
              <a16:creationId xmlns:a16="http://schemas.microsoft.com/office/drawing/2014/main" id="{00000000-0008-0000-0100-00001A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531" name="Picture 3428" hidden="1">
          <a:extLst>
            <a:ext uri="{FF2B5EF4-FFF2-40B4-BE49-F238E27FC236}">
              <a16:creationId xmlns:a16="http://schemas.microsoft.com/office/drawing/2014/main" id="{00000000-0008-0000-0100-00001B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532" name="Picture 3802" hidden="1">
          <a:extLst>
            <a:ext uri="{FF2B5EF4-FFF2-40B4-BE49-F238E27FC236}">
              <a16:creationId xmlns:a16="http://schemas.microsoft.com/office/drawing/2014/main" id="{00000000-0008-0000-0100-00001C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533" name="Picture 3803" hidden="1">
          <a:extLst>
            <a:ext uri="{FF2B5EF4-FFF2-40B4-BE49-F238E27FC236}">
              <a16:creationId xmlns:a16="http://schemas.microsoft.com/office/drawing/2014/main" id="{00000000-0008-0000-0100-00001D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534" name="Picture 3804" hidden="1">
          <a:extLst>
            <a:ext uri="{FF2B5EF4-FFF2-40B4-BE49-F238E27FC236}">
              <a16:creationId xmlns:a16="http://schemas.microsoft.com/office/drawing/2014/main" id="{00000000-0008-0000-0100-00001E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535" name="Picture 3463" hidden="1">
          <a:extLst>
            <a:ext uri="{FF2B5EF4-FFF2-40B4-BE49-F238E27FC236}">
              <a16:creationId xmlns:a16="http://schemas.microsoft.com/office/drawing/2014/main" id="{00000000-0008-0000-0100-00001F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536" name="Picture 3468" hidden="1">
          <a:extLst>
            <a:ext uri="{FF2B5EF4-FFF2-40B4-BE49-F238E27FC236}">
              <a16:creationId xmlns:a16="http://schemas.microsoft.com/office/drawing/2014/main" id="{00000000-0008-0000-0100-000020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537" name="Picture 3814" hidden="1">
          <a:extLst>
            <a:ext uri="{FF2B5EF4-FFF2-40B4-BE49-F238E27FC236}">
              <a16:creationId xmlns:a16="http://schemas.microsoft.com/office/drawing/2014/main" id="{00000000-0008-0000-0100-000021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538" name="Picture 3815" hidden="1">
          <a:extLst>
            <a:ext uri="{FF2B5EF4-FFF2-40B4-BE49-F238E27FC236}">
              <a16:creationId xmlns:a16="http://schemas.microsoft.com/office/drawing/2014/main" id="{00000000-0008-0000-0100-000022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539" name="Picture 3453" hidden="1">
          <a:extLst>
            <a:ext uri="{FF2B5EF4-FFF2-40B4-BE49-F238E27FC236}">
              <a16:creationId xmlns:a16="http://schemas.microsoft.com/office/drawing/2014/main" id="{00000000-0008-0000-0100-000023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540" name="Picture 3458" hidden="1">
          <a:extLst>
            <a:ext uri="{FF2B5EF4-FFF2-40B4-BE49-F238E27FC236}">
              <a16:creationId xmlns:a16="http://schemas.microsoft.com/office/drawing/2014/main" id="{00000000-0008-0000-0100-000024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541" name="Picture 3811" hidden="1">
          <a:extLst>
            <a:ext uri="{FF2B5EF4-FFF2-40B4-BE49-F238E27FC236}">
              <a16:creationId xmlns:a16="http://schemas.microsoft.com/office/drawing/2014/main" id="{00000000-0008-0000-0100-000025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542" name="Picture 3812" hidden="1">
          <a:extLst>
            <a:ext uri="{FF2B5EF4-FFF2-40B4-BE49-F238E27FC236}">
              <a16:creationId xmlns:a16="http://schemas.microsoft.com/office/drawing/2014/main" id="{00000000-0008-0000-0100-000026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543" name="Picture 3813" hidden="1">
          <a:extLst>
            <a:ext uri="{FF2B5EF4-FFF2-40B4-BE49-F238E27FC236}">
              <a16:creationId xmlns:a16="http://schemas.microsoft.com/office/drawing/2014/main" id="{00000000-0008-0000-0100-000027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544" name="Picture 3453" hidden="1">
          <a:extLst>
            <a:ext uri="{FF2B5EF4-FFF2-40B4-BE49-F238E27FC236}">
              <a16:creationId xmlns:a16="http://schemas.microsoft.com/office/drawing/2014/main" id="{00000000-0008-0000-0100-000028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545" name="Picture 3458" hidden="1">
          <a:extLst>
            <a:ext uri="{FF2B5EF4-FFF2-40B4-BE49-F238E27FC236}">
              <a16:creationId xmlns:a16="http://schemas.microsoft.com/office/drawing/2014/main" id="{00000000-0008-0000-0100-000029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546" name="Picture 3811" hidden="1">
          <a:extLst>
            <a:ext uri="{FF2B5EF4-FFF2-40B4-BE49-F238E27FC236}">
              <a16:creationId xmlns:a16="http://schemas.microsoft.com/office/drawing/2014/main" id="{00000000-0008-0000-0100-00002A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547" name="Picture 3812" hidden="1">
          <a:extLst>
            <a:ext uri="{FF2B5EF4-FFF2-40B4-BE49-F238E27FC236}">
              <a16:creationId xmlns:a16="http://schemas.microsoft.com/office/drawing/2014/main" id="{00000000-0008-0000-0100-00002B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548" name="Picture 3813" hidden="1">
          <a:extLst>
            <a:ext uri="{FF2B5EF4-FFF2-40B4-BE49-F238E27FC236}">
              <a16:creationId xmlns:a16="http://schemas.microsoft.com/office/drawing/2014/main" id="{00000000-0008-0000-0100-00002C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549" name="Picture 3453" hidden="1">
          <a:extLst>
            <a:ext uri="{FF2B5EF4-FFF2-40B4-BE49-F238E27FC236}">
              <a16:creationId xmlns:a16="http://schemas.microsoft.com/office/drawing/2014/main" id="{00000000-0008-0000-0100-00002D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550" name="Picture 3458" hidden="1">
          <a:extLst>
            <a:ext uri="{FF2B5EF4-FFF2-40B4-BE49-F238E27FC236}">
              <a16:creationId xmlns:a16="http://schemas.microsoft.com/office/drawing/2014/main" id="{00000000-0008-0000-0100-00002E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551" name="Picture 3811" hidden="1">
          <a:extLst>
            <a:ext uri="{FF2B5EF4-FFF2-40B4-BE49-F238E27FC236}">
              <a16:creationId xmlns:a16="http://schemas.microsoft.com/office/drawing/2014/main" id="{00000000-0008-0000-0100-00002F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552" name="Picture 3812" hidden="1">
          <a:extLst>
            <a:ext uri="{FF2B5EF4-FFF2-40B4-BE49-F238E27FC236}">
              <a16:creationId xmlns:a16="http://schemas.microsoft.com/office/drawing/2014/main" id="{00000000-0008-0000-0100-000030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553" name="Picture 3813" hidden="1">
          <a:extLst>
            <a:ext uri="{FF2B5EF4-FFF2-40B4-BE49-F238E27FC236}">
              <a16:creationId xmlns:a16="http://schemas.microsoft.com/office/drawing/2014/main" id="{00000000-0008-0000-0100-000031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554" name="Picture 3453" hidden="1">
          <a:extLst>
            <a:ext uri="{FF2B5EF4-FFF2-40B4-BE49-F238E27FC236}">
              <a16:creationId xmlns:a16="http://schemas.microsoft.com/office/drawing/2014/main" id="{00000000-0008-0000-0100-000032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555" name="Picture 3458" hidden="1">
          <a:extLst>
            <a:ext uri="{FF2B5EF4-FFF2-40B4-BE49-F238E27FC236}">
              <a16:creationId xmlns:a16="http://schemas.microsoft.com/office/drawing/2014/main" id="{00000000-0008-0000-0100-000033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556" name="Picture 3811" hidden="1">
          <a:extLst>
            <a:ext uri="{FF2B5EF4-FFF2-40B4-BE49-F238E27FC236}">
              <a16:creationId xmlns:a16="http://schemas.microsoft.com/office/drawing/2014/main" id="{00000000-0008-0000-0100-000034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557" name="Picture 3812" hidden="1">
          <a:extLst>
            <a:ext uri="{FF2B5EF4-FFF2-40B4-BE49-F238E27FC236}">
              <a16:creationId xmlns:a16="http://schemas.microsoft.com/office/drawing/2014/main" id="{00000000-0008-0000-0100-000035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558" name="Picture 3813" hidden="1">
          <a:extLst>
            <a:ext uri="{FF2B5EF4-FFF2-40B4-BE49-F238E27FC236}">
              <a16:creationId xmlns:a16="http://schemas.microsoft.com/office/drawing/2014/main" id="{00000000-0008-0000-0100-000036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559" name="Picture 3453" hidden="1">
          <a:extLst>
            <a:ext uri="{FF2B5EF4-FFF2-40B4-BE49-F238E27FC236}">
              <a16:creationId xmlns:a16="http://schemas.microsoft.com/office/drawing/2014/main" id="{00000000-0008-0000-0100-000037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560" name="Picture 3458" hidden="1">
          <a:extLst>
            <a:ext uri="{FF2B5EF4-FFF2-40B4-BE49-F238E27FC236}">
              <a16:creationId xmlns:a16="http://schemas.microsoft.com/office/drawing/2014/main" id="{00000000-0008-0000-0100-000038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561" name="Picture 3811" hidden="1">
          <a:extLst>
            <a:ext uri="{FF2B5EF4-FFF2-40B4-BE49-F238E27FC236}">
              <a16:creationId xmlns:a16="http://schemas.microsoft.com/office/drawing/2014/main" id="{00000000-0008-0000-0100-000039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3562" name="Picture 3393" hidden="1">
          <a:extLst>
            <a:ext uri="{FF2B5EF4-FFF2-40B4-BE49-F238E27FC236}">
              <a16:creationId xmlns:a16="http://schemas.microsoft.com/office/drawing/2014/main" id="{00000000-0008-0000-0100-00003A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3563" name="Picture 3398" hidden="1">
          <a:extLst>
            <a:ext uri="{FF2B5EF4-FFF2-40B4-BE49-F238E27FC236}">
              <a16:creationId xmlns:a16="http://schemas.microsoft.com/office/drawing/2014/main" id="{00000000-0008-0000-0100-00003B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3564" name="Picture 3793" hidden="1">
          <a:extLst>
            <a:ext uri="{FF2B5EF4-FFF2-40B4-BE49-F238E27FC236}">
              <a16:creationId xmlns:a16="http://schemas.microsoft.com/office/drawing/2014/main" id="{00000000-0008-0000-0100-00003C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3565" name="Picture 3794" hidden="1">
          <a:extLst>
            <a:ext uri="{FF2B5EF4-FFF2-40B4-BE49-F238E27FC236}">
              <a16:creationId xmlns:a16="http://schemas.microsoft.com/office/drawing/2014/main" id="{00000000-0008-0000-0100-00003D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3566" name="Picture 3795" hidden="1">
          <a:extLst>
            <a:ext uri="{FF2B5EF4-FFF2-40B4-BE49-F238E27FC236}">
              <a16:creationId xmlns:a16="http://schemas.microsoft.com/office/drawing/2014/main" id="{00000000-0008-0000-0100-00003E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3567" name="Picture 3423" hidden="1">
          <a:extLst>
            <a:ext uri="{FF2B5EF4-FFF2-40B4-BE49-F238E27FC236}">
              <a16:creationId xmlns:a16="http://schemas.microsoft.com/office/drawing/2014/main" id="{00000000-0008-0000-0100-00003F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3568" name="Picture 3428" hidden="1">
          <a:extLst>
            <a:ext uri="{FF2B5EF4-FFF2-40B4-BE49-F238E27FC236}">
              <a16:creationId xmlns:a16="http://schemas.microsoft.com/office/drawing/2014/main" id="{00000000-0008-0000-0100-000040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3569" name="Picture 3803" hidden="1">
          <a:extLst>
            <a:ext uri="{FF2B5EF4-FFF2-40B4-BE49-F238E27FC236}">
              <a16:creationId xmlns:a16="http://schemas.microsoft.com/office/drawing/2014/main" id="{00000000-0008-0000-0100-000041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3570" name="Picture 3463" hidden="1">
          <a:extLst>
            <a:ext uri="{FF2B5EF4-FFF2-40B4-BE49-F238E27FC236}">
              <a16:creationId xmlns:a16="http://schemas.microsoft.com/office/drawing/2014/main" id="{00000000-0008-0000-0100-000042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3571" name="Picture 3468" hidden="1">
          <a:extLst>
            <a:ext uri="{FF2B5EF4-FFF2-40B4-BE49-F238E27FC236}">
              <a16:creationId xmlns:a16="http://schemas.microsoft.com/office/drawing/2014/main" id="{00000000-0008-0000-0100-000043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3572" name="Picture 3814" hidden="1">
          <a:extLst>
            <a:ext uri="{FF2B5EF4-FFF2-40B4-BE49-F238E27FC236}">
              <a16:creationId xmlns:a16="http://schemas.microsoft.com/office/drawing/2014/main" id="{00000000-0008-0000-0100-000044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3573" name="Picture 3815" hidden="1">
          <a:extLst>
            <a:ext uri="{FF2B5EF4-FFF2-40B4-BE49-F238E27FC236}">
              <a16:creationId xmlns:a16="http://schemas.microsoft.com/office/drawing/2014/main" id="{00000000-0008-0000-0100-000045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3574" name="Picture 3816" hidden="1">
          <a:extLst>
            <a:ext uri="{FF2B5EF4-FFF2-40B4-BE49-F238E27FC236}">
              <a16:creationId xmlns:a16="http://schemas.microsoft.com/office/drawing/2014/main" id="{00000000-0008-0000-0100-000046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3575" name="Picture 3453" hidden="1">
          <a:extLst>
            <a:ext uri="{FF2B5EF4-FFF2-40B4-BE49-F238E27FC236}">
              <a16:creationId xmlns:a16="http://schemas.microsoft.com/office/drawing/2014/main" id="{00000000-0008-0000-0100-000047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3576" name="Picture 3458" hidden="1">
          <a:extLst>
            <a:ext uri="{FF2B5EF4-FFF2-40B4-BE49-F238E27FC236}">
              <a16:creationId xmlns:a16="http://schemas.microsoft.com/office/drawing/2014/main" id="{00000000-0008-0000-0100-000048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3577" name="Picture 3811" hidden="1">
          <a:extLst>
            <a:ext uri="{FF2B5EF4-FFF2-40B4-BE49-F238E27FC236}">
              <a16:creationId xmlns:a16="http://schemas.microsoft.com/office/drawing/2014/main" id="{00000000-0008-0000-0100-000049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3578" name="Picture 3812" hidden="1">
          <a:extLst>
            <a:ext uri="{FF2B5EF4-FFF2-40B4-BE49-F238E27FC236}">
              <a16:creationId xmlns:a16="http://schemas.microsoft.com/office/drawing/2014/main" id="{00000000-0008-0000-0100-00004A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3579" name="Picture 3813" hidden="1">
          <a:extLst>
            <a:ext uri="{FF2B5EF4-FFF2-40B4-BE49-F238E27FC236}">
              <a16:creationId xmlns:a16="http://schemas.microsoft.com/office/drawing/2014/main" id="{00000000-0008-0000-0100-00004B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3580" name="Picture 3453" hidden="1">
          <a:extLst>
            <a:ext uri="{FF2B5EF4-FFF2-40B4-BE49-F238E27FC236}">
              <a16:creationId xmlns:a16="http://schemas.microsoft.com/office/drawing/2014/main" id="{00000000-0008-0000-0100-00004C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3581" name="Picture 3458" hidden="1">
          <a:extLst>
            <a:ext uri="{FF2B5EF4-FFF2-40B4-BE49-F238E27FC236}">
              <a16:creationId xmlns:a16="http://schemas.microsoft.com/office/drawing/2014/main" id="{00000000-0008-0000-0100-00004D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3582" name="Picture 3811" hidden="1">
          <a:extLst>
            <a:ext uri="{FF2B5EF4-FFF2-40B4-BE49-F238E27FC236}">
              <a16:creationId xmlns:a16="http://schemas.microsoft.com/office/drawing/2014/main" id="{00000000-0008-0000-0100-00004E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3583" name="Picture 3812" hidden="1">
          <a:extLst>
            <a:ext uri="{FF2B5EF4-FFF2-40B4-BE49-F238E27FC236}">
              <a16:creationId xmlns:a16="http://schemas.microsoft.com/office/drawing/2014/main" id="{00000000-0008-0000-0100-00004F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3584" name="Picture 3813" hidden="1">
          <a:extLst>
            <a:ext uri="{FF2B5EF4-FFF2-40B4-BE49-F238E27FC236}">
              <a16:creationId xmlns:a16="http://schemas.microsoft.com/office/drawing/2014/main" id="{00000000-0008-0000-0100-000050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3585" name="Picture 3453" hidden="1">
          <a:extLst>
            <a:ext uri="{FF2B5EF4-FFF2-40B4-BE49-F238E27FC236}">
              <a16:creationId xmlns:a16="http://schemas.microsoft.com/office/drawing/2014/main" id="{00000000-0008-0000-0100-000051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3586" name="Picture 3458" hidden="1">
          <a:extLst>
            <a:ext uri="{FF2B5EF4-FFF2-40B4-BE49-F238E27FC236}">
              <a16:creationId xmlns:a16="http://schemas.microsoft.com/office/drawing/2014/main" id="{00000000-0008-0000-0100-000052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3587" name="Picture 3811" hidden="1">
          <a:extLst>
            <a:ext uri="{FF2B5EF4-FFF2-40B4-BE49-F238E27FC236}">
              <a16:creationId xmlns:a16="http://schemas.microsoft.com/office/drawing/2014/main" id="{00000000-0008-0000-0100-000053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3588" name="Picture 3812" hidden="1">
          <a:extLst>
            <a:ext uri="{FF2B5EF4-FFF2-40B4-BE49-F238E27FC236}">
              <a16:creationId xmlns:a16="http://schemas.microsoft.com/office/drawing/2014/main" id="{00000000-0008-0000-0100-000054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3589" name="Picture 3813" hidden="1">
          <a:extLst>
            <a:ext uri="{FF2B5EF4-FFF2-40B4-BE49-F238E27FC236}">
              <a16:creationId xmlns:a16="http://schemas.microsoft.com/office/drawing/2014/main" id="{00000000-0008-0000-0100-000055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3590" name="Picture 3453" hidden="1">
          <a:extLst>
            <a:ext uri="{FF2B5EF4-FFF2-40B4-BE49-F238E27FC236}">
              <a16:creationId xmlns:a16="http://schemas.microsoft.com/office/drawing/2014/main" id="{00000000-0008-0000-0100-000056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3591" name="Picture 3458" hidden="1">
          <a:extLst>
            <a:ext uri="{FF2B5EF4-FFF2-40B4-BE49-F238E27FC236}">
              <a16:creationId xmlns:a16="http://schemas.microsoft.com/office/drawing/2014/main" id="{00000000-0008-0000-0100-000057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3592" name="Picture 3811" hidden="1">
          <a:extLst>
            <a:ext uri="{FF2B5EF4-FFF2-40B4-BE49-F238E27FC236}">
              <a16:creationId xmlns:a16="http://schemas.microsoft.com/office/drawing/2014/main" id="{00000000-0008-0000-0100-000058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3593" name="Picture 3812" hidden="1">
          <a:extLst>
            <a:ext uri="{FF2B5EF4-FFF2-40B4-BE49-F238E27FC236}">
              <a16:creationId xmlns:a16="http://schemas.microsoft.com/office/drawing/2014/main" id="{00000000-0008-0000-0100-000059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3594" name="Picture 3813" hidden="1">
          <a:extLst>
            <a:ext uri="{FF2B5EF4-FFF2-40B4-BE49-F238E27FC236}">
              <a16:creationId xmlns:a16="http://schemas.microsoft.com/office/drawing/2014/main" id="{00000000-0008-0000-0100-00005A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3595" name="Picture 3453" hidden="1">
          <a:extLst>
            <a:ext uri="{FF2B5EF4-FFF2-40B4-BE49-F238E27FC236}">
              <a16:creationId xmlns:a16="http://schemas.microsoft.com/office/drawing/2014/main" id="{00000000-0008-0000-0100-00005B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3596" name="Picture 3458" hidden="1">
          <a:extLst>
            <a:ext uri="{FF2B5EF4-FFF2-40B4-BE49-F238E27FC236}">
              <a16:creationId xmlns:a16="http://schemas.microsoft.com/office/drawing/2014/main" id="{00000000-0008-0000-0100-00005C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3597" name="Picture 3811" hidden="1">
          <a:extLst>
            <a:ext uri="{FF2B5EF4-FFF2-40B4-BE49-F238E27FC236}">
              <a16:creationId xmlns:a16="http://schemas.microsoft.com/office/drawing/2014/main" id="{00000000-0008-0000-0100-00005D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3598" name="Picture 3812" hidden="1">
          <a:extLst>
            <a:ext uri="{FF2B5EF4-FFF2-40B4-BE49-F238E27FC236}">
              <a16:creationId xmlns:a16="http://schemas.microsoft.com/office/drawing/2014/main" id="{00000000-0008-0000-0100-00005E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3599" name="Picture 3813" hidden="1">
          <a:extLst>
            <a:ext uri="{FF2B5EF4-FFF2-40B4-BE49-F238E27FC236}">
              <a16:creationId xmlns:a16="http://schemas.microsoft.com/office/drawing/2014/main" id="{00000000-0008-0000-0100-00005F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3600" name="Picture 3383" hidden="1">
          <a:extLst>
            <a:ext uri="{FF2B5EF4-FFF2-40B4-BE49-F238E27FC236}">
              <a16:creationId xmlns:a16="http://schemas.microsoft.com/office/drawing/2014/main" id="{00000000-0008-0000-0100-000060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3601" name="Picture 3388" hidden="1">
          <a:extLst>
            <a:ext uri="{FF2B5EF4-FFF2-40B4-BE49-F238E27FC236}">
              <a16:creationId xmlns:a16="http://schemas.microsoft.com/office/drawing/2014/main" id="{00000000-0008-0000-0100-000061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3602" name="Picture 3790" hidden="1">
          <a:extLst>
            <a:ext uri="{FF2B5EF4-FFF2-40B4-BE49-F238E27FC236}">
              <a16:creationId xmlns:a16="http://schemas.microsoft.com/office/drawing/2014/main" id="{00000000-0008-0000-0100-000062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3603" name="Picture 3791" hidden="1">
          <a:extLst>
            <a:ext uri="{FF2B5EF4-FFF2-40B4-BE49-F238E27FC236}">
              <a16:creationId xmlns:a16="http://schemas.microsoft.com/office/drawing/2014/main" id="{00000000-0008-0000-0100-000063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604" name="Picture 3393" hidden="1">
          <a:extLst>
            <a:ext uri="{FF2B5EF4-FFF2-40B4-BE49-F238E27FC236}">
              <a16:creationId xmlns:a16="http://schemas.microsoft.com/office/drawing/2014/main" id="{00000000-0008-0000-0100-000064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605" name="Picture 3398" hidden="1">
          <a:extLst>
            <a:ext uri="{FF2B5EF4-FFF2-40B4-BE49-F238E27FC236}">
              <a16:creationId xmlns:a16="http://schemas.microsoft.com/office/drawing/2014/main" id="{00000000-0008-0000-0100-000065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606" name="Picture 3793" hidden="1">
          <a:extLst>
            <a:ext uri="{FF2B5EF4-FFF2-40B4-BE49-F238E27FC236}">
              <a16:creationId xmlns:a16="http://schemas.microsoft.com/office/drawing/2014/main" id="{00000000-0008-0000-0100-000066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607" name="Picture 3794" hidden="1">
          <a:extLst>
            <a:ext uri="{FF2B5EF4-FFF2-40B4-BE49-F238E27FC236}">
              <a16:creationId xmlns:a16="http://schemas.microsoft.com/office/drawing/2014/main" id="{00000000-0008-0000-0100-000067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608" name="Picture 3795" hidden="1">
          <a:extLst>
            <a:ext uri="{FF2B5EF4-FFF2-40B4-BE49-F238E27FC236}">
              <a16:creationId xmlns:a16="http://schemas.microsoft.com/office/drawing/2014/main" id="{00000000-0008-0000-0100-000068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609" name="Picture 3423" hidden="1">
          <a:extLst>
            <a:ext uri="{FF2B5EF4-FFF2-40B4-BE49-F238E27FC236}">
              <a16:creationId xmlns:a16="http://schemas.microsoft.com/office/drawing/2014/main" id="{00000000-0008-0000-0100-000069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610" name="Picture 3428" hidden="1">
          <a:extLst>
            <a:ext uri="{FF2B5EF4-FFF2-40B4-BE49-F238E27FC236}">
              <a16:creationId xmlns:a16="http://schemas.microsoft.com/office/drawing/2014/main" id="{00000000-0008-0000-0100-00006A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611" name="Picture 3802" hidden="1">
          <a:extLst>
            <a:ext uri="{FF2B5EF4-FFF2-40B4-BE49-F238E27FC236}">
              <a16:creationId xmlns:a16="http://schemas.microsoft.com/office/drawing/2014/main" id="{00000000-0008-0000-0100-00006B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612" name="Picture 3803" hidden="1">
          <a:extLst>
            <a:ext uri="{FF2B5EF4-FFF2-40B4-BE49-F238E27FC236}">
              <a16:creationId xmlns:a16="http://schemas.microsoft.com/office/drawing/2014/main" id="{00000000-0008-0000-0100-00006C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613" name="Picture 3804" hidden="1">
          <a:extLst>
            <a:ext uri="{FF2B5EF4-FFF2-40B4-BE49-F238E27FC236}">
              <a16:creationId xmlns:a16="http://schemas.microsoft.com/office/drawing/2014/main" id="{00000000-0008-0000-0100-00006D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614" name="Picture 3463" hidden="1">
          <a:extLst>
            <a:ext uri="{FF2B5EF4-FFF2-40B4-BE49-F238E27FC236}">
              <a16:creationId xmlns:a16="http://schemas.microsoft.com/office/drawing/2014/main" id="{00000000-0008-0000-0100-00006E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615" name="Picture 3468" hidden="1">
          <a:extLst>
            <a:ext uri="{FF2B5EF4-FFF2-40B4-BE49-F238E27FC236}">
              <a16:creationId xmlns:a16="http://schemas.microsoft.com/office/drawing/2014/main" id="{00000000-0008-0000-0100-00006F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616" name="Picture 3814" hidden="1">
          <a:extLst>
            <a:ext uri="{FF2B5EF4-FFF2-40B4-BE49-F238E27FC236}">
              <a16:creationId xmlns:a16="http://schemas.microsoft.com/office/drawing/2014/main" id="{00000000-0008-0000-0100-000070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617" name="Picture 3815" hidden="1">
          <a:extLst>
            <a:ext uri="{FF2B5EF4-FFF2-40B4-BE49-F238E27FC236}">
              <a16:creationId xmlns:a16="http://schemas.microsoft.com/office/drawing/2014/main" id="{00000000-0008-0000-0100-000071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618" name="Picture 3816" hidden="1">
          <a:extLst>
            <a:ext uri="{FF2B5EF4-FFF2-40B4-BE49-F238E27FC236}">
              <a16:creationId xmlns:a16="http://schemas.microsoft.com/office/drawing/2014/main" id="{00000000-0008-0000-0100-000072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619" name="Picture 3453" hidden="1">
          <a:extLst>
            <a:ext uri="{FF2B5EF4-FFF2-40B4-BE49-F238E27FC236}">
              <a16:creationId xmlns:a16="http://schemas.microsoft.com/office/drawing/2014/main" id="{00000000-0008-0000-0100-000073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620" name="Picture 3458" hidden="1">
          <a:extLst>
            <a:ext uri="{FF2B5EF4-FFF2-40B4-BE49-F238E27FC236}">
              <a16:creationId xmlns:a16="http://schemas.microsoft.com/office/drawing/2014/main" id="{00000000-0008-0000-0100-000074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621" name="Picture 3811" hidden="1">
          <a:extLst>
            <a:ext uri="{FF2B5EF4-FFF2-40B4-BE49-F238E27FC236}">
              <a16:creationId xmlns:a16="http://schemas.microsoft.com/office/drawing/2014/main" id="{00000000-0008-0000-0100-000075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622" name="Picture 3812" hidden="1">
          <a:extLst>
            <a:ext uri="{FF2B5EF4-FFF2-40B4-BE49-F238E27FC236}">
              <a16:creationId xmlns:a16="http://schemas.microsoft.com/office/drawing/2014/main" id="{00000000-0008-0000-0100-000076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623" name="Picture 3813" hidden="1">
          <a:extLst>
            <a:ext uri="{FF2B5EF4-FFF2-40B4-BE49-F238E27FC236}">
              <a16:creationId xmlns:a16="http://schemas.microsoft.com/office/drawing/2014/main" id="{00000000-0008-0000-0100-000077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624" name="Picture 3453" hidden="1">
          <a:extLst>
            <a:ext uri="{FF2B5EF4-FFF2-40B4-BE49-F238E27FC236}">
              <a16:creationId xmlns:a16="http://schemas.microsoft.com/office/drawing/2014/main" id="{00000000-0008-0000-0100-000078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625" name="Picture 3458" hidden="1">
          <a:extLst>
            <a:ext uri="{FF2B5EF4-FFF2-40B4-BE49-F238E27FC236}">
              <a16:creationId xmlns:a16="http://schemas.microsoft.com/office/drawing/2014/main" id="{00000000-0008-0000-0100-000079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626" name="Picture 3811" hidden="1">
          <a:extLst>
            <a:ext uri="{FF2B5EF4-FFF2-40B4-BE49-F238E27FC236}">
              <a16:creationId xmlns:a16="http://schemas.microsoft.com/office/drawing/2014/main" id="{00000000-0008-0000-0100-00007A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627" name="Picture 3812" hidden="1">
          <a:extLst>
            <a:ext uri="{FF2B5EF4-FFF2-40B4-BE49-F238E27FC236}">
              <a16:creationId xmlns:a16="http://schemas.microsoft.com/office/drawing/2014/main" id="{00000000-0008-0000-0100-00007B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628" name="Picture 3813" hidden="1">
          <a:extLst>
            <a:ext uri="{FF2B5EF4-FFF2-40B4-BE49-F238E27FC236}">
              <a16:creationId xmlns:a16="http://schemas.microsoft.com/office/drawing/2014/main" id="{00000000-0008-0000-0100-00007C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629" name="Picture 3453" hidden="1">
          <a:extLst>
            <a:ext uri="{FF2B5EF4-FFF2-40B4-BE49-F238E27FC236}">
              <a16:creationId xmlns:a16="http://schemas.microsoft.com/office/drawing/2014/main" id="{00000000-0008-0000-0100-00007D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630" name="Picture 3458" hidden="1">
          <a:extLst>
            <a:ext uri="{FF2B5EF4-FFF2-40B4-BE49-F238E27FC236}">
              <a16:creationId xmlns:a16="http://schemas.microsoft.com/office/drawing/2014/main" id="{00000000-0008-0000-0100-00007E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631" name="Picture 3811" hidden="1">
          <a:extLst>
            <a:ext uri="{FF2B5EF4-FFF2-40B4-BE49-F238E27FC236}">
              <a16:creationId xmlns:a16="http://schemas.microsoft.com/office/drawing/2014/main" id="{00000000-0008-0000-0100-00007F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632" name="Picture 3812" hidden="1">
          <a:extLst>
            <a:ext uri="{FF2B5EF4-FFF2-40B4-BE49-F238E27FC236}">
              <a16:creationId xmlns:a16="http://schemas.microsoft.com/office/drawing/2014/main" id="{00000000-0008-0000-0100-000080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633" name="Picture 3813" hidden="1">
          <a:extLst>
            <a:ext uri="{FF2B5EF4-FFF2-40B4-BE49-F238E27FC236}">
              <a16:creationId xmlns:a16="http://schemas.microsoft.com/office/drawing/2014/main" id="{00000000-0008-0000-0100-000081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634" name="Picture 3453" hidden="1">
          <a:extLst>
            <a:ext uri="{FF2B5EF4-FFF2-40B4-BE49-F238E27FC236}">
              <a16:creationId xmlns:a16="http://schemas.microsoft.com/office/drawing/2014/main" id="{00000000-0008-0000-0100-000082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635" name="Picture 3458" hidden="1">
          <a:extLst>
            <a:ext uri="{FF2B5EF4-FFF2-40B4-BE49-F238E27FC236}">
              <a16:creationId xmlns:a16="http://schemas.microsoft.com/office/drawing/2014/main" id="{00000000-0008-0000-0100-000083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636" name="Picture 3811" hidden="1">
          <a:extLst>
            <a:ext uri="{FF2B5EF4-FFF2-40B4-BE49-F238E27FC236}">
              <a16:creationId xmlns:a16="http://schemas.microsoft.com/office/drawing/2014/main" id="{00000000-0008-0000-0100-000084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637" name="Picture 3812" hidden="1">
          <a:extLst>
            <a:ext uri="{FF2B5EF4-FFF2-40B4-BE49-F238E27FC236}">
              <a16:creationId xmlns:a16="http://schemas.microsoft.com/office/drawing/2014/main" id="{00000000-0008-0000-0100-000085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638" name="Picture 3813" hidden="1">
          <a:extLst>
            <a:ext uri="{FF2B5EF4-FFF2-40B4-BE49-F238E27FC236}">
              <a16:creationId xmlns:a16="http://schemas.microsoft.com/office/drawing/2014/main" id="{00000000-0008-0000-0100-000086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639" name="Picture 3453" hidden="1">
          <a:extLst>
            <a:ext uri="{FF2B5EF4-FFF2-40B4-BE49-F238E27FC236}">
              <a16:creationId xmlns:a16="http://schemas.microsoft.com/office/drawing/2014/main" id="{00000000-0008-0000-0100-000087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640" name="Picture 3458" hidden="1">
          <a:extLst>
            <a:ext uri="{FF2B5EF4-FFF2-40B4-BE49-F238E27FC236}">
              <a16:creationId xmlns:a16="http://schemas.microsoft.com/office/drawing/2014/main" id="{00000000-0008-0000-0100-000088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641" name="Picture 3811" hidden="1">
          <a:extLst>
            <a:ext uri="{FF2B5EF4-FFF2-40B4-BE49-F238E27FC236}">
              <a16:creationId xmlns:a16="http://schemas.microsoft.com/office/drawing/2014/main" id="{00000000-0008-0000-0100-000089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642" name="Picture 3393" hidden="1">
          <a:extLst>
            <a:ext uri="{FF2B5EF4-FFF2-40B4-BE49-F238E27FC236}">
              <a16:creationId xmlns:a16="http://schemas.microsoft.com/office/drawing/2014/main" id="{00000000-0008-0000-0100-00008A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643" name="Picture 3398" hidden="1">
          <a:extLst>
            <a:ext uri="{FF2B5EF4-FFF2-40B4-BE49-F238E27FC236}">
              <a16:creationId xmlns:a16="http://schemas.microsoft.com/office/drawing/2014/main" id="{00000000-0008-0000-0100-00008B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644" name="Picture 3793" hidden="1">
          <a:extLst>
            <a:ext uri="{FF2B5EF4-FFF2-40B4-BE49-F238E27FC236}">
              <a16:creationId xmlns:a16="http://schemas.microsoft.com/office/drawing/2014/main" id="{00000000-0008-0000-0100-00008C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645" name="Picture 3794" hidden="1">
          <a:extLst>
            <a:ext uri="{FF2B5EF4-FFF2-40B4-BE49-F238E27FC236}">
              <a16:creationId xmlns:a16="http://schemas.microsoft.com/office/drawing/2014/main" id="{00000000-0008-0000-0100-00008D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646" name="Picture 3795" hidden="1">
          <a:extLst>
            <a:ext uri="{FF2B5EF4-FFF2-40B4-BE49-F238E27FC236}">
              <a16:creationId xmlns:a16="http://schemas.microsoft.com/office/drawing/2014/main" id="{00000000-0008-0000-0100-00008E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647" name="Picture 3423" hidden="1">
          <a:extLst>
            <a:ext uri="{FF2B5EF4-FFF2-40B4-BE49-F238E27FC236}">
              <a16:creationId xmlns:a16="http://schemas.microsoft.com/office/drawing/2014/main" id="{00000000-0008-0000-0100-00008F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648" name="Picture 3428" hidden="1">
          <a:extLst>
            <a:ext uri="{FF2B5EF4-FFF2-40B4-BE49-F238E27FC236}">
              <a16:creationId xmlns:a16="http://schemas.microsoft.com/office/drawing/2014/main" id="{00000000-0008-0000-0100-000090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649" name="Picture 3802" hidden="1">
          <a:extLst>
            <a:ext uri="{FF2B5EF4-FFF2-40B4-BE49-F238E27FC236}">
              <a16:creationId xmlns:a16="http://schemas.microsoft.com/office/drawing/2014/main" id="{00000000-0008-0000-0100-000091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650" name="Picture 3803" hidden="1">
          <a:extLst>
            <a:ext uri="{FF2B5EF4-FFF2-40B4-BE49-F238E27FC236}">
              <a16:creationId xmlns:a16="http://schemas.microsoft.com/office/drawing/2014/main" id="{00000000-0008-0000-0100-000092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651" name="Picture 3804" hidden="1">
          <a:extLst>
            <a:ext uri="{FF2B5EF4-FFF2-40B4-BE49-F238E27FC236}">
              <a16:creationId xmlns:a16="http://schemas.microsoft.com/office/drawing/2014/main" id="{00000000-0008-0000-0100-000093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652" name="Picture 3463" hidden="1">
          <a:extLst>
            <a:ext uri="{FF2B5EF4-FFF2-40B4-BE49-F238E27FC236}">
              <a16:creationId xmlns:a16="http://schemas.microsoft.com/office/drawing/2014/main" id="{00000000-0008-0000-0100-000094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653" name="Picture 3468" hidden="1">
          <a:extLst>
            <a:ext uri="{FF2B5EF4-FFF2-40B4-BE49-F238E27FC236}">
              <a16:creationId xmlns:a16="http://schemas.microsoft.com/office/drawing/2014/main" id="{00000000-0008-0000-0100-000095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654" name="Picture 3814" hidden="1">
          <a:extLst>
            <a:ext uri="{FF2B5EF4-FFF2-40B4-BE49-F238E27FC236}">
              <a16:creationId xmlns:a16="http://schemas.microsoft.com/office/drawing/2014/main" id="{00000000-0008-0000-0100-000096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655" name="Picture 3815" hidden="1">
          <a:extLst>
            <a:ext uri="{FF2B5EF4-FFF2-40B4-BE49-F238E27FC236}">
              <a16:creationId xmlns:a16="http://schemas.microsoft.com/office/drawing/2014/main" id="{00000000-0008-0000-0100-000097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656" name="Picture 3816" hidden="1">
          <a:extLst>
            <a:ext uri="{FF2B5EF4-FFF2-40B4-BE49-F238E27FC236}">
              <a16:creationId xmlns:a16="http://schemas.microsoft.com/office/drawing/2014/main" id="{00000000-0008-0000-0100-000098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657" name="Picture 3453" hidden="1">
          <a:extLst>
            <a:ext uri="{FF2B5EF4-FFF2-40B4-BE49-F238E27FC236}">
              <a16:creationId xmlns:a16="http://schemas.microsoft.com/office/drawing/2014/main" id="{00000000-0008-0000-0100-000099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658" name="Picture 3458" hidden="1">
          <a:extLst>
            <a:ext uri="{FF2B5EF4-FFF2-40B4-BE49-F238E27FC236}">
              <a16:creationId xmlns:a16="http://schemas.microsoft.com/office/drawing/2014/main" id="{00000000-0008-0000-0100-00009A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659" name="Picture 3811" hidden="1">
          <a:extLst>
            <a:ext uri="{FF2B5EF4-FFF2-40B4-BE49-F238E27FC236}">
              <a16:creationId xmlns:a16="http://schemas.microsoft.com/office/drawing/2014/main" id="{00000000-0008-0000-0100-00009B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660" name="Picture 3812" hidden="1">
          <a:extLst>
            <a:ext uri="{FF2B5EF4-FFF2-40B4-BE49-F238E27FC236}">
              <a16:creationId xmlns:a16="http://schemas.microsoft.com/office/drawing/2014/main" id="{00000000-0008-0000-0100-00009C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661" name="Picture 3813" hidden="1">
          <a:extLst>
            <a:ext uri="{FF2B5EF4-FFF2-40B4-BE49-F238E27FC236}">
              <a16:creationId xmlns:a16="http://schemas.microsoft.com/office/drawing/2014/main" id="{00000000-0008-0000-0100-00009D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662" name="Picture 3453" hidden="1">
          <a:extLst>
            <a:ext uri="{FF2B5EF4-FFF2-40B4-BE49-F238E27FC236}">
              <a16:creationId xmlns:a16="http://schemas.microsoft.com/office/drawing/2014/main" id="{00000000-0008-0000-0100-00009E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663" name="Picture 3458" hidden="1">
          <a:extLst>
            <a:ext uri="{FF2B5EF4-FFF2-40B4-BE49-F238E27FC236}">
              <a16:creationId xmlns:a16="http://schemas.microsoft.com/office/drawing/2014/main" id="{00000000-0008-0000-0100-00009F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664" name="Picture 3393" hidden="1">
          <a:extLst>
            <a:ext uri="{FF2B5EF4-FFF2-40B4-BE49-F238E27FC236}">
              <a16:creationId xmlns:a16="http://schemas.microsoft.com/office/drawing/2014/main" id="{00000000-0008-0000-0100-0000A0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665" name="Picture 3398" hidden="1">
          <a:extLst>
            <a:ext uri="{FF2B5EF4-FFF2-40B4-BE49-F238E27FC236}">
              <a16:creationId xmlns:a16="http://schemas.microsoft.com/office/drawing/2014/main" id="{00000000-0008-0000-0100-0000A1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666" name="Picture 3793" hidden="1">
          <a:extLst>
            <a:ext uri="{FF2B5EF4-FFF2-40B4-BE49-F238E27FC236}">
              <a16:creationId xmlns:a16="http://schemas.microsoft.com/office/drawing/2014/main" id="{00000000-0008-0000-0100-0000A2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667" name="Picture 3794" hidden="1">
          <a:extLst>
            <a:ext uri="{FF2B5EF4-FFF2-40B4-BE49-F238E27FC236}">
              <a16:creationId xmlns:a16="http://schemas.microsoft.com/office/drawing/2014/main" id="{00000000-0008-0000-0100-0000A3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668" name="Picture 3795" hidden="1">
          <a:extLst>
            <a:ext uri="{FF2B5EF4-FFF2-40B4-BE49-F238E27FC236}">
              <a16:creationId xmlns:a16="http://schemas.microsoft.com/office/drawing/2014/main" id="{00000000-0008-0000-0100-0000A4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669" name="Picture 3423" hidden="1">
          <a:extLst>
            <a:ext uri="{FF2B5EF4-FFF2-40B4-BE49-F238E27FC236}">
              <a16:creationId xmlns:a16="http://schemas.microsoft.com/office/drawing/2014/main" id="{00000000-0008-0000-0100-0000A5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670" name="Picture 3428" hidden="1">
          <a:extLst>
            <a:ext uri="{FF2B5EF4-FFF2-40B4-BE49-F238E27FC236}">
              <a16:creationId xmlns:a16="http://schemas.microsoft.com/office/drawing/2014/main" id="{00000000-0008-0000-0100-0000A6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671" name="Picture 3802" hidden="1">
          <a:extLst>
            <a:ext uri="{FF2B5EF4-FFF2-40B4-BE49-F238E27FC236}">
              <a16:creationId xmlns:a16="http://schemas.microsoft.com/office/drawing/2014/main" id="{00000000-0008-0000-0100-0000A7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672" name="Picture 3803" hidden="1">
          <a:extLst>
            <a:ext uri="{FF2B5EF4-FFF2-40B4-BE49-F238E27FC236}">
              <a16:creationId xmlns:a16="http://schemas.microsoft.com/office/drawing/2014/main" id="{00000000-0008-0000-0100-0000A8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673" name="Picture 3804" hidden="1">
          <a:extLst>
            <a:ext uri="{FF2B5EF4-FFF2-40B4-BE49-F238E27FC236}">
              <a16:creationId xmlns:a16="http://schemas.microsoft.com/office/drawing/2014/main" id="{00000000-0008-0000-0100-0000A9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674" name="Picture 3463" hidden="1">
          <a:extLst>
            <a:ext uri="{FF2B5EF4-FFF2-40B4-BE49-F238E27FC236}">
              <a16:creationId xmlns:a16="http://schemas.microsoft.com/office/drawing/2014/main" id="{00000000-0008-0000-0100-0000AA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675" name="Picture 3468" hidden="1">
          <a:extLst>
            <a:ext uri="{FF2B5EF4-FFF2-40B4-BE49-F238E27FC236}">
              <a16:creationId xmlns:a16="http://schemas.microsoft.com/office/drawing/2014/main" id="{00000000-0008-0000-0100-0000AB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676" name="Picture 3814" hidden="1">
          <a:extLst>
            <a:ext uri="{FF2B5EF4-FFF2-40B4-BE49-F238E27FC236}">
              <a16:creationId xmlns:a16="http://schemas.microsoft.com/office/drawing/2014/main" id="{00000000-0008-0000-0100-0000AC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677" name="Picture 3815" hidden="1">
          <a:extLst>
            <a:ext uri="{FF2B5EF4-FFF2-40B4-BE49-F238E27FC236}">
              <a16:creationId xmlns:a16="http://schemas.microsoft.com/office/drawing/2014/main" id="{00000000-0008-0000-0100-0000AD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678" name="Picture 3453" hidden="1">
          <a:extLst>
            <a:ext uri="{FF2B5EF4-FFF2-40B4-BE49-F238E27FC236}">
              <a16:creationId xmlns:a16="http://schemas.microsoft.com/office/drawing/2014/main" id="{00000000-0008-0000-0100-0000AE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679" name="Picture 3458" hidden="1">
          <a:extLst>
            <a:ext uri="{FF2B5EF4-FFF2-40B4-BE49-F238E27FC236}">
              <a16:creationId xmlns:a16="http://schemas.microsoft.com/office/drawing/2014/main" id="{00000000-0008-0000-0100-0000AF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680" name="Picture 3811" hidden="1">
          <a:extLst>
            <a:ext uri="{FF2B5EF4-FFF2-40B4-BE49-F238E27FC236}">
              <a16:creationId xmlns:a16="http://schemas.microsoft.com/office/drawing/2014/main" id="{00000000-0008-0000-0100-0000B0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681" name="Picture 3812" hidden="1">
          <a:extLst>
            <a:ext uri="{FF2B5EF4-FFF2-40B4-BE49-F238E27FC236}">
              <a16:creationId xmlns:a16="http://schemas.microsoft.com/office/drawing/2014/main" id="{00000000-0008-0000-0100-0000B1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682" name="Picture 3813" hidden="1">
          <a:extLst>
            <a:ext uri="{FF2B5EF4-FFF2-40B4-BE49-F238E27FC236}">
              <a16:creationId xmlns:a16="http://schemas.microsoft.com/office/drawing/2014/main" id="{00000000-0008-0000-0100-0000B2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683" name="Picture 3453" hidden="1">
          <a:extLst>
            <a:ext uri="{FF2B5EF4-FFF2-40B4-BE49-F238E27FC236}">
              <a16:creationId xmlns:a16="http://schemas.microsoft.com/office/drawing/2014/main" id="{00000000-0008-0000-0100-0000B3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684" name="Picture 3458" hidden="1">
          <a:extLst>
            <a:ext uri="{FF2B5EF4-FFF2-40B4-BE49-F238E27FC236}">
              <a16:creationId xmlns:a16="http://schemas.microsoft.com/office/drawing/2014/main" id="{00000000-0008-0000-0100-0000B4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685" name="Picture 3811" hidden="1">
          <a:extLst>
            <a:ext uri="{FF2B5EF4-FFF2-40B4-BE49-F238E27FC236}">
              <a16:creationId xmlns:a16="http://schemas.microsoft.com/office/drawing/2014/main" id="{00000000-0008-0000-0100-0000B5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686" name="Picture 3812" hidden="1">
          <a:extLst>
            <a:ext uri="{FF2B5EF4-FFF2-40B4-BE49-F238E27FC236}">
              <a16:creationId xmlns:a16="http://schemas.microsoft.com/office/drawing/2014/main" id="{00000000-0008-0000-0100-0000B6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687" name="Picture 3813" hidden="1">
          <a:extLst>
            <a:ext uri="{FF2B5EF4-FFF2-40B4-BE49-F238E27FC236}">
              <a16:creationId xmlns:a16="http://schemas.microsoft.com/office/drawing/2014/main" id="{00000000-0008-0000-0100-0000B7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688" name="Picture 3453" hidden="1">
          <a:extLst>
            <a:ext uri="{FF2B5EF4-FFF2-40B4-BE49-F238E27FC236}">
              <a16:creationId xmlns:a16="http://schemas.microsoft.com/office/drawing/2014/main" id="{00000000-0008-0000-0100-0000B8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689" name="Picture 3458" hidden="1">
          <a:extLst>
            <a:ext uri="{FF2B5EF4-FFF2-40B4-BE49-F238E27FC236}">
              <a16:creationId xmlns:a16="http://schemas.microsoft.com/office/drawing/2014/main" id="{00000000-0008-0000-0100-0000B9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690" name="Picture 3811" hidden="1">
          <a:extLst>
            <a:ext uri="{FF2B5EF4-FFF2-40B4-BE49-F238E27FC236}">
              <a16:creationId xmlns:a16="http://schemas.microsoft.com/office/drawing/2014/main" id="{00000000-0008-0000-0100-0000BA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691" name="Picture 3812" hidden="1">
          <a:extLst>
            <a:ext uri="{FF2B5EF4-FFF2-40B4-BE49-F238E27FC236}">
              <a16:creationId xmlns:a16="http://schemas.microsoft.com/office/drawing/2014/main" id="{00000000-0008-0000-0100-0000BB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692" name="Picture 3813" hidden="1">
          <a:extLst>
            <a:ext uri="{FF2B5EF4-FFF2-40B4-BE49-F238E27FC236}">
              <a16:creationId xmlns:a16="http://schemas.microsoft.com/office/drawing/2014/main" id="{00000000-0008-0000-0100-0000BC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693" name="Picture 3453" hidden="1">
          <a:extLst>
            <a:ext uri="{FF2B5EF4-FFF2-40B4-BE49-F238E27FC236}">
              <a16:creationId xmlns:a16="http://schemas.microsoft.com/office/drawing/2014/main" id="{00000000-0008-0000-0100-0000BD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694" name="Picture 3458" hidden="1">
          <a:extLst>
            <a:ext uri="{FF2B5EF4-FFF2-40B4-BE49-F238E27FC236}">
              <a16:creationId xmlns:a16="http://schemas.microsoft.com/office/drawing/2014/main" id="{00000000-0008-0000-0100-0000BE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695" name="Picture 3811" hidden="1">
          <a:extLst>
            <a:ext uri="{FF2B5EF4-FFF2-40B4-BE49-F238E27FC236}">
              <a16:creationId xmlns:a16="http://schemas.microsoft.com/office/drawing/2014/main" id="{00000000-0008-0000-0100-0000BF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696" name="Picture 3812" hidden="1">
          <a:extLst>
            <a:ext uri="{FF2B5EF4-FFF2-40B4-BE49-F238E27FC236}">
              <a16:creationId xmlns:a16="http://schemas.microsoft.com/office/drawing/2014/main" id="{00000000-0008-0000-0100-0000C0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697" name="Picture 3813" hidden="1">
          <a:extLst>
            <a:ext uri="{FF2B5EF4-FFF2-40B4-BE49-F238E27FC236}">
              <a16:creationId xmlns:a16="http://schemas.microsoft.com/office/drawing/2014/main" id="{00000000-0008-0000-0100-0000C1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698" name="Picture 3453" hidden="1">
          <a:extLst>
            <a:ext uri="{FF2B5EF4-FFF2-40B4-BE49-F238E27FC236}">
              <a16:creationId xmlns:a16="http://schemas.microsoft.com/office/drawing/2014/main" id="{00000000-0008-0000-0100-0000C2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699" name="Picture 3458" hidden="1">
          <a:extLst>
            <a:ext uri="{FF2B5EF4-FFF2-40B4-BE49-F238E27FC236}">
              <a16:creationId xmlns:a16="http://schemas.microsoft.com/office/drawing/2014/main" id="{00000000-0008-0000-0100-0000C3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700" name="Picture 3811" hidden="1">
          <a:extLst>
            <a:ext uri="{FF2B5EF4-FFF2-40B4-BE49-F238E27FC236}">
              <a16:creationId xmlns:a16="http://schemas.microsoft.com/office/drawing/2014/main" id="{00000000-0008-0000-0100-0000C4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701" name="Picture 3812" hidden="1">
          <a:extLst>
            <a:ext uri="{FF2B5EF4-FFF2-40B4-BE49-F238E27FC236}">
              <a16:creationId xmlns:a16="http://schemas.microsoft.com/office/drawing/2014/main" id="{00000000-0008-0000-0100-0000C5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702" name="Picture 3813" hidden="1">
          <a:extLst>
            <a:ext uri="{FF2B5EF4-FFF2-40B4-BE49-F238E27FC236}">
              <a16:creationId xmlns:a16="http://schemas.microsoft.com/office/drawing/2014/main" id="{00000000-0008-0000-0100-0000C6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703" name="Picture 3383" hidden="1">
          <a:extLst>
            <a:ext uri="{FF2B5EF4-FFF2-40B4-BE49-F238E27FC236}">
              <a16:creationId xmlns:a16="http://schemas.microsoft.com/office/drawing/2014/main" id="{00000000-0008-0000-0100-0000C7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704" name="Picture 3388" hidden="1">
          <a:extLst>
            <a:ext uri="{FF2B5EF4-FFF2-40B4-BE49-F238E27FC236}">
              <a16:creationId xmlns:a16="http://schemas.microsoft.com/office/drawing/2014/main" id="{00000000-0008-0000-0100-0000C8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705" name="Picture 3790" hidden="1">
          <a:extLst>
            <a:ext uri="{FF2B5EF4-FFF2-40B4-BE49-F238E27FC236}">
              <a16:creationId xmlns:a16="http://schemas.microsoft.com/office/drawing/2014/main" id="{00000000-0008-0000-0100-0000C9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706" name="Picture 3791" hidden="1">
          <a:extLst>
            <a:ext uri="{FF2B5EF4-FFF2-40B4-BE49-F238E27FC236}">
              <a16:creationId xmlns:a16="http://schemas.microsoft.com/office/drawing/2014/main" id="{00000000-0008-0000-0100-0000CA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707" name="Picture 3393" hidden="1">
          <a:extLst>
            <a:ext uri="{FF2B5EF4-FFF2-40B4-BE49-F238E27FC236}">
              <a16:creationId xmlns:a16="http://schemas.microsoft.com/office/drawing/2014/main" id="{00000000-0008-0000-0100-0000CB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708" name="Picture 3398" hidden="1">
          <a:extLst>
            <a:ext uri="{FF2B5EF4-FFF2-40B4-BE49-F238E27FC236}">
              <a16:creationId xmlns:a16="http://schemas.microsoft.com/office/drawing/2014/main" id="{00000000-0008-0000-0100-0000CC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709" name="Picture 3793" hidden="1">
          <a:extLst>
            <a:ext uri="{FF2B5EF4-FFF2-40B4-BE49-F238E27FC236}">
              <a16:creationId xmlns:a16="http://schemas.microsoft.com/office/drawing/2014/main" id="{00000000-0008-0000-0100-0000CD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710" name="Picture 3794" hidden="1">
          <a:extLst>
            <a:ext uri="{FF2B5EF4-FFF2-40B4-BE49-F238E27FC236}">
              <a16:creationId xmlns:a16="http://schemas.microsoft.com/office/drawing/2014/main" id="{00000000-0008-0000-0100-0000CE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711" name="Picture 3423" hidden="1">
          <a:extLst>
            <a:ext uri="{FF2B5EF4-FFF2-40B4-BE49-F238E27FC236}">
              <a16:creationId xmlns:a16="http://schemas.microsoft.com/office/drawing/2014/main" id="{00000000-0008-0000-0100-0000CF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712" name="Picture 3428" hidden="1">
          <a:extLst>
            <a:ext uri="{FF2B5EF4-FFF2-40B4-BE49-F238E27FC236}">
              <a16:creationId xmlns:a16="http://schemas.microsoft.com/office/drawing/2014/main" id="{00000000-0008-0000-0100-0000D0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713" name="Picture 3802" hidden="1">
          <a:extLst>
            <a:ext uri="{FF2B5EF4-FFF2-40B4-BE49-F238E27FC236}">
              <a16:creationId xmlns:a16="http://schemas.microsoft.com/office/drawing/2014/main" id="{00000000-0008-0000-0100-0000D1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714" name="Picture 3803" hidden="1">
          <a:extLst>
            <a:ext uri="{FF2B5EF4-FFF2-40B4-BE49-F238E27FC236}">
              <a16:creationId xmlns:a16="http://schemas.microsoft.com/office/drawing/2014/main" id="{00000000-0008-0000-0100-0000D2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715" name="Picture 3804" hidden="1">
          <a:extLst>
            <a:ext uri="{FF2B5EF4-FFF2-40B4-BE49-F238E27FC236}">
              <a16:creationId xmlns:a16="http://schemas.microsoft.com/office/drawing/2014/main" id="{00000000-0008-0000-0100-0000D3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3716" name="Picture 3393" hidden="1">
          <a:extLst>
            <a:ext uri="{FF2B5EF4-FFF2-40B4-BE49-F238E27FC236}">
              <a16:creationId xmlns:a16="http://schemas.microsoft.com/office/drawing/2014/main" id="{00000000-0008-0000-0100-0000D4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3717" name="Picture 3398" hidden="1">
          <a:extLst>
            <a:ext uri="{FF2B5EF4-FFF2-40B4-BE49-F238E27FC236}">
              <a16:creationId xmlns:a16="http://schemas.microsoft.com/office/drawing/2014/main" id="{00000000-0008-0000-0100-0000D5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3718" name="Picture 3793" hidden="1">
          <a:extLst>
            <a:ext uri="{FF2B5EF4-FFF2-40B4-BE49-F238E27FC236}">
              <a16:creationId xmlns:a16="http://schemas.microsoft.com/office/drawing/2014/main" id="{00000000-0008-0000-0100-0000D6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3719" name="Picture 3794" hidden="1">
          <a:extLst>
            <a:ext uri="{FF2B5EF4-FFF2-40B4-BE49-F238E27FC236}">
              <a16:creationId xmlns:a16="http://schemas.microsoft.com/office/drawing/2014/main" id="{00000000-0008-0000-0100-0000D7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3720" name="Picture 3795" hidden="1">
          <a:extLst>
            <a:ext uri="{FF2B5EF4-FFF2-40B4-BE49-F238E27FC236}">
              <a16:creationId xmlns:a16="http://schemas.microsoft.com/office/drawing/2014/main" id="{00000000-0008-0000-0100-0000D8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3721" name="Picture 3423" hidden="1">
          <a:extLst>
            <a:ext uri="{FF2B5EF4-FFF2-40B4-BE49-F238E27FC236}">
              <a16:creationId xmlns:a16="http://schemas.microsoft.com/office/drawing/2014/main" id="{00000000-0008-0000-0100-0000D9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3722" name="Picture 3428" hidden="1">
          <a:extLst>
            <a:ext uri="{FF2B5EF4-FFF2-40B4-BE49-F238E27FC236}">
              <a16:creationId xmlns:a16="http://schemas.microsoft.com/office/drawing/2014/main" id="{00000000-0008-0000-0100-0000DA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3723" name="Picture 3802" hidden="1">
          <a:extLst>
            <a:ext uri="{FF2B5EF4-FFF2-40B4-BE49-F238E27FC236}">
              <a16:creationId xmlns:a16="http://schemas.microsoft.com/office/drawing/2014/main" id="{00000000-0008-0000-0100-0000DB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3724" name="Picture 3803" hidden="1">
          <a:extLst>
            <a:ext uri="{FF2B5EF4-FFF2-40B4-BE49-F238E27FC236}">
              <a16:creationId xmlns:a16="http://schemas.microsoft.com/office/drawing/2014/main" id="{00000000-0008-0000-0100-0000DC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3725" name="Picture 3804" hidden="1">
          <a:extLst>
            <a:ext uri="{FF2B5EF4-FFF2-40B4-BE49-F238E27FC236}">
              <a16:creationId xmlns:a16="http://schemas.microsoft.com/office/drawing/2014/main" id="{00000000-0008-0000-0100-0000DD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3726" name="Picture 3463" hidden="1">
          <a:extLst>
            <a:ext uri="{FF2B5EF4-FFF2-40B4-BE49-F238E27FC236}">
              <a16:creationId xmlns:a16="http://schemas.microsoft.com/office/drawing/2014/main" id="{00000000-0008-0000-0100-0000DE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3727" name="Picture 3468" hidden="1">
          <a:extLst>
            <a:ext uri="{FF2B5EF4-FFF2-40B4-BE49-F238E27FC236}">
              <a16:creationId xmlns:a16="http://schemas.microsoft.com/office/drawing/2014/main" id="{00000000-0008-0000-0100-0000DF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3728" name="Picture 3814" hidden="1">
          <a:extLst>
            <a:ext uri="{FF2B5EF4-FFF2-40B4-BE49-F238E27FC236}">
              <a16:creationId xmlns:a16="http://schemas.microsoft.com/office/drawing/2014/main" id="{00000000-0008-0000-0100-0000E0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3729" name="Picture 3815" hidden="1">
          <a:extLst>
            <a:ext uri="{FF2B5EF4-FFF2-40B4-BE49-F238E27FC236}">
              <a16:creationId xmlns:a16="http://schemas.microsoft.com/office/drawing/2014/main" id="{00000000-0008-0000-0100-0000E1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3730" name="Picture 3816" hidden="1">
          <a:extLst>
            <a:ext uri="{FF2B5EF4-FFF2-40B4-BE49-F238E27FC236}">
              <a16:creationId xmlns:a16="http://schemas.microsoft.com/office/drawing/2014/main" id="{00000000-0008-0000-0100-0000E2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3731" name="Picture 3453" hidden="1">
          <a:extLst>
            <a:ext uri="{FF2B5EF4-FFF2-40B4-BE49-F238E27FC236}">
              <a16:creationId xmlns:a16="http://schemas.microsoft.com/office/drawing/2014/main" id="{00000000-0008-0000-0100-0000E3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3732" name="Picture 3458" hidden="1">
          <a:extLst>
            <a:ext uri="{FF2B5EF4-FFF2-40B4-BE49-F238E27FC236}">
              <a16:creationId xmlns:a16="http://schemas.microsoft.com/office/drawing/2014/main" id="{00000000-0008-0000-0100-0000E4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3733" name="Picture 3811" hidden="1">
          <a:extLst>
            <a:ext uri="{FF2B5EF4-FFF2-40B4-BE49-F238E27FC236}">
              <a16:creationId xmlns:a16="http://schemas.microsoft.com/office/drawing/2014/main" id="{00000000-0008-0000-0100-0000E5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3734" name="Picture 3812" hidden="1">
          <a:extLst>
            <a:ext uri="{FF2B5EF4-FFF2-40B4-BE49-F238E27FC236}">
              <a16:creationId xmlns:a16="http://schemas.microsoft.com/office/drawing/2014/main" id="{00000000-0008-0000-0100-0000E6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3735" name="Picture 3813" hidden="1">
          <a:extLst>
            <a:ext uri="{FF2B5EF4-FFF2-40B4-BE49-F238E27FC236}">
              <a16:creationId xmlns:a16="http://schemas.microsoft.com/office/drawing/2014/main" id="{00000000-0008-0000-0100-0000E7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3736" name="Picture 3453" hidden="1">
          <a:extLst>
            <a:ext uri="{FF2B5EF4-FFF2-40B4-BE49-F238E27FC236}">
              <a16:creationId xmlns:a16="http://schemas.microsoft.com/office/drawing/2014/main" id="{00000000-0008-0000-0100-0000E8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3737" name="Picture 3458" hidden="1">
          <a:extLst>
            <a:ext uri="{FF2B5EF4-FFF2-40B4-BE49-F238E27FC236}">
              <a16:creationId xmlns:a16="http://schemas.microsoft.com/office/drawing/2014/main" id="{00000000-0008-0000-0100-0000E9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3738" name="Picture 3811" hidden="1">
          <a:extLst>
            <a:ext uri="{FF2B5EF4-FFF2-40B4-BE49-F238E27FC236}">
              <a16:creationId xmlns:a16="http://schemas.microsoft.com/office/drawing/2014/main" id="{00000000-0008-0000-0100-0000EA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3739" name="Picture 3812" hidden="1">
          <a:extLst>
            <a:ext uri="{FF2B5EF4-FFF2-40B4-BE49-F238E27FC236}">
              <a16:creationId xmlns:a16="http://schemas.microsoft.com/office/drawing/2014/main" id="{00000000-0008-0000-0100-0000EB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3740" name="Picture 3813" hidden="1">
          <a:extLst>
            <a:ext uri="{FF2B5EF4-FFF2-40B4-BE49-F238E27FC236}">
              <a16:creationId xmlns:a16="http://schemas.microsoft.com/office/drawing/2014/main" id="{00000000-0008-0000-0100-0000EC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3741" name="Picture 3453" hidden="1">
          <a:extLst>
            <a:ext uri="{FF2B5EF4-FFF2-40B4-BE49-F238E27FC236}">
              <a16:creationId xmlns:a16="http://schemas.microsoft.com/office/drawing/2014/main" id="{00000000-0008-0000-0100-0000ED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3742" name="Picture 3458" hidden="1">
          <a:extLst>
            <a:ext uri="{FF2B5EF4-FFF2-40B4-BE49-F238E27FC236}">
              <a16:creationId xmlns:a16="http://schemas.microsoft.com/office/drawing/2014/main" id="{00000000-0008-0000-0100-0000EE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3743" name="Picture 3811" hidden="1">
          <a:extLst>
            <a:ext uri="{FF2B5EF4-FFF2-40B4-BE49-F238E27FC236}">
              <a16:creationId xmlns:a16="http://schemas.microsoft.com/office/drawing/2014/main" id="{00000000-0008-0000-0100-0000EF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3744" name="Picture 3812" hidden="1">
          <a:extLst>
            <a:ext uri="{FF2B5EF4-FFF2-40B4-BE49-F238E27FC236}">
              <a16:creationId xmlns:a16="http://schemas.microsoft.com/office/drawing/2014/main" id="{00000000-0008-0000-0100-0000F0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3745" name="Picture 3813" hidden="1">
          <a:extLst>
            <a:ext uri="{FF2B5EF4-FFF2-40B4-BE49-F238E27FC236}">
              <a16:creationId xmlns:a16="http://schemas.microsoft.com/office/drawing/2014/main" id="{00000000-0008-0000-0100-0000F1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3746" name="Picture 3453" hidden="1">
          <a:extLst>
            <a:ext uri="{FF2B5EF4-FFF2-40B4-BE49-F238E27FC236}">
              <a16:creationId xmlns:a16="http://schemas.microsoft.com/office/drawing/2014/main" id="{00000000-0008-0000-0100-0000F2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3747" name="Picture 3458" hidden="1">
          <a:extLst>
            <a:ext uri="{FF2B5EF4-FFF2-40B4-BE49-F238E27FC236}">
              <a16:creationId xmlns:a16="http://schemas.microsoft.com/office/drawing/2014/main" id="{00000000-0008-0000-0100-0000F3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3748" name="Picture 3811" hidden="1">
          <a:extLst>
            <a:ext uri="{FF2B5EF4-FFF2-40B4-BE49-F238E27FC236}">
              <a16:creationId xmlns:a16="http://schemas.microsoft.com/office/drawing/2014/main" id="{00000000-0008-0000-0100-0000F4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3749" name="Picture 3812" hidden="1">
          <a:extLst>
            <a:ext uri="{FF2B5EF4-FFF2-40B4-BE49-F238E27FC236}">
              <a16:creationId xmlns:a16="http://schemas.microsoft.com/office/drawing/2014/main" id="{00000000-0008-0000-0100-0000F5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3750" name="Picture 3813" hidden="1">
          <a:extLst>
            <a:ext uri="{FF2B5EF4-FFF2-40B4-BE49-F238E27FC236}">
              <a16:creationId xmlns:a16="http://schemas.microsoft.com/office/drawing/2014/main" id="{00000000-0008-0000-0100-0000F6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3751" name="Picture 3453" hidden="1">
          <a:extLst>
            <a:ext uri="{FF2B5EF4-FFF2-40B4-BE49-F238E27FC236}">
              <a16:creationId xmlns:a16="http://schemas.microsoft.com/office/drawing/2014/main" id="{00000000-0008-0000-0100-0000F7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3752" name="Picture 3458" hidden="1">
          <a:extLst>
            <a:ext uri="{FF2B5EF4-FFF2-40B4-BE49-F238E27FC236}">
              <a16:creationId xmlns:a16="http://schemas.microsoft.com/office/drawing/2014/main" id="{00000000-0008-0000-0100-0000F8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3753" name="Picture 3811" hidden="1">
          <a:extLst>
            <a:ext uri="{FF2B5EF4-FFF2-40B4-BE49-F238E27FC236}">
              <a16:creationId xmlns:a16="http://schemas.microsoft.com/office/drawing/2014/main" id="{00000000-0008-0000-0100-0000F9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3754" name="Picture 3812" hidden="1">
          <a:extLst>
            <a:ext uri="{FF2B5EF4-FFF2-40B4-BE49-F238E27FC236}">
              <a16:creationId xmlns:a16="http://schemas.microsoft.com/office/drawing/2014/main" id="{00000000-0008-0000-0100-0000FA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3755" name="Picture 3813" hidden="1">
          <a:extLst>
            <a:ext uri="{FF2B5EF4-FFF2-40B4-BE49-F238E27FC236}">
              <a16:creationId xmlns:a16="http://schemas.microsoft.com/office/drawing/2014/main" id="{00000000-0008-0000-0100-0000FB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756" name="Picture 3393" hidden="1">
          <a:extLst>
            <a:ext uri="{FF2B5EF4-FFF2-40B4-BE49-F238E27FC236}">
              <a16:creationId xmlns:a16="http://schemas.microsoft.com/office/drawing/2014/main" id="{00000000-0008-0000-0100-0000FC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757" name="Picture 3398" hidden="1">
          <a:extLst>
            <a:ext uri="{FF2B5EF4-FFF2-40B4-BE49-F238E27FC236}">
              <a16:creationId xmlns:a16="http://schemas.microsoft.com/office/drawing/2014/main" id="{00000000-0008-0000-0100-0000FD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758" name="Picture 3793" hidden="1">
          <a:extLst>
            <a:ext uri="{FF2B5EF4-FFF2-40B4-BE49-F238E27FC236}">
              <a16:creationId xmlns:a16="http://schemas.microsoft.com/office/drawing/2014/main" id="{00000000-0008-0000-0100-0000FE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759" name="Picture 3794" hidden="1">
          <a:extLst>
            <a:ext uri="{FF2B5EF4-FFF2-40B4-BE49-F238E27FC236}">
              <a16:creationId xmlns:a16="http://schemas.microsoft.com/office/drawing/2014/main" id="{00000000-0008-0000-0100-0000FF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760" name="Picture 3795" hidden="1">
          <a:extLst>
            <a:ext uri="{FF2B5EF4-FFF2-40B4-BE49-F238E27FC236}">
              <a16:creationId xmlns:a16="http://schemas.microsoft.com/office/drawing/2014/main" id="{00000000-0008-0000-0100-000000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761" name="Picture 3423" hidden="1">
          <a:extLst>
            <a:ext uri="{FF2B5EF4-FFF2-40B4-BE49-F238E27FC236}">
              <a16:creationId xmlns:a16="http://schemas.microsoft.com/office/drawing/2014/main" id="{00000000-0008-0000-0100-000001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762" name="Picture 3428" hidden="1">
          <a:extLst>
            <a:ext uri="{FF2B5EF4-FFF2-40B4-BE49-F238E27FC236}">
              <a16:creationId xmlns:a16="http://schemas.microsoft.com/office/drawing/2014/main" id="{00000000-0008-0000-0100-000002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763" name="Picture 3802" hidden="1">
          <a:extLst>
            <a:ext uri="{FF2B5EF4-FFF2-40B4-BE49-F238E27FC236}">
              <a16:creationId xmlns:a16="http://schemas.microsoft.com/office/drawing/2014/main" id="{00000000-0008-0000-0100-000003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764" name="Picture 3803" hidden="1">
          <a:extLst>
            <a:ext uri="{FF2B5EF4-FFF2-40B4-BE49-F238E27FC236}">
              <a16:creationId xmlns:a16="http://schemas.microsoft.com/office/drawing/2014/main" id="{00000000-0008-0000-0100-000004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765" name="Picture 3804" hidden="1">
          <a:extLst>
            <a:ext uri="{FF2B5EF4-FFF2-40B4-BE49-F238E27FC236}">
              <a16:creationId xmlns:a16="http://schemas.microsoft.com/office/drawing/2014/main" id="{00000000-0008-0000-0100-000005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766" name="Picture 3463" hidden="1">
          <a:extLst>
            <a:ext uri="{FF2B5EF4-FFF2-40B4-BE49-F238E27FC236}">
              <a16:creationId xmlns:a16="http://schemas.microsoft.com/office/drawing/2014/main" id="{00000000-0008-0000-0100-000006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767" name="Picture 3468" hidden="1">
          <a:extLst>
            <a:ext uri="{FF2B5EF4-FFF2-40B4-BE49-F238E27FC236}">
              <a16:creationId xmlns:a16="http://schemas.microsoft.com/office/drawing/2014/main" id="{00000000-0008-0000-0100-000007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768" name="Picture 3814" hidden="1">
          <a:extLst>
            <a:ext uri="{FF2B5EF4-FFF2-40B4-BE49-F238E27FC236}">
              <a16:creationId xmlns:a16="http://schemas.microsoft.com/office/drawing/2014/main" id="{00000000-0008-0000-0100-000008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769" name="Picture 3815" hidden="1">
          <a:extLst>
            <a:ext uri="{FF2B5EF4-FFF2-40B4-BE49-F238E27FC236}">
              <a16:creationId xmlns:a16="http://schemas.microsoft.com/office/drawing/2014/main" id="{00000000-0008-0000-0100-000009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770" name="Picture 3816" hidden="1">
          <a:extLst>
            <a:ext uri="{FF2B5EF4-FFF2-40B4-BE49-F238E27FC236}">
              <a16:creationId xmlns:a16="http://schemas.microsoft.com/office/drawing/2014/main" id="{00000000-0008-0000-0100-00000A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771" name="Picture 3453" hidden="1">
          <a:extLst>
            <a:ext uri="{FF2B5EF4-FFF2-40B4-BE49-F238E27FC236}">
              <a16:creationId xmlns:a16="http://schemas.microsoft.com/office/drawing/2014/main" id="{00000000-0008-0000-0100-00000B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772" name="Picture 3458" hidden="1">
          <a:extLst>
            <a:ext uri="{FF2B5EF4-FFF2-40B4-BE49-F238E27FC236}">
              <a16:creationId xmlns:a16="http://schemas.microsoft.com/office/drawing/2014/main" id="{00000000-0008-0000-0100-00000C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773" name="Picture 3811" hidden="1">
          <a:extLst>
            <a:ext uri="{FF2B5EF4-FFF2-40B4-BE49-F238E27FC236}">
              <a16:creationId xmlns:a16="http://schemas.microsoft.com/office/drawing/2014/main" id="{00000000-0008-0000-0100-00000D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774" name="Picture 3813" hidden="1">
          <a:extLst>
            <a:ext uri="{FF2B5EF4-FFF2-40B4-BE49-F238E27FC236}">
              <a16:creationId xmlns:a16="http://schemas.microsoft.com/office/drawing/2014/main" id="{00000000-0008-0000-0100-00000E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775" name="Picture 3453" hidden="1">
          <a:extLst>
            <a:ext uri="{FF2B5EF4-FFF2-40B4-BE49-F238E27FC236}">
              <a16:creationId xmlns:a16="http://schemas.microsoft.com/office/drawing/2014/main" id="{00000000-0008-0000-0100-00000F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776" name="Picture 3458" hidden="1">
          <a:extLst>
            <a:ext uri="{FF2B5EF4-FFF2-40B4-BE49-F238E27FC236}">
              <a16:creationId xmlns:a16="http://schemas.microsoft.com/office/drawing/2014/main" id="{00000000-0008-0000-0100-000010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777" name="Picture 3811" hidden="1">
          <a:extLst>
            <a:ext uri="{FF2B5EF4-FFF2-40B4-BE49-F238E27FC236}">
              <a16:creationId xmlns:a16="http://schemas.microsoft.com/office/drawing/2014/main" id="{00000000-0008-0000-0100-000011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778" name="Picture 3812" hidden="1">
          <a:extLst>
            <a:ext uri="{FF2B5EF4-FFF2-40B4-BE49-F238E27FC236}">
              <a16:creationId xmlns:a16="http://schemas.microsoft.com/office/drawing/2014/main" id="{00000000-0008-0000-0100-000012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779" name="Picture 3813" hidden="1">
          <a:extLst>
            <a:ext uri="{FF2B5EF4-FFF2-40B4-BE49-F238E27FC236}">
              <a16:creationId xmlns:a16="http://schemas.microsoft.com/office/drawing/2014/main" id="{00000000-0008-0000-0100-000013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780" name="Picture 3453" hidden="1">
          <a:extLst>
            <a:ext uri="{FF2B5EF4-FFF2-40B4-BE49-F238E27FC236}">
              <a16:creationId xmlns:a16="http://schemas.microsoft.com/office/drawing/2014/main" id="{00000000-0008-0000-0100-000014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781" name="Picture 3458" hidden="1">
          <a:extLst>
            <a:ext uri="{FF2B5EF4-FFF2-40B4-BE49-F238E27FC236}">
              <a16:creationId xmlns:a16="http://schemas.microsoft.com/office/drawing/2014/main" id="{00000000-0008-0000-0100-000015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782" name="Picture 3811" hidden="1">
          <a:extLst>
            <a:ext uri="{FF2B5EF4-FFF2-40B4-BE49-F238E27FC236}">
              <a16:creationId xmlns:a16="http://schemas.microsoft.com/office/drawing/2014/main" id="{00000000-0008-0000-0100-000016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783" name="Picture 3812" hidden="1">
          <a:extLst>
            <a:ext uri="{FF2B5EF4-FFF2-40B4-BE49-F238E27FC236}">
              <a16:creationId xmlns:a16="http://schemas.microsoft.com/office/drawing/2014/main" id="{00000000-0008-0000-0100-000017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784" name="Picture 3813" hidden="1">
          <a:extLst>
            <a:ext uri="{FF2B5EF4-FFF2-40B4-BE49-F238E27FC236}">
              <a16:creationId xmlns:a16="http://schemas.microsoft.com/office/drawing/2014/main" id="{00000000-0008-0000-0100-000018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785" name="Picture 3453" hidden="1">
          <a:extLst>
            <a:ext uri="{FF2B5EF4-FFF2-40B4-BE49-F238E27FC236}">
              <a16:creationId xmlns:a16="http://schemas.microsoft.com/office/drawing/2014/main" id="{00000000-0008-0000-0100-000019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786" name="Picture 3458" hidden="1">
          <a:extLst>
            <a:ext uri="{FF2B5EF4-FFF2-40B4-BE49-F238E27FC236}">
              <a16:creationId xmlns:a16="http://schemas.microsoft.com/office/drawing/2014/main" id="{00000000-0008-0000-0100-00001A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787" name="Picture 3811" hidden="1">
          <a:extLst>
            <a:ext uri="{FF2B5EF4-FFF2-40B4-BE49-F238E27FC236}">
              <a16:creationId xmlns:a16="http://schemas.microsoft.com/office/drawing/2014/main" id="{00000000-0008-0000-0100-00001B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788" name="Picture 3812" hidden="1">
          <a:extLst>
            <a:ext uri="{FF2B5EF4-FFF2-40B4-BE49-F238E27FC236}">
              <a16:creationId xmlns:a16="http://schemas.microsoft.com/office/drawing/2014/main" id="{00000000-0008-0000-0100-00001C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789" name="Picture 3813" hidden="1">
          <a:extLst>
            <a:ext uri="{FF2B5EF4-FFF2-40B4-BE49-F238E27FC236}">
              <a16:creationId xmlns:a16="http://schemas.microsoft.com/office/drawing/2014/main" id="{00000000-0008-0000-0100-00001D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790" name="Picture 3453" hidden="1">
          <a:extLst>
            <a:ext uri="{FF2B5EF4-FFF2-40B4-BE49-F238E27FC236}">
              <a16:creationId xmlns:a16="http://schemas.microsoft.com/office/drawing/2014/main" id="{00000000-0008-0000-0100-00001E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791" name="Picture 3458" hidden="1">
          <a:extLst>
            <a:ext uri="{FF2B5EF4-FFF2-40B4-BE49-F238E27FC236}">
              <a16:creationId xmlns:a16="http://schemas.microsoft.com/office/drawing/2014/main" id="{00000000-0008-0000-0100-00001F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792" name="Picture 3811" hidden="1">
          <a:extLst>
            <a:ext uri="{FF2B5EF4-FFF2-40B4-BE49-F238E27FC236}">
              <a16:creationId xmlns:a16="http://schemas.microsoft.com/office/drawing/2014/main" id="{00000000-0008-0000-0100-000020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3793" name="Picture 3393" hidden="1">
          <a:extLst>
            <a:ext uri="{FF2B5EF4-FFF2-40B4-BE49-F238E27FC236}">
              <a16:creationId xmlns:a16="http://schemas.microsoft.com/office/drawing/2014/main" id="{00000000-0008-0000-0100-000021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3794" name="Picture 3398" hidden="1">
          <a:extLst>
            <a:ext uri="{FF2B5EF4-FFF2-40B4-BE49-F238E27FC236}">
              <a16:creationId xmlns:a16="http://schemas.microsoft.com/office/drawing/2014/main" id="{00000000-0008-0000-0100-000022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3795" name="Picture 3793" hidden="1">
          <a:extLst>
            <a:ext uri="{FF2B5EF4-FFF2-40B4-BE49-F238E27FC236}">
              <a16:creationId xmlns:a16="http://schemas.microsoft.com/office/drawing/2014/main" id="{00000000-0008-0000-0100-000023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3796" name="Picture 3794" hidden="1">
          <a:extLst>
            <a:ext uri="{FF2B5EF4-FFF2-40B4-BE49-F238E27FC236}">
              <a16:creationId xmlns:a16="http://schemas.microsoft.com/office/drawing/2014/main" id="{00000000-0008-0000-0100-000024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3797" name="Picture 3795" hidden="1">
          <a:extLst>
            <a:ext uri="{FF2B5EF4-FFF2-40B4-BE49-F238E27FC236}">
              <a16:creationId xmlns:a16="http://schemas.microsoft.com/office/drawing/2014/main" id="{00000000-0008-0000-0100-000025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3798" name="Picture 3423" hidden="1">
          <a:extLst>
            <a:ext uri="{FF2B5EF4-FFF2-40B4-BE49-F238E27FC236}">
              <a16:creationId xmlns:a16="http://schemas.microsoft.com/office/drawing/2014/main" id="{00000000-0008-0000-0100-000026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3799" name="Picture 3428" hidden="1">
          <a:extLst>
            <a:ext uri="{FF2B5EF4-FFF2-40B4-BE49-F238E27FC236}">
              <a16:creationId xmlns:a16="http://schemas.microsoft.com/office/drawing/2014/main" id="{00000000-0008-0000-0100-000027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3800" name="Picture 3802" hidden="1">
          <a:extLst>
            <a:ext uri="{FF2B5EF4-FFF2-40B4-BE49-F238E27FC236}">
              <a16:creationId xmlns:a16="http://schemas.microsoft.com/office/drawing/2014/main" id="{00000000-0008-0000-0100-000028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3801" name="Picture 3803" hidden="1">
          <a:extLst>
            <a:ext uri="{FF2B5EF4-FFF2-40B4-BE49-F238E27FC236}">
              <a16:creationId xmlns:a16="http://schemas.microsoft.com/office/drawing/2014/main" id="{00000000-0008-0000-0100-000029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3802" name="Picture 3804" hidden="1">
          <a:extLst>
            <a:ext uri="{FF2B5EF4-FFF2-40B4-BE49-F238E27FC236}">
              <a16:creationId xmlns:a16="http://schemas.microsoft.com/office/drawing/2014/main" id="{00000000-0008-0000-0100-00002A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3803" name="Picture 3468" hidden="1">
          <a:extLst>
            <a:ext uri="{FF2B5EF4-FFF2-40B4-BE49-F238E27FC236}">
              <a16:creationId xmlns:a16="http://schemas.microsoft.com/office/drawing/2014/main" id="{00000000-0008-0000-0100-00002B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3804" name="Picture 3814" hidden="1">
          <a:extLst>
            <a:ext uri="{FF2B5EF4-FFF2-40B4-BE49-F238E27FC236}">
              <a16:creationId xmlns:a16="http://schemas.microsoft.com/office/drawing/2014/main" id="{00000000-0008-0000-0100-00002C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3805" name="Picture 3815" hidden="1">
          <a:extLst>
            <a:ext uri="{FF2B5EF4-FFF2-40B4-BE49-F238E27FC236}">
              <a16:creationId xmlns:a16="http://schemas.microsoft.com/office/drawing/2014/main" id="{00000000-0008-0000-0100-00002D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3806" name="Picture 3816" hidden="1">
          <a:extLst>
            <a:ext uri="{FF2B5EF4-FFF2-40B4-BE49-F238E27FC236}">
              <a16:creationId xmlns:a16="http://schemas.microsoft.com/office/drawing/2014/main" id="{00000000-0008-0000-0100-00002E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3807" name="Picture 3453" hidden="1">
          <a:extLst>
            <a:ext uri="{FF2B5EF4-FFF2-40B4-BE49-F238E27FC236}">
              <a16:creationId xmlns:a16="http://schemas.microsoft.com/office/drawing/2014/main" id="{00000000-0008-0000-0100-00002F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3808" name="Picture 3458" hidden="1">
          <a:extLst>
            <a:ext uri="{FF2B5EF4-FFF2-40B4-BE49-F238E27FC236}">
              <a16:creationId xmlns:a16="http://schemas.microsoft.com/office/drawing/2014/main" id="{00000000-0008-0000-0100-000030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3809" name="Picture 3811" hidden="1">
          <a:extLst>
            <a:ext uri="{FF2B5EF4-FFF2-40B4-BE49-F238E27FC236}">
              <a16:creationId xmlns:a16="http://schemas.microsoft.com/office/drawing/2014/main" id="{00000000-0008-0000-0100-000031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3810" name="Picture 3812" hidden="1">
          <a:extLst>
            <a:ext uri="{FF2B5EF4-FFF2-40B4-BE49-F238E27FC236}">
              <a16:creationId xmlns:a16="http://schemas.microsoft.com/office/drawing/2014/main" id="{00000000-0008-0000-0100-000032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3811" name="Picture 3813" hidden="1">
          <a:extLst>
            <a:ext uri="{FF2B5EF4-FFF2-40B4-BE49-F238E27FC236}">
              <a16:creationId xmlns:a16="http://schemas.microsoft.com/office/drawing/2014/main" id="{00000000-0008-0000-0100-000033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3812" name="Picture 3453" hidden="1">
          <a:extLst>
            <a:ext uri="{FF2B5EF4-FFF2-40B4-BE49-F238E27FC236}">
              <a16:creationId xmlns:a16="http://schemas.microsoft.com/office/drawing/2014/main" id="{00000000-0008-0000-0100-000034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3813" name="Picture 3458" hidden="1">
          <a:extLst>
            <a:ext uri="{FF2B5EF4-FFF2-40B4-BE49-F238E27FC236}">
              <a16:creationId xmlns:a16="http://schemas.microsoft.com/office/drawing/2014/main" id="{00000000-0008-0000-0100-000035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3814" name="Picture 3811" hidden="1">
          <a:extLst>
            <a:ext uri="{FF2B5EF4-FFF2-40B4-BE49-F238E27FC236}">
              <a16:creationId xmlns:a16="http://schemas.microsoft.com/office/drawing/2014/main" id="{00000000-0008-0000-0100-000036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3815" name="Picture 3812" hidden="1">
          <a:extLst>
            <a:ext uri="{FF2B5EF4-FFF2-40B4-BE49-F238E27FC236}">
              <a16:creationId xmlns:a16="http://schemas.microsoft.com/office/drawing/2014/main" id="{00000000-0008-0000-0100-000037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3816" name="Picture 3813" hidden="1">
          <a:extLst>
            <a:ext uri="{FF2B5EF4-FFF2-40B4-BE49-F238E27FC236}">
              <a16:creationId xmlns:a16="http://schemas.microsoft.com/office/drawing/2014/main" id="{00000000-0008-0000-0100-000038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3817" name="Picture 3453" hidden="1">
          <a:extLst>
            <a:ext uri="{FF2B5EF4-FFF2-40B4-BE49-F238E27FC236}">
              <a16:creationId xmlns:a16="http://schemas.microsoft.com/office/drawing/2014/main" id="{00000000-0008-0000-0100-000039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3818" name="Picture 3458" hidden="1">
          <a:extLst>
            <a:ext uri="{FF2B5EF4-FFF2-40B4-BE49-F238E27FC236}">
              <a16:creationId xmlns:a16="http://schemas.microsoft.com/office/drawing/2014/main" id="{00000000-0008-0000-0100-00003A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3819" name="Picture 3811" hidden="1">
          <a:extLst>
            <a:ext uri="{FF2B5EF4-FFF2-40B4-BE49-F238E27FC236}">
              <a16:creationId xmlns:a16="http://schemas.microsoft.com/office/drawing/2014/main" id="{00000000-0008-0000-0100-00003B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3820" name="Picture 3812" hidden="1">
          <a:extLst>
            <a:ext uri="{FF2B5EF4-FFF2-40B4-BE49-F238E27FC236}">
              <a16:creationId xmlns:a16="http://schemas.microsoft.com/office/drawing/2014/main" id="{00000000-0008-0000-0100-00003C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3821" name="Picture 3813" hidden="1">
          <a:extLst>
            <a:ext uri="{FF2B5EF4-FFF2-40B4-BE49-F238E27FC236}">
              <a16:creationId xmlns:a16="http://schemas.microsoft.com/office/drawing/2014/main" id="{00000000-0008-0000-0100-00003D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3822" name="Picture 3453" hidden="1">
          <a:extLst>
            <a:ext uri="{FF2B5EF4-FFF2-40B4-BE49-F238E27FC236}">
              <a16:creationId xmlns:a16="http://schemas.microsoft.com/office/drawing/2014/main" id="{00000000-0008-0000-0100-00003E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3823" name="Picture 3458" hidden="1">
          <a:extLst>
            <a:ext uri="{FF2B5EF4-FFF2-40B4-BE49-F238E27FC236}">
              <a16:creationId xmlns:a16="http://schemas.microsoft.com/office/drawing/2014/main" id="{00000000-0008-0000-0100-00003F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3824" name="Picture 3811" hidden="1">
          <a:extLst>
            <a:ext uri="{FF2B5EF4-FFF2-40B4-BE49-F238E27FC236}">
              <a16:creationId xmlns:a16="http://schemas.microsoft.com/office/drawing/2014/main" id="{00000000-0008-0000-0100-000040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3825" name="Picture 3812" hidden="1">
          <a:extLst>
            <a:ext uri="{FF2B5EF4-FFF2-40B4-BE49-F238E27FC236}">
              <a16:creationId xmlns:a16="http://schemas.microsoft.com/office/drawing/2014/main" id="{00000000-0008-0000-0100-000041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3826" name="Picture 3813" hidden="1">
          <a:extLst>
            <a:ext uri="{FF2B5EF4-FFF2-40B4-BE49-F238E27FC236}">
              <a16:creationId xmlns:a16="http://schemas.microsoft.com/office/drawing/2014/main" id="{00000000-0008-0000-0100-000042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3827" name="Picture 3453" hidden="1">
          <a:extLst>
            <a:ext uri="{FF2B5EF4-FFF2-40B4-BE49-F238E27FC236}">
              <a16:creationId xmlns:a16="http://schemas.microsoft.com/office/drawing/2014/main" id="{00000000-0008-0000-0100-000043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3828" name="Picture 3458" hidden="1">
          <a:extLst>
            <a:ext uri="{FF2B5EF4-FFF2-40B4-BE49-F238E27FC236}">
              <a16:creationId xmlns:a16="http://schemas.microsoft.com/office/drawing/2014/main" id="{00000000-0008-0000-0100-000044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3829" name="Picture 3811" hidden="1">
          <a:extLst>
            <a:ext uri="{FF2B5EF4-FFF2-40B4-BE49-F238E27FC236}">
              <a16:creationId xmlns:a16="http://schemas.microsoft.com/office/drawing/2014/main" id="{00000000-0008-0000-0100-000045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3830" name="Picture 3812" hidden="1">
          <a:extLst>
            <a:ext uri="{FF2B5EF4-FFF2-40B4-BE49-F238E27FC236}">
              <a16:creationId xmlns:a16="http://schemas.microsoft.com/office/drawing/2014/main" id="{00000000-0008-0000-0100-000046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3831" name="Picture 3813" hidden="1">
          <a:extLst>
            <a:ext uri="{FF2B5EF4-FFF2-40B4-BE49-F238E27FC236}">
              <a16:creationId xmlns:a16="http://schemas.microsoft.com/office/drawing/2014/main" id="{00000000-0008-0000-0100-000047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3832" name="Picture 3383" hidden="1">
          <a:extLst>
            <a:ext uri="{FF2B5EF4-FFF2-40B4-BE49-F238E27FC236}">
              <a16:creationId xmlns:a16="http://schemas.microsoft.com/office/drawing/2014/main" id="{00000000-0008-0000-0100-000048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3833" name="Picture 3388" hidden="1">
          <a:extLst>
            <a:ext uri="{FF2B5EF4-FFF2-40B4-BE49-F238E27FC236}">
              <a16:creationId xmlns:a16="http://schemas.microsoft.com/office/drawing/2014/main" id="{00000000-0008-0000-0100-000049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3834" name="Picture 3790" hidden="1">
          <a:extLst>
            <a:ext uri="{FF2B5EF4-FFF2-40B4-BE49-F238E27FC236}">
              <a16:creationId xmlns:a16="http://schemas.microsoft.com/office/drawing/2014/main" id="{00000000-0008-0000-0100-00004A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3835" name="Picture 3791" hidden="1">
          <a:extLst>
            <a:ext uri="{FF2B5EF4-FFF2-40B4-BE49-F238E27FC236}">
              <a16:creationId xmlns:a16="http://schemas.microsoft.com/office/drawing/2014/main" id="{00000000-0008-0000-0100-00004B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836" name="Picture 3393" hidden="1">
          <a:extLst>
            <a:ext uri="{FF2B5EF4-FFF2-40B4-BE49-F238E27FC236}">
              <a16:creationId xmlns:a16="http://schemas.microsoft.com/office/drawing/2014/main" id="{00000000-0008-0000-0100-00004C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840" name="Picture 3795" hidden="1">
          <a:extLst>
            <a:ext uri="{FF2B5EF4-FFF2-40B4-BE49-F238E27FC236}">
              <a16:creationId xmlns:a16="http://schemas.microsoft.com/office/drawing/2014/main" id="{00000000-0008-0000-0100-000050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841" name="Picture 3423" hidden="1">
          <a:extLst>
            <a:ext uri="{FF2B5EF4-FFF2-40B4-BE49-F238E27FC236}">
              <a16:creationId xmlns:a16="http://schemas.microsoft.com/office/drawing/2014/main" id="{00000000-0008-0000-0100-000051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842" name="Picture 3428" hidden="1">
          <a:extLst>
            <a:ext uri="{FF2B5EF4-FFF2-40B4-BE49-F238E27FC236}">
              <a16:creationId xmlns:a16="http://schemas.microsoft.com/office/drawing/2014/main" id="{00000000-0008-0000-0100-000052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843" name="Picture 3802" hidden="1">
          <a:extLst>
            <a:ext uri="{FF2B5EF4-FFF2-40B4-BE49-F238E27FC236}">
              <a16:creationId xmlns:a16="http://schemas.microsoft.com/office/drawing/2014/main" id="{00000000-0008-0000-0100-000053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844" name="Picture 3803" hidden="1">
          <a:extLst>
            <a:ext uri="{FF2B5EF4-FFF2-40B4-BE49-F238E27FC236}">
              <a16:creationId xmlns:a16="http://schemas.microsoft.com/office/drawing/2014/main" id="{00000000-0008-0000-0100-000054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845" name="Picture 3804" hidden="1">
          <a:extLst>
            <a:ext uri="{FF2B5EF4-FFF2-40B4-BE49-F238E27FC236}">
              <a16:creationId xmlns:a16="http://schemas.microsoft.com/office/drawing/2014/main" id="{00000000-0008-0000-0100-000055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846" name="Picture 3463" hidden="1">
          <a:extLst>
            <a:ext uri="{FF2B5EF4-FFF2-40B4-BE49-F238E27FC236}">
              <a16:creationId xmlns:a16="http://schemas.microsoft.com/office/drawing/2014/main" id="{00000000-0008-0000-0100-000056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847" name="Picture 3468" hidden="1">
          <a:extLst>
            <a:ext uri="{FF2B5EF4-FFF2-40B4-BE49-F238E27FC236}">
              <a16:creationId xmlns:a16="http://schemas.microsoft.com/office/drawing/2014/main" id="{00000000-0008-0000-0100-000057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848" name="Picture 3814" hidden="1">
          <a:extLst>
            <a:ext uri="{FF2B5EF4-FFF2-40B4-BE49-F238E27FC236}">
              <a16:creationId xmlns:a16="http://schemas.microsoft.com/office/drawing/2014/main" id="{00000000-0008-0000-0100-000058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849" name="Picture 3815" hidden="1">
          <a:extLst>
            <a:ext uri="{FF2B5EF4-FFF2-40B4-BE49-F238E27FC236}">
              <a16:creationId xmlns:a16="http://schemas.microsoft.com/office/drawing/2014/main" id="{00000000-0008-0000-0100-000059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850" name="Picture 3816" hidden="1">
          <a:extLst>
            <a:ext uri="{FF2B5EF4-FFF2-40B4-BE49-F238E27FC236}">
              <a16:creationId xmlns:a16="http://schemas.microsoft.com/office/drawing/2014/main" id="{00000000-0008-0000-0100-00005A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851" name="Picture 3453" hidden="1">
          <a:extLst>
            <a:ext uri="{FF2B5EF4-FFF2-40B4-BE49-F238E27FC236}">
              <a16:creationId xmlns:a16="http://schemas.microsoft.com/office/drawing/2014/main" id="{00000000-0008-0000-0100-00005B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852" name="Picture 3458" hidden="1">
          <a:extLst>
            <a:ext uri="{FF2B5EF4-FFF2-40B4-BE49-F238E27FC236}">
              <a16:creationId xmlns:a16="http://schemas.microsoft.com/office/drawing/2014/main" id="{00000000-0008-0000-0100-00005C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853" name="Picture 3811" hidden="1">
          <a:extLst>
            <a:ext uri="{FF2B5EF4-FFF2-40B4-BE49-F238E27FC236}">
              <a16:creationId xmlns:a16="http://schemas.microsoft.com/office/drawing/2014/main" id="{00000000-0008-0000-0100-00005D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854" name="Picture 3812" hidden="1">
          <a:extLst>
            <a:ext uri="{FF2B5EF4-FFF2-40B4-BE49-F238E27FC236}">
              <a16:creationId xmlns:a16="http://schemas.microsoft.com/office/drawing/2014/main" id="{00000000-0008-0000-0100-00005E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855" name="Picture 3813" hidden="1">
          <a:extLst>
            <a:ext uri="{FF2B5EF4-FFF2-40B4-BE49-F238E27FC236}">
              <a16:creationId xmlns:a16="http://schemas.microsoft.com/office/drawing/2014/main" id="{00000000-0008-0000-0100-00005F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856" name="Picture 3453" hidden="1">
          <a:extLst>
            <a:ext uri="{FF2B5EF4-FFF2-40B4-BE49-F238E27FC236}">
              <a16:creationId xmlns:a16="http://schemas.microsoft.com/office/drawing/2014/main" id="{00000000-0008-0000-0100-000060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857" name="Picture 3458" hidden="1">
          <a:extLst>
            <a:ext uri="{FF2B5EF4-FFF2-40B4-BE49-F238E27FC236}">
              <a16:creationId xmlns:a16="http://schemas.microsoft.com/office/drawing/2014/main" id="{00000000-0008-0000-0100-000061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858" name="Picture 3811" hidden="1">
          <a:extLst>
            <a:ext uri="{FF2B5EF4-FFF2-40B4-BE49-F238E27FC236}">
              <a16:creationId xmlns:a16="http://schemas.microsoft.com/office/drawing/2014/main" id="{00000000-0008-0000-0100-000062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859" name="Picture 3812" hidden="1">
          <a:extLst>
            <a:ext uri="{FF2B5EF4-FFF2-40B4-BE49-F238E27FC236}">
              <a16:creationId xmlns:a16="http://schemas.microsoft.com/office/drawing/2014/main" id="{00000000-0008-0000-0100-000063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860" name="Picture 3813" hidden="1">
          <a:extLst>
            <a:ext uri="{FF2B5EF4-FFF2-40B4-BE49-F238E27FC236}">
              <a16:creationId xmlns:a16="http://schemas.microsoft.com/office/drawing/2014/main" id="{00000000-0008-0000-0100-000064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861" name="Picture 3453" hidden="1">
          <a:extLst>
            <a:ext uri="{FF2B5EF4-FFF2-40B4-BE49-F238E27FC236}">
              <a16:creationId xmlns:a16="http://schemas.microsoft.com/office/drawing/2014/main" id="{00000000-0008-0000-0100-000065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862" name="Picture 3458" hidden="1">
          <a:extLst>
            <a:ext uri="{FF2B5EF4-FFF2-40B4-BE49-F238E27FC236}">
              <a16:creationId xmlns:a16="http://schemas.microsoft.com/office/drawing/2014/main" id="{00000000-0008-0000-0100-000066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863" name="Picture 3811" hidden="1">
          <a:extLst>
            <a:ext uri="{FF2B5EF4-FFF2-40B4-BE49-F238E27FC236}">
              <a16:creationId xmlns:a16="http://schemas.microsoft.com/office/drawing/2014/main" id="{00000000-0008-0000-0100-000067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864" name="Picture 3812" hidden="1">
          <a:extLst>
            <a:ext uri="{FF2B5EF4-FFF2-40B4-BE49-F238E27FC236}">
              <a16:creationId xmlns:a16="http://schemas.microsoft.com/office/drawing/2014/main" id="{00000000-0008-0000-0100-000068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865" name="Picture 3813" hidden="1">
          <a:extLst>
            <a:ext uri="{FF2B5EF4-FFF2-40B4-BE49-F238E27FC236}">
              <a16:creationId xmlns:a16="http://schemas.microsoft.com/office/drawing/2014/main" id="{00000000-0008-0000-0100-000069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866" name="Picture 3453" hidden="1">
          <a:extLst>
            <a:ext uri="{FF2B5EF4-FFF2-40B4-BE49-F238E27FC236}">
              <a16:creationId xmlns:a16="http://schemas.microsoft.com/office/drawing/2014/main" id="{00000000-0008-0000-0100-00006A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867" name="Picture 3458" hidden="1">
          <a:extLst>
            <a:ext uri="{FF2B5EF4-FFF2-40B4-BE49-F238E27FC236}">
              <a16:creationId xmlns:a16="http://schemas.microsoft.com/office/drawing/2014/main" id="{00000000-0008-0000-0100-00006B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868" name="Picture 3811" hidden="1">
          <a:extLst>
            <a:ext uri="{FF2B5EF4-FFF2-40B4-BE49-F238E27FC236}">
              <a16:creationId xmlns:a16="http://schemas.microsoft.com/office/drawing/2014/main" id="{00000000-0008-0000-0100-00006C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869" name="Picture 3458" hidden="1">
          <a:extLst>
            <a:ext uri="{FF2B5EF4-FFF2-40B4-BE49-F238E27FC236}">
              <a16:creationId xmlns:a16="http://schemas.microsoft.com/office/drawing/2014/main" id="{00000000-0008-0000-0100-00006D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870" name="Picture 3811" hidden="1">
          <a:extLst>
            <a:ext uri="{FF2B5EF4-FFF2-40B4-BE49-F238E27FC236}">
              <a16:creationId xmlns:a16="http://schemas.microsoft.com/office/drawing/2014/main" id="{00000000-0008-0000-0100-00006E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871" name="Picture 3393" hidden="1">
          <a:extLst>
            <a:ext uri="{FF2B5EF4-FFF2-40B4-BE49-F238E27FC236}">
              <a16:creationId xmlns:a16="http://schemas.microsoft.com/office/drawing/2014/main" id="{00000000-0008-0000-0100-00006F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872" name="Picture 3398" hidden="1">
          <a:extLst>
            <a:ext uri="{FF2B5EF4-FFF2-40B4-BE49-F238E27FC236}">
              <a16:creationId xmlns:a16="http://schemas.microsoft.com/office/drawing/2014/main" id="{00000000-0008-0000-0100-000070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873" name="Picture 3793" hidden="1">
          <a:extLst>
            <a:ext uri="{FF2B5EF4-FFF2-40B4-BE49-F238E27FC236}">
              <a16:creationId xmlns:a16="http://schemas.microsoft.com/office/drawing/2014/main" id="{00000000-0008-0000-0100-000071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874" name="Picture 3794" hidden="1">
          <a:extLst>
            <a:ext uri="{FF2B5EF4-FFF2-40B4-BE49-F238E27FC236}">
              <a16:creationId xmlns:a16="http://schemas.microsoft.com/office/drawing/2014/main" id="{00000000-0008-0000-0100-000072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875" name="Picture 3795" hidden="1">
          <a:extLst>
            <a:ext uri="{FF2B5EF4-FFF2-40B4-BE49-F238E27FC236}">
              <a16:creationId xmlns:a16="http://schemas.microsoft.com/office/drawing/2014/main" id="{00000000-0008-0000-0100-000073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876" name="Picture 3423" hidden="1">
          <a:extLst>
            <a:ext uri="{FF2B5EF4-FFF2-40B4-BE49-F238E27FC236}">
              <a16:creationId xmlns:a16="http://schemas.microsoft.com/office/drawing/2014/main" id="{00000000-0008-0000-0100-000074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877" name="Picture 3428" hidden="1">
          <a:extLst>
            <a:ext uri="{FF2B5EF4-FFF2-40B4-BE49-F238E27FC236}">
              <a16:creationId xmlns:a16="http://schemas.microsoft.com/office/drawing/2014/main" id="{00000000-0008-0000-0100-000075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878" name="Picture 3802" hidden="1">
          <a:extLst>
            <a:ext uri="{FF2B5EF4-FFF2-40B4-BE49-F238E27FC236}">
              <a16:creationId xmlns:a16="http://schemas.microsoft.com/office/drawing/2014/main" id="{00000000-0008-0000-0100-000076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879" name="Picture 3803" hidden="1">
          <a:extLst>
            <a:ext uri="{FF2B5EF4-FFF2-40B4-BE49-F238E27FC236}">
              <a16:creationId xmlns:a16="http://schemas.microsoft.com/office/drawing/2014/main" id="{00000000-0008-0000-0100-000077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880" name="Picture 3804" hidden="1">
          <a:extLst>
            <a:ext uri="{FF2B5EF4-FFF2-40B4-BE49-F238E27FC236}">
              <a16:creationId xmlns:a16="http://schemas.microsoft.com/office/drawing/2014/main" id="{00000000-0008-0000-0100-000078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881" name="Picture 3463" hidden="1">
          <a:extLst>
            <a:ext uri="{FF2B5EF4-FFF2-40B4-BE49-F238E27FC236}">
              <a16:creationId xmlns:a16="http://schemas.microsoft.com/office/drawing/2014/main" id="{00000000-0008-0000-0100-000079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882" name="Picture 3468" hidden="1">
          <a:extLst>
            <a:ext uri="{FF2B5EF4-FFF2-40B4-BE49-F238E27FC236}">
              <a16:creationId xmlns:a16="http://schemas.microsoft.com/office/drawing/2014/main" id="{00000000-0008-0000-0100-00007A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883" name="Picture 3814" hidden="1">
          <a:extLst>
            <a:ext uri="{FF2B5EF4-FFF2-40B4-BE49-F238E27FC236}">
              <a16:creationId xmlns:a16="http://schemas.microsoft.com/office/drawing/2014/main" id="{00000000-0008-0000-0100-00007B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884" name="Picture 3815" hidden="1">
          <a:extLst>
            <a:ext uri="{FF2B5EF4-FFF2-40B4-BE49-F238E27FC236}">
              <a16:creationId xmlns:a16="http://schemas.microsoft.com/office/drawing/2014/main" id="{00000000-0008-0000-0100-00007C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885" name="Picture 3816" hidden="1">
          <a:extLst>
            <a:ext uri="{FF2B5EF4-FFF2-40B4-BE49-F238E27FC236}">
              <a16:creationId xmlns:a16="http://schemas.microsoft.com/office/drawing/2014/main" id="{00000000-0008-0000-0100-00007D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886" name="Picture 3453" hidden="1">
          <a:extLst>
            <a:ext uri="{FF2B5EF4-FFF2-40B4-BE49-F238E27FC236}">
              <a16:creationId xmlns:a16="http://schemas.microsoft.com/office/drawing/2014/main" id="{00000000-0008-0000-0100-00007E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887" name="Picture 3458" hidden="1">
          <a:extLst>
            <a:ext uri="{FF2B5EF4-FFF2-40B4-BE49-F238E27FC236}">
              <a16:creationId xmlns:a16="http://schemas.microsoft.com/office/drawing/2014/main" id="{00000000-0008-0000-0100-00007F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888" name="Picture 3811" hidden="1">
          <a:extLst>
            <a:ext uri="{FF2B5EF4-FFF2-40B4-BE49-F238E27FC236}">
              <a16:creationId xmlns:a16="http://schemas.microsoft.com/office/drawing/2014/main" id="{00000000-0008-0000-0100-000080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889" name="Picture 3812" hidden="1">
          <a:extLst>
            <a:ext uri="{FF2B5EF4-FFF2-40B4-BE49-F238E27FC236}">
              <a16:creationId xmlns:a16="http://schemas.microsoft.com/office/drawing/2014/main" id="{00000000-0008-0000-0100-000081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890" name="Picture 3813" hidden="1">
          <a:extLst>
            <a:ext uri="{FF2B5EF4-FFF2-40B4-BE49-F238E27FC236}">
              <a16:creationId xmlns:a16="http://schemas.microsoft.com/office/drawing/2014/main" id="{00000000-0008-0000-0100-000082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891" name="Picture 3453" hidden="1">
          <a:extLst>
            <a:ext uri="{FF2B5EF4-FFF2-40B4-BE49-F238E27FC236}">
              <a16:creationId xmlns:a16="http://schemas.microsoft.com/office/drawing/2014/main" id="{00000000-0008-0000-0100-000083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892" name="Picture 3458" hidden="1">
          <a:extLst>
            <a:ext uri="{FF2B5EF4-FFF2-40B4-BE49-F238E27FC236}">
              <a16:creationId xmlns:a16="http://schemas.microsoft.com/office/drawing/2014/main" id="{00000000-0008-0000-0100-000084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893" name="Picture 3393" hidden="1">
          <a:extLst>
            <a:ext uri="{FF2B5EF4-FFF2-40B4-BE49-F238E27FC236}">
              <a16:creationId xmlns:a16="http://schemas.microsoft.com/office/drawing/2014/main" id="{00000000-0008-0000-0100-000085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894" name="Picture 3398" hidden="1">
          <a:extLst>
            <a:ext uri="{FF2B5EF4-FFF2-40B4-BE49-F238E27FC236}">
              <a16:creationId xmlns:a16="http://schemas.microsoft.com/office/drawing/2014/main" id="{00000000-0008-0000-0100-000086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895" name="Picture 3793" hidden="1">
          <a:extLst>
            <a:ext uri="{FF2B5EF4-FFF2-40B4-BE49-F238E27FC236}">
              <a16:creationId xmlns:a16="http://schemas.microsoft.com/office/drawing/2014/main" id="{00000000-0008-0000-0100-000087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896" name="Picture 3794" hidden="1">
          <a:extLst>
            <a:ext uri="{FF2B5EF4-FFF2-40B4-BE49-F238E27FC236}">
              <a16:creationId xmlns:a16="http://schemas.microsoft.com/office/drawing/2014/main" id="{00000000-0008-0000-0100-000088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897" name="Picture 3795" hidden="1">
          <a:extLst>
            <a:ext uri="{FF2B5EF4-FFF2-40B4-BE49-F238E27FC236}">
              <a16:creationId xmlns:a16="http://schemas.microsoft.com/office/drawing/2014/main" id="{00000000-0008-0000-0100-000089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898" name="Picture 3803" hidden="1">
          <a:extLst>
            <a:ext uri="{FF2B5EF4-FFF2-40B4-BE49-F238E27FC236}">
              <a16:creationId xmlns:a16="http://schemas.microsoft.com/office/drawing/2014/main" id="{00000000-0008-0000-0100-00008A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899" name="Picture 3804" hidden="1">
          <a:extLst>
            <a:ext uri="{FF2B5EF4-FFF2-40B4-BE49-F238E27FC236}">
              <a16:creationId xmlns:a16="http://schemas.microsoft.com/office/drawing/2014/main" id="{00000000-0008-0000-0100-00008B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900" name="Picture 3463" hidden="1">
          <a:extLst>
            <a:ext uri="{FF2B5EF4-FFF2-40B4-BE49-F238E27FC236}">
              <a16:creationId xmlns:a16="http://schemas.microsoft.com/office/drawing/2014/main" id="{00000000-0008-0000-0100-00008C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901" name="Picture 3468" hidden="1">
          <a:extLst>
            <a:ext uri="{FF2B5EF4-FFF2-40B4-BE49-F238E27FC236}">
              <a16:creationId xmlns:a16="http://schemas.microsoft.com/office/drawing/2014/main" id="{00000000-0008-0000-0100-00008D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902" name="Picture 3814" hidden="1">
          <a:extLst>
            <a:ext uri="{FF2B5EF4-FFF2-40B4-BE49-F238E27FC236}">
              <a16:creationId xmlns:a16="http://schemas.microsoft.com/office/drawing/2014/main" id="{00000000-0008-0000-0100-00008E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903" name="Picture 3815" hidden="1">
          <a:extLst>
            <a:ext uri="{FF2B5EF4-FFF2-40B4-BE49-F238E27FC236}">
              <a16:creationId xmlns:a16="http://schemas.microsoft.com/office/drawing/2014/main" id="{00000000-0008-0000-0100-00008F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904" name="Picture 3816" hidden="1">
          <a:extLst>
            <a:ext uri="{FF2B5EF4-FFF2-40B4-BE49-F238E27FC236}">
              <a16:creationId xmlns:a16="http://schemas.microsoft.com/office/drawing/2014/main" id="{00000000-0008-0000-0100-000090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905" name="Picture 3453" hidden="1">
          <a:extLst>
            <a:ext uri="{FF2B5EF4-FFF2-40B4-BE49-F238E27FC236}">
              <a16:creationId xmlns:a16="http://schemas.microsoft.com/office/drawing/2014/main" id="{00000000-0008-0000-0100-000091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906" name="Picture 3458" hidden="1">
          <a:extLst>
            <a:ext uri="{FF2B5EF4-FFF2-40B4-BE49-F238E27FC236}">
              <a16:creationId xmlns:a16="http://schemas.microsoft.com/office/drawing/2014/main" id="{00000000-0008-0000-0100-000092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907" name="Picture 3811" hidden="1">
          <a:extLst>
            <a:ext uri="{FF2B5EF4-FFF2-40B4-BE49-F238E27FC236}">
              <a16:creationId xmlns:a16="http://schemas.microsoft.com/office/drawing/2014/main" id="{00000000-0008-0000-0100-000093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908" name="Picture 3812" hidden="1">
          <a:extLst>
            <a:ext uri="{FF2B5EF4-FFF2-40B4-BE49-F238E27FC236}">
              <a16:creationId xmlns:a16="http://schemas.microsoft.com/office/drawing/2014/main" id="{00000000-0008-0000-0100-000094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909" name="Picture 3813" hidden="1">
          <a:extLst>
            <a:ext uri="{FF2B5EF4-FFF2-40B4-BE49-F238E27FC236}">
              <a16:creationId xmlns:a16="http://schemas.microsoft.com/office/drawing/2014/main" id="{00000000-0008-0000-0100-000095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910" name="Picture 3453" hidden="1">
          <a:extLst>
            <a:ext uri="{FF2B5EF4-FFF2-40B4-BE49-F238E27FC236}">
              <a16:creationId xmlns:a16="http://schemas.microsoft.com/office/drawing/2014/main" id="{00000000-0008-0000-0100-000096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911" name="Picture 3458" hidden="1">
          <a:extLst>
            <a:ext uri="{FF2B5EF4-FFF2-40B4-BE49-F238E27FC236}">
              <a16:creationId xmlns:a16="http://schemas.microsoft.com/office/drawing/2014/main" id="{00000000-0008-0000-0100-000097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912" name="Picture 3811" hidden="1">
          <a:extLst>
            <a:ext uri="{FF2B5EF4-FFF2-40B4-BE49-F238E27FC236}">
              <a16:creationId xmlns:a16="http://schemas.microsoft.com/office/drawing/2014/main" id="{00000000-0008-0000-0100-000098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913" name="Picture 3812" hidden="1">
          <a:extLst>
            <a:ext uri="{FF2B5EF4-FFF2-40B4-BE49-F238E27FC236}">
              <a16:creationId xmlns:a16="http://schemas.microsoft.com/office/drawing/2014/main" id="{00000000-0008-0000-0100-000099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914" name="Picture 3813" hidden="1">
          <a:extLst>
            <a:ext uri="{FF2B5EF4-FFF2-40B4-BE49-F238E27FC236}">
              <a16:creationId xmlns:a16="http://schemas.microsoft.com/office/drawing/2014/main" id="{00000000-0008-0000-0100-00009A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915" name="Picture 3453" hidden="1">
          <a:extLst>
            <a:ext uri="{FF2B5EF4-FFF2-40B4-BE49-F238E27FC236}">
              <a16:creationId xmlns:a16="http://schemas.microsoft.com/office/drawing/2014/main" id="{00000000-0008-0000-0100-00009B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916" name="Picture 3458" hidden="1">
          <a:extLst>
            <a:ext uri="{FF2B5EF4-FFF2-40B4-BE49-F238E27FC236}">
              <a16:creationId xmlns:a16="http://schemas.microsoft.com/office/drawing/2014/main" id="{00000000-0008-0000-0100-00009C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917" name="Picture 3811" hidden="1">
          <a:extLst>
            <a:ext uri="{FF2B5EF4-FFF2-40B4-BE49-F238E27FC236}">
              <a16:creationId xmlns:a16="http://schemas.microsoft.com/office/drawing/2014/main" id="{00000000-0008-0000-0100-00009D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918" name="Picture 3812" hidden="1">
          <a:extLst>
            <a:ext uri="{FF2B5EF4-FFF2-40B4-BE49-F238E27FC236}">
              <a16:creationId xmlns:a16="http://schemas.microsoft.com/office/drawing/2014/main" id="{00000000-0008-0000-0100-00009E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919" name="Picture 3813" hidden="1">
          <a:extLst>
            <a:ext uri="{FF2B5EF4-FFF2-40B4-BE49-F238E27FC236}">
              <a16:creationId xmlns:a16="http://schemas.microsoft.com/office/drawing/2014/main" id="{00000000-0008-0000-0100-00009F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920" name="Picture 3453" hidden="1">
          <a:extLst>
            <a:ext uri="{FF2B5EF4-FFF2-40B4-BE49-F238E27FC236}">
              <a16:creationId xmlns:a16="http://schemas.microsoft.com/office/drawing/2014/main" id="{00000000-0008-0000-0100-0000A0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921" name="Picture 3458" hidden="1">
          <a:extLst>
            <a:ext uri="{FF2B5EF4-FFF2-40B4-BE49-F238E27FC236}">
              <a16:creationId xmlns:a16="http://schemas.microsoft.com/office/drawing/2014/main" id="{00000000-0008-0000-0100-0000A1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922" name="Picture 3811" hidden="1">
          <a:extLst>
            <a:ext uri="{FF2B5EF4-FFF2-40B4-BE49-F238E27FC236}">
              <a16:creationId xmlns:a16="http://schemas.microsoft.com/office/drawing/2014/main" id="{00000000-0008-0000-0100-0000A2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923" name="Picture 3812" hidden="1">
          <a:extLst>
            <a:ext uri="{FF2B5EF4-FFF2-40B4-BE49-F238E27FC236}">
              <a16:creationId xmlns:a16="http://schemas.microsoft.com/office/drawing/2014/main" id="{00000000-0008-0000-0100-0000A3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924" name="Picture 3813" hidden="1">
          <a:extLst>
            <a:ext uri="{FF2B5EF4-FFF2-40B4-BE49-F238E27FC236}">
              <a16:creationId xmlns:a16="http://schemas.microsoft.com/office/drawing/2014/main" id="{00000000-0008-0000-0100-0000A4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925" name="Picture 3453" hidden="1">
          <a:extLst>
            <a:ext uri="{FF2B5EF4-FFF2-40B4-BE49-F238E27FC236}">
              <a16:creationId xmlns:a16="http://schemas.microsoft.com/office/drawing/2014/main" id="{00000000-0008-0000-0100-0000A5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926" name="Picture 3458" hidden="1">
          <a:extLst>
            <a:ext uri="{FF2B5EF4-FFF2-40B4-BE49-F238E27FC236}">
              <a16:creationId xmlns:a16="http://schemas.microsoft.com/office/drawing/2014/main" id="{00000000-0008-0000-0100-0000A6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927" name="Picture 3811" hidden="1">
          <a:extLst>
            <a:ext uri="{FF2B5EF4-FFF2-40B4-BE49-F238E27FC236}">
              <a16:creationId xmlns:a16="http://schemas.microsoft.com/office/drawing/2014/main" id="{00000000-0008-0000-0100-0000A7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928" name="Picture 3812" hidden="1">
          <a:extLst>
            <a:ext uri="{FF2B5EF4-FFF2-40B4-BE49-F238E27FC236}">
              <a16:creationId xmlns:a16="http://schemas.microsoft.com/office/drawing/2014/main" id="{00000000-0008-0000-0100-0000A8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929" name="Picture 3813" hidden="1">
          <a:extLst>
            <a:ext uri="{FF2B5EF4-FFF2-40B4-BE49-F238E27FC236}">
              <a16:creationId xmlns:a16="http://schemas.microsoft.com/office/drawing/2014/main" id="{00000000-0008-0000-0100-0000A9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930" name="Picture 3383" hidden="1">
          <a:extLst>
            <a:ext uri="{FF2B5EF4-FFF2-40B4-BE49-F238E27FC236}">
              <a16:creationId xmlns:a16="http://schemas.microsoft.com/office/drawing/2014/main" id="{00000000-0008-0000-0100-0000AA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931" name="Picture 3388" hidden="1">
          <a:extLst>
            <a:ext uri="{FF2B5EF4-FFF2-40B4-BE49-F238E27FC236}">
              <a16:creationId xmlns:a16="http://schemas.microsoft.com/office/drawing/2014/main" id="{00000000-0008-0000-0100-0000AB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932" name="Picture 3790" hidden="1">
          <a:extLst>
            <a:ext uri="{FF2B5EF4-FFF2-40B4-BE49-F238E27FC236}">
              <a16:creationId xmlns:a16="http://schemas.microsoft.com/office/drawing/2014/main" id="{00000000-0008-0000-0100-0000AC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933" name="Picture 3791" hidden="1">
          <a:extLst>
            <a:ext uri="{FF2B5EF4-FFF2-40B4-BE49-F238E27FC236}">
              <a16:creationId xmlns:a16="http://schemas.microsoft.com/office/drawing/2014/main" id="{00000000-0008-0000-0100-0000AD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934" name="Picture 3393" hidden="1">
          <a:extLst>
            <a:ext uri="{FF2B5EF4-FFF2-40B4-BE49-F238E27FC236}">
              <a16:creationId xmlns:a16="http://schemas.microsoft.com/office/drawing/2014/main" id="{00000000-0008-0000-0100-0000AE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935" name="Picture 3398" hidden="1">
          <a:extLst>
            <a:ext uri="{FF2B5EF4-FFF2-40B4-BE49-F238E27FC236}">
              <a16:creationId xmlns:a16="http://schemas.microsoft.com/office/drawing/2014/main" id="{00000000-0008-0000-0100-0000AF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936" name="Picture 3793" hidden="1">
          <a:extLst>
            <a:ext uri="{FF2B5EF4-FFF2-40B4-BE49-F238E27FC236}">
              <a16:creationId xmlns:a16="http://schemas.microsoft.com/office/drawing/2014/main" id="{00000000-0008-0000-0100-0000B0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937" name="Picture 3794" hidden="1">
          <a:extLst>
            <a:ext uri="{FF2B5EF4-FFF2-40B4-BE49-F238E27FC236}">
              <a16:creationId xmlns:a16="http://schemas.microsoft.com/office/drawing/2014/main" id="{00000000-0008-0000-0100-0000B1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938" name="Picture 3795" hidden="1">
          <a:extLst>
            <a:ext uri="{FF2B5EF4-FFF2-40B4-BE49-F238E27FC236}">
              <a16:creationId xmlns:a16="http://schemas.microsoft.com/office/drawing/2014/main" id="{00000000-0008-0000-0100-0000B2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939" name="Picture 3423" hidden="1">
          <a:extLst>
            <a:ext uri="{FF2B5EF4-FFF2-40B4-BE49-F238E27FC236}">
              <a16:creationId xmlns:a16="http://schemas.microsoft.com/office/drawing/2014/main" id="{00000000-0008-0000-0100-0000B3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940" name="Picture 3428" hidden="1">
          <a:extLst>
            <a:ext uri="{FF2B5EF4-FFF2-40B4-BE49-F238E27FC236}">
              <a16:creationId xmlns:a16="http://schemas.microsoft.com/office/drawing/2014/main" id="{00000000-0008-0000-0100-0000B4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941" name="Picture 3802" hidden="1">
          <a:extLst>
            <a:ext uri="{FF2B5EF4-FFF2-40B4-BE49-F238E27FC236}">
              <a16:creationId xmlns:a16="http://schemas.microsoft.com/office/drawing/2014/main" id="{00000000-0008-0000-0100-0000B5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942" name="Picture 3803" hidden="1">
          <a:extLst>
            <a:ext uri="{FF2B5EF4-FFF2-40B4-BE49-F238E27FC236}">
              <a16:creationId xmlns:a16="http://schemas.microsoft.com/office/drawing/2014/main" id="{00000000-0008-0000-0100-0000B6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943" name="Picture 3804" hidden="1">
          <a:extLst>
            <a:ext uri="{FF2B5EF4-FFF2-40B4-BE49-F238E27FC236}">
              <a16:creationId xmlns:a16="http://schemas.microsoft.com/office/drawing/2014/main" id="{00000000-0008-0000-0100-0000B7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3944" name="Picture 3393" hidden="1">
          <a:extLst>
            <a:ext uri="{FF2B5EF4-FFF2-40B4-BE49-F238E27FC236}">
              <a16:creationId xmlns:a16="http://schemas.microsoft.com/office/drawing/2014/main" id="{00000000-0008-0000-0100-0000B8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3945" name="Picture 3398" hidden="1">
          <a:extLst>
            <a:ext uri="{FF2B5EF4-FFF2-40B4-BE49-F238E27FC236}">
              <a16:creationId xmlns:a16="http://schemas.microsoft.com/office/drawing/2014/main" id="{00000000-0008-0000-0100-0000B9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3946" name="Picture 3793" hidden="1">
          <a:extLst>
            <a:ext uri="{FF2B5EF4-FFF2-40B4-BE49-F238E27FC236}">
              <a16:creationId xmlns:a16="http://schemas.microsoft.com/office/drawing/2014/main" id="{00000000-0008-0000-0100-0000BA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3947" name="Picture 3794" hidden="1">
          <a:extLst>
            <a:ext uri="{FF2B5EF4-FFF2-40B4-BE49-F238E27FC236}">
              <a16:creationId xmlns:a16="http://schemas.microsoft.com/office/drawing/2014/main" id="{00000000-0008-0000-0100-0000BB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3948" name="Picture 3795" hidden="1">
          <a:extLst>
            <a:ext uri="{FF2B5EF4-FFF2-40B4-BE49-F238E27FC236}">
              <a16:creationId xmlns:a16="http://schemas.microsoft.com/office/drawing/2014/main" id="{00000000-0008-0000-0100-0000BC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3949" name="Picture 3423" hidden="1">
          <a:extLst>
            <a:ext uri="{FF2B5EF4-FFF2-40B4-BE49-F238E27FC236}">
              <a16:creationId xmlns:a16="http://schemas.microsoft.com/office/drawing/2014/main" id="{00000000-0008-0000-0100-0000BD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3950" name="Picture 3428" hidden="1">
          <a:extLst>
            <a:ext uri="{FF2B5EF4-FFF2-40B4-BE49-F238E27FC236}">
              <a16:creationId xmlns:a16="http://schemas.microsoft.com/office/drawing/2014/main" id="{00000000-0008-0000-0100-0000BE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3951" name="Picture 3802" hidden="1">
          <a:extLst>
            <a:ext uri="{FF2B5EF4-FFF2-40B4-BE49-F238E27FC236}">
              <a16:creationId xmlns:a16="http://schemas.microsoft.com/office/drawing/2014/main" id="{00000000-0008-0000-0100-0000BF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3952" name="Picture 3803" hidden="1">
          <a:extLst>
            <a:ext uri="{FF2B5EF4-FFF2-40B4-BE49-F238E27FC236}">
              <a16:creationId xmlns:a16="http://schemas.microsoft.com/office/drawing/2014/main" id="{00000000-0008-0000-0100-0000C0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3953" name="Picture 3804" hidden="1">
          <a:extLst>
            <a:ext uri="{FF2B5EF4-FFF2-40B4-BE49-F238E27FC236}">
              <a16:creationId xmlns:a16="http://schemas.microsoft.com/office/drawing/2014/main" id="{00000000-0008-0000-0100-0000C1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3954" name="Picture 3463" hidden="1">
          <a:extLst>
            <a:ext uri="{FF2B5EF4-FFF2-40B4-BE49-F238E27FC236}">
              <a16:creationId xmlns:a16="http://schemas.microsoft.com/office/drawing/2014/main" id="{00000000-0008-0000-0100-0000C2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3955" name="Picture 3468" hidden="1">
          <a:extLst>
            <a:ext uri="{FF2B5EF4-FFF2-40B4-BE49-F238E27FC236}">
              <a16:creationId xmlns:a16="http://schemas.microsoft.com/office/drawing/2014/main" id="{00000000-0008-0000-0100-0000C3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3956" name="Picture 3814" hidden="1">
          <a:extLst>
            <a:ext uri="{FF2B5EF4-FFF2-40B4-BE49-F238E27FC236}">
              <a16:creationId xmlns:a16="http://schemas.microsoft.com/office/drawing/2014/main" id="{00000000-0008-0000-0100-0000C4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3957" name="Picture 3815" hidden="1">
          <a:extLst>
            <a:ext uri="{FF2B5EF4-FFF2-40B4-BE49-F238E27FC236}">
              <a16:creationId xmlns:a16="http://schemas.microsoft.com/office/drawing/2014/main" id="{00000000-0008-0000-0100-0000C5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3958" name="Picture 3816" hidden="1">
          <a:extLst>
            <a:ext uri="{FF2B5EF4-FFF2-40B4-BE49-F238E27FC236}">
              <a16:creationId xmlns:a16="http://schemas.microsoft.com/office/drawing/2014/main" id="{00000000-0008-0000-0100-0000C6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3959" name="Picture 3453" hidden="1">
          <a:extLst>
            <a:ext uri="{FF2B5EF4-FFF2-40B4-BE49-F238E27FC236}">
              <a16:creationId xmlns:a16="http://schemas.microsoft.com/office/drawing/2014/main" id="{00000000-0008-0000-0100-0000C7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3960" name="Picture 3458" hidden="1">
          <a:extLst>
            <a:ext uri="{FF2B5EF4-FFF2-40B4-BE49-F238E27FC236}">
              <a16:creationId xmlns:a16="http://schemas.microsoft.com/office/drawing/2014/main" id="{00000000-0008-0000-0100-0000C8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3961" name="Picture 3811" hidden="1">
          <a:extLst>
            <a:ext uri="{FF2B5EF4-FFF2-40B4-BE49-F238E27FC236}">
              <a16:creationId xmlns:a16="http://schemas.microsoft.com/office/drawing/2014/main" id="{00000000-0008-0000-0100-0000C9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3962" name="Picture 3812" hidden="1">
          <a:extLst>
            <a:ext uri="{FF2B5EF4-FFF2-40B4-BE49-F238E27FC236}">
              <a16:creationId xmlns:a16="http://schemas.microsoft.com/office/drawing/2014/main" id="{00000000-0008-0000-0100-0000CA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3963" name="Picture 3813" hidden="1">
          <a:extLst>
            <a:ext uri="{FF2B5EF4-FFF2-40B4-BE49-F238E27FC236}">
              <a16:creationId xmlns:a16="http://schemas.microsoft.com/office/drawing/2014/main" id="{00000000-0008-0000-0100-0000CB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3964" name="Picture 3453" hidden="1">
          <a:extLst>
            <a:ext uri="{FF2B5EF4-FFF2-40B4-BE49-F238E27FC236}">
              <a16:creationId xmlns:a16="http://schemas.microsoft.com/office/drawing/2014/main" id="{00000000-0008-0000-0100-0000CC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3965" name="Picture 3458" hidden="1">
          <a:extLst>
            <a:ext uri="{FF2B5EF4-FFF2-40B4-BE49-F238E27FC236}">
              <a16:creationId xmlns:a16="http://schemas.microsoft.com/office/drawing/2014/main" id="{00000000-0008-0000-0100-0000CD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3966" name="Picture 3811" hidden="1">
          <a:extLst>
            <a:ext uri="{FF2B5EF4-FFF2-40B4-BE49-F238E27FC236}">
              <a16:creationId xmlns:a16="http://schemas.microsoft.com/office/drawing/2014/main" id="{00000000-0008-0000-0100-0000CE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3967" name="Picture 3812" hidden="1">
          <a:extLst>
            <a:ext uri="{FF2B5EF4-FFF2-40B4-BE49-F238E27FC236}">
              <a16:creationId xmlns:a16="http://schemas.microsoft.com/office/drawing/2014/main" id="{00000000-0008-0000-0100-0000CF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3968" name="Picture 3813" hidden="1">
          <a:extLst>
            <a:ext uri="{FF2B5EF4-FFF2-40B4-BE49-F238E27FC236}">
              <a16:creationId xmlns:a16="http://schemas.microsoft.com/office/drawing/2014/main" id="{00000000-0008-0000-0100-0000D0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3969" name="Picture 3453" hidden="1">
          <a:extLst>
            <a:ext uri="{FF2B5EF4-FFF2-40B4-BE49-F238E27FC236}">
              <a16:creationId xmlns:a16="http://schemas.microsoft.com/office/drawing/2014/main" id="{00000000-0008-0000-0100-0000D1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3970" name="Picture 3458" hidden="1">
          <a:extLst>
            <a:ext uri="{FF2B5EF4-FFF2-40B4-BE49-F238E27FC236}">
              <a16:creationId xmlns:a16="http://schemas.microsoft.com/office/drawing/2014/main" id="{00000000-0008-0000-0100-0000D2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3971" name="Picture 3811" hidden="1">
          <a:extLst>
            <a:ext uri="{FF2B5EF4-FFF2-40B4-BE49-F238E27FC236}">
              <a16:creationId xmlns:a16="http://schemas.microsoft.com/office/drawing/2014/main" id="{00000000-0008-0000-0100-0000D3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3972" name="Picture 3812" hidden="1">
          <a:extLst>
            <a:ext uri="{FF2B5EF4-FFF2-40B4-BE49-F238E27FC236}">
              <a16:creationId xmlns:a16="http://schemas.microsoft.com/office/drawing/2014/main" id="{00000000-0008-0000-0100-0000D4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3973" name="Picture 3813" hidden="1">
          <a:extLst>
            <a:ext uri="{FF2B5EF4-FFF2-40B4-BE49-F238E27FC236}">
              <a16:creationId xmlns:a16="http://schemas.microsoft.com/office/drawing/2014/main" id="{00000000-0008-0000-0100-0000D5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3974" name="Picture 3453" hidden="1">
          <a:extLst>
            <a:ext uri="{FF2B5EF4-FFF2-40B4-BE49-F238E27FC236}">
              <a16:creationId xmlns:a16="http://schemas.microsoft.com/office/drawing/2014/main" id="{00000000-0008-0000-0100-0000D6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3975" name="Picture 3458" hidden="1">
          <a:extLst>
            <a:ext uri="{FF2B5EF4-FFF2-40B4-BE49-F238E27FC236}">
              <a16:creationId xmlns:a16="http://schemas.microsoft.com/office/drawing/2014/main" id="{00000000-0008-0000-0100-0000D7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3976" name="Picture 3811" hidden="1">
          <a:extLst>
            <a:ext uri="{FF2B5EF4-FFF2-40B4-BE49-F238E27FC236}">
              <a16:creationId xmlns:a16="http://schemas.microsoft.com/office/drawing/2014/main" id="{00000000-0008-0000-0100-0000D8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3977" name="Picture 3812" hidden="1">
          <a:extLst>
            <a:ext uri="{FF2B5EF4-FFF2-40B4-BE49-F238E27FC236}">
              <a16:creationId xmlns:a16="http://schemas.microsoft.com/office/drawing/2014/main" id="{00000000-0008-0000-0100-0000D9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3978" name="Picture 3813" hidden="1">
          <a:extLst>
            <a:ext uri="{FF2B5EF4-FFF2-40B4-BE49-F238E27FC236}">
              <a16:creationId xmlns:a16="http://schemas.microsoft.com/office/drawing/2014/main" id="{00000000-0008-0000-0100-0000DA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3979" name="Picture 3453" hidden="1">
          <a:extLst>
            <a:ext uri="{FF2B5EF4-FFF2-40B4-BE49-F238E27FC236}">
              <a16:creationId xmlns:a16="http://schemas.microsoft.com/office/drawing/2014/main" id="{00000000-0008-0000-0100-0000DB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3980" name="Picture 3458" hidden="1">
          <a:extLst>
            <a:ext uri="{FF2B5EF4-FFF2-40B4-BE49-F238E27FC236}">
              <a16:creationId xmlns:a16="http://schemas.microsoft.com/office/drawing/2014/main" id="{00000000-0008-0000-0100-0000DC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3981" name="Picture 3811" hidden="1">
          <a:extLst>
            <a:ext uri="{FF2B5EF4-FFF2-40B4-BE49-F238E27FC236}">
              <a16:creationId xmlns:a16="http://schemas.microsoft.com/office/drawing/2014/main" id="{00000000-0008-0000-0100-0000DD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3982" name="Picture 3812" hidden="1">
          <a:extLst>
            <a:ext uri="{FF2B5EF4-FFF2-40B4-BE49-F238E27FC236}">
              <a16:creationId xmlns:a16="http://schemas.microsoft.com/office/drawing/2014/main" id="{00000000-0008-0000-0100-0000DE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3983" name="Picture 3813" hidden="1">
          <a:extLst>
            <a:ext uri="{FF2B5EF4-FFF2-40B4-BE49-F238E27FC236}">
              <a16:creationId xmlns:a16="http://schemas.microsoft.com/office/drawing/2014/main" id="{00000000-0008-0000-0100-0000DF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984" name="Picture 3393" hidden="1">
          <a:extLst>
            <a:ext uri="{FF2B5EF4-FFF2-40B4-BE49-F238E27FC236}">
              <a16:creationId xmlns:a16="http://schemas.microsoft.com/office/drawing/2014/main" id="{00000000-0008-0000-0100-0000E0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985" name="Picture 3398" hidden="1">
          <a:extLst>
            <a:ext uri="{FF2B5EF4-FFF2-40B4-BE49-F238E27FC236}">
              <a16:creationId xmlns:a16="http://schemas.microsoft.com/office/drawing/2014/main" id="{00000000-0008-0000-0100-0000E1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986" name="Picture 3793" hidden="1">
          <a:extLst>
            <a:ext uri="{FF2B5EF4-FFF2-40B4-BE49-F238E27FC236}">
              <a16:creationId xmlns:a16="http://schemas.microsoft.com/office/drawing/2014/main" id="{00000000-0008-0000-0100-0000E2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987" name="Picture 3794" hidden="1">
          <a:extLst>
            <a:ext uri="{FF2B5EF4-FFF2-40B4-BE49-F238E27FC236}">
              <a16:creationId xmlns:a16="http://schemas.microsoft.com/office/drawing/2014/main" id="{00000000-0008-0000-0100-0000E3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988" name="Picture 3795" hidden="1">
          <a:extLst>
            <a:ext uri="{FF2B5EF4-FFF2-40B4-BE49-F238E27FC236}">
              <a16:creationId xmlns:a16="http://schemas.microsoft.com/office/drawing/2014/main" id="{00000000-0008-0000-0100-0000E4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989" name="Picture 3423" hidden="1">
          <a:extLst>
            <a:ext uri="{FF2B5EF4-FFF2-40B4-BE49-F238E27FC236}">
              <a16:creationId xmlns:a16="http://schemas.microsoft.com/office/drawing/2014/main" id="{00000000-0008-0000-0100-0000E5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990" name="Picture 3428" hidden="1">
          <a:extLst>
            <a:ext uri="{FF2B5EF4-FFF2-40B4-BE49-F238E27FC236}">
              <a16:creationId xmlns:a16="http://schemas.microsoft.com/office/drawing/2014/main" id="{00000000-0008-0000-0100-0000E6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991" name="Picture 3802" hidden="1">
          <a:extLst>
            <a:ext uri="{FF2B5EF4-FFF2-40B4-BE49-F238E27FC236}">
              <a16:creationId xmlns:a16="http://schemas.microsoft.com/office/drawing/2014/main" id="{00000000-0008-0000-0100-0000E7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992" name="Picture 3803" hidden="1">
          <a:extLst>
            <a:ext uri="{FF2B5EF4-FFF2-40B4-BE49-F238E27FC236}">
              <a16:creationId xmlns:a16="http://schemas.microsoft.com/office/drawing/2014/main" id="{00000000-0008-0000-0100-0000E8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993" name="Picture 3804" hidden="1">
          <a:extLst>
            <a:ext uri="{FF2B5EF4-FFF2-40B4-BE49-F238E27FC236}">
              <a16:creationId xmlns:a16="http://schemas.microsoft.com/office/drawing/2014/main" id="{00000000-0008-0000-0100-0000E9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994" name="Picture 3463" hidden="1">
          <a:extLst>
            <a:ext uri="{FF2B5EF4-FFF2-40B4-BE49-F238E27FC236}">
              <a16:creationId xmlns:a16="http://schemas.microsoft.com/office/drawing/2014/main" id="{00000000-0008-0000-0100-0000EA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995" name="Picture 3468" hidden="1">
          <a:extLst>
            <a:ext uri="{FF2B5EF4-FFF2-40B4-BE49-F238E27FC236}">
              <a16:creationId xmlns:a16="http://schemas.microsoft.com/office/drawing/2014/main" id="{00000000-0008-0000-0100-0000EB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996" name="Picture 3814" hidden="1">
          <a:extLst>
            <a:ext uri="{FF2B5EF4-FFF2-40B4-BE49-F238E27FC236}">
              <a16:creationId xmlns:a16="http://schemas.microsoft.com/office/drawing/2014/main" id="{00000000-0008-0000-0100-0000EC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997" name="Picture 3815" hidden="1">
          <a:extLst>
            <a:ext uri="{FF2B5EF4-FFF2-40B4-BE49-F238E27FC236}">
              <a16:creationId xmlns:a16="http://schemas.microsoft.com/office/drawing/2014/main" id="{00000000-0008-0000-0100-0000ED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998" name="Picture 3816" hidden="1">
          <a:extLst>
            <a:ext uri="{FF2B5EF4-FFF2-40B4-BE49-F238E27FC236}">
              <a16:creationId xmlns:a16="http://schemas.microsoft.com/office/drawing/2014/main" id="{00000000-0008-0000-0100-0000EE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3999" name="Picture 3453" hidden="1">
          <a:extLst>
            <a:ext uri="{FF2B5EF4-FFF2-40B4-BE49-F238E27FC236}">
              <a16:creationId xmlns:a16="http://schemas.microsoft.com/office/drawing/2014/main" id="{00000000-0008-0000-0100-0000EF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4000" name="Picture 3458" hidden="1">
          <a:extLst>
            <a:ext uri="{FF2B5EF4-FFF2-40B4-BE49-F238E27FC236}">
              <a16:creationId xmlns:a16="http://schemas.microsoft.com/office/drawing/2014/main" id="{00000000-0008-0000-0100-0000F0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4001" name="Picture 3811" hidden="1">
          <a:extLst>
            <a:ext uri="{FF2B5EF4-FFF2-40B4-BE49-F238E27FC236}">
              <a16:creationId xmlns:a16="http://schemas.microsoft.com/office/drawing/2014/main" id="{00000000-0008-0000-0100-0000F1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4002" name="Picture 3812" hidden="1">
          <a:extLst>
            <a:ext uri="{FF2B5EF4-FFF2-40B4-BE49-F238E27FC236}">
              <a16:creationId xmlns:a16="http://schemas.microsoft.com/office/drawing/2014/main" id="{00000000-0008-0000-0100-0000F2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4003" name="Picture 3813" hidden="1">
          <a:extLst>
            <a:ext uri="{FF2B5EF4-FFF2-40B4-BE49-F238E27FC236}">
              <a16:creationId xmlns:a16="http://schemas.microsoft.com/office/drawing/2014/main" id="{00000000-0008-0000-0100-0000F3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4004" name="Picture 3453" hidden="1">
          <a:extLst>
            <a:ext uri="{FF2B5EF4-FFF2-40B4-BE49-F238E27FC236}">
              <a16:creationId xmlns:a16="http://schemas.microsoft.com/office/drawing/2014/main" id="{00000000-0008-0000-0100-0000F4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4005" name="Picture 3458" hidden="1">
          <a:extLst>
            <a:ext uri="{FF2B5EF4-FFF2-40B4-BE49-F238E27FC236}">
              <a16:creationId xmlns:a16="http://schemas.microsoft.com/office/drawing/2014/main" id="{00000000-0008-0000-0100-0000F5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4006" name="Picture 3811" hidden="1">
          <a:extLst>
            <a:ext uri="{FF2B5EF4-FFF2-40B4-BE49-F238E27FC236}">
              <a16:creationId xmlns:a16="http://schemas.microsoft.com/office/drawing/2014/main" id="{00000000-0008-0000-0100-0000F6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4007" name="Picture 3812" hidden="1">
          <a:extLst>
            <a:ext uri="{FF2B5EF4-FFF2-40B4-BE49-F238E27FC236}">
              <a16:creationId xmlns:a16="http://schemas.microsoft.com/office/drawing/2014/main" id="{00000000-0008-0000-0100-0000F7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4008" name="Picture 3813" hidden="1">
          <a:extLst>
            <a:ext uri="{FF2B5EF4-FFF2-40B4-BE49-F238E27FC236}">
              <a16:creationId xmlns:a16="http://schemas.microsoft.com/office/drawing/2014/main" id="{00000000-0008-0000-0100-0000F8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4009" name="Picture 3453" hidden="1">
          <a:extLst>
            <a:ext uri="{FF2B5EF4-FFF2-40B4-BE49-F238E27FC236}">
              <a16:creationId xmlns:a16="http://schemas.microsoft.com/office/drawing/2014/main" id="{00000000-0008-0000-0100-0000F9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4010" name="Picture 3458" hidden="1">
          <a:extLst>
            <a:ext uri="{FF2B5EF4-FFF2-40B4-BE49-F238E27FC236}">
              <a16:creationId xmlns:a16="http://schemas.microsoft.com/office/drawing/2014/main" id="{00000000-0008-0000-0100-0000FA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4011" name="Picture 3811" hidden="1">
          <a:extLst>
            <a:ext uri="{FF2B5EF4-FFF2-40B4-BE49-F238E27FC236}">
              <a16:creationId xmlns:a16="http://schemas.microsoft.com/office/drawing/2014/main" id="{00000000-0008-0000-0100-0000FB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4012" name="Picture 3812" hidden="1">
          <a:extLst>
            <a:ext uri="{FF2B5EF4-FFF2-40B4-BE49-F238E27FC236}">
              <a16:creationId xmlns:a16="http://schemas.microsoft.com/office/drawing/2014/main" id="{00000000-0008-0000-0100-0000FC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4013" name="Picture 3813" hidden="1">
          <a:extLst>
            <a:ext uri="{FF2B5EF4-FFF2-40B4-BE49-F238E27FC236}">
              <a16:creationId xmlns:a16="http://schemas.microsoft.com/office/drawing/2014/main" id="{00000000-0008-0000-0100-0000FD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4014" name="Picture 3453" hidden="1">
          <a:extLst>
            <a:ext uri="{FF2B5EF4-FFF2-40B4-BE49-F238E27FC236}">
              <a16:creationId xmlns:a16="http://schemas.microsoft.com/office/drawing/2014/main" id="{00000000-0008-0000-0100-0000FE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4015" name="Picture 3458" hidden="1">
          <a:extLst>
            <a:ext uri="{FF2B5EF4-FFF2-40B4-BE49-F238E27FC236}">
              <a16:creationId xmlns:a16="http://schemas.microsoft.com/office/drawing/2014/main" id="{00000000-0008-0000-0100-0000FF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4016" name="Picture 3811" hidden="1">
          <a:extLst>
            <a:ext uri="{FF2B5EF4-FFF2-40B4-BE49-F238E27FC236}">
              <a16:creationId xmlns:a16="http://schemas.microsoft.com/office/drawing/2014/main" id="{00000000-0008-0000-0100-000000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4017" name="Picture 3812" hidden="1">
          <a:extLst>
            <a:ext uri="{FF2B5EF4-FFF2-40B4-BE49-F238E27FC236}">
              <a16:creationId xmlns:a16="http://schemas.microsoft.com/office/drawing/2014/main" id="{00000000-0008-0000-0100-000001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4018" name="Picture 3813" hidden="1">
          <a:extLst>
            <a:ext uri="{FF2B5EF4-FFF2-40B4-BE49-F238E27FC236}">
              <a16:creationId xmlns:a16="http://schemas.microsoft.com/office/drawing/2014/main" id="{00000000-0008-0000-0100-000002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4019" name="Picture 3453" hidden="1">
          <a:extLst>
            <a:ext uri="{FF2B5EF4-FFF2-40B4-BE49-F238E27FC236}">
              <a16:creationId xmlns:a16="http://schemas.microsoft.com/office/drawing/2014/main" id="{00000000-0008-0000-0100-000003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4020" name="Picture 3458" hidden="1">
          <a:extLst>
            <a:ext uri="{FF2B5EF4-FFF2-40B4-BE49-F238E27FC236}">
              <a16:creationId xmlns:a16="http://schemas.microsoft.com/office/drawing/2014/main" id="{00000000-0008-0000-0100-000004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4021" name="Picture 3811" hidden="1">
          <a:extLst>
            <a:ext uri="{FF2B5EF4-FFF2-40B4-BE49-F238E27FC236}">
              <a16:creationId xmlns:a16="http://schemas.microsoft.com/office/drawing/2014/main" id="{00000000-0008-0000-0100-000005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4022" name="Picture 3393" hidden="1">
          <a:extLst>
            <a:ext uri="{FF2B5EF4-FFF2-40B4-BE49-F238E27FC236}">
              <a16:creationId xmlns:a16="http://schemas.microsoft.com/office/drawing/2014/main" id="{00000000-0008-0000-0100-000006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4023" name="Picture 3398" hidden="1">
          <a:extLst>
            <a:ext uri="{FF2B5EF4-FFF2-40B4-BE49-F238E27FC236}">
              <a16:creationId xmlns:a16="http://schemas.microsoft.com/office/drawing/2014/main" id="{00000000-0008-0000-0100-000007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4024" name="Picture 3793" hidden="1">
          <a:extLst>
            <a:ext uri="{FF2B5EF4-FFF2-40B4-BE49-F238E27FC236}">
              <a16:creationId xmlns:a16="http://schemas.microsoft.com/office/drawing/2014/main" id="{00000000-0008-0000-0100-000008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4025" name="Picture 3794" hidden="1">
          <a:extLst>
            <a:ext uri="{FF2B5EF4-FFF2-40B4-BE49-F238E27FC236}">
              <a16:creationId xmlns:a16="http://schemas.microsoft.com/office/drawing/2014/main" id="{00000000-0008-0000-0100-000009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4026" name="Picture 3795" hidden="1">
          <a:extLst>
            <a:ext uri="{FF2B5EF4-FFF2-40B4-BE49-F238E27FC236}">
              <a16:creationId xmlns:a16="http://schemas.microsoft.com/office/drawing/2014/main" id="{00000000-0008-0000-0100-00000A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4027" name="Picture 3423" hidden="1">
          <a:extLst>
            <a:ext uri="{FF2B5EF4-FFF2-40B4-BE49-F238E27FC236}">
              <a16:creationId xmlns:a16="http://schemas.microsoft.com/office/drawing/2014/main" id="{00000000-0008-0000-0100-00000B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4028" name="Picture 3428" hidden="1">
          <a:extLst>
            <a:ext uri="{FF2B5EF4-FFF2-40B4-BE49-F238E27FC236}">
              <a16:creationId xmlns:a16="http://schemas.microsoft.com/office/drawing/2014/main" id="{00000000-0008-0000-0100-00000C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4029" name="Picture 3802" hidden="1">
          <a:extLst>
            <a:ext uri="{FF2B5EF4-FFF2-40B4-BE49-F238E27FC236}">
              <a16:creationId xmlns:a16="http://schemas.microsoft.com/office/drawing/2014/main" id="{00000000-0008-0000-0100-00000D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4030" name="Picture 3803" hidden="1">
          <a:extLst>
            <a:ext uri="{FF2B5EF4-FFF2-40B4-BE49-F238E27FC236}">
              <a16:creationId xmlns:a16="http://schemas.microsoft.com/office/drawing/2014/main" id="{00000000-0008-0000-0100-00000E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4031" name="Picture 3804" hidden="1">
          <a:extLst>
            <a:ext uri="{FF2B5EF4-FFF2-40B4-BE49-F238E27FC236}">
              <a16:creationId xmlns:a16="http://schemas.microsoft.com/office/drawing/2014/main" id="{00000000-0008-0000-0100-00000F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4032" name="Picture 3463" hidden="1">
          <a:extLst>
            <a:ext uri="{FF2B5EF4-FFF2-40B4-BE49-F238E27FC236}">
              <a16:creationId xmlns:a16="http://schemas.microsoft.com/office/drawing/2014/main" id="{00000000-0008-0000-0100-000010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4033" name="Picture 3468" hidden="1">
          <a:extLst>
            <a:ext uri="{FF2B5EF4-FFF2-40B4-BE49-F238E27FC236}">
              <a16:creationId xmlns:a16="http://schemas.microsoft.com/office/drawing/2014/main" id="{00000000-0008-0000-0100-000011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4034" name="Picture 3814" hidden="1">
          <a:extLst>
            <a:ext uri="{FF2B5EF4-FFF2-40B4-BE49-F238E27FC236}">
              <a16:creationId xmlns:a16="http://schemas.microsoft.com/office/drawing/2014/main" id="{00000000-0008-0000-0100-000012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4035" name="Picture 3815" hidden="1">
          <a:extLst>
            <a:ext uri="{FF2B5EF4-FFF2-40B4-BE49-F238E27FC236}">
              <a16:creationId xmlns:a16="http://schemas.microsoft.com/office/drawing/2014/main" id="{00000000-0008-0000-0100-000013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4036" name="Picture 3816" hidden="1">
          <a:extLst>
            <a:ext uri="{FF2B5EF4-FFF2-40B4-BE49-F238E27FC236}">
              <a16:creationId xmlns:a16="http://schemas.microsoft.com/office/drawing/2014/main" id="{00000000-0008-0000-0100-000014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4037" name="Picture 3453" hidden="1">
          <a:extLst>
            <a:ext uri="{FF2B5EF4-FFF2-40B4-BE49-F238E27FC236}">
              <a16:creationId xmlns:a16="http://schemas.microsoft.com/office/drawing/2014/main" id="{00000000-0008-0000-0100-000015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4038" name="Picture 3458" hidden="1">
          <a:extLst>
            <a:ext uri="{FF2B5EF4-FFF2-40B4-BE49-F238E27FC236}">
              <a16:creationId xmlns:a16="http://schemas.microsoft.com/office/drawing/2014/main" id="{00000000-0008-0000-0100-000016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4039" name="Picture 3811" hidden="1">
          <a:extLst>
            <a:ext uri="{FF2B5EF4-FFF2-40B4-BE49-F238E27FC236}">
              <a16:creationId xmlns:a16="http://schemas.microsoft.com/office/drawing/2014/main" id="{00000000-0008-0000-0100-000017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4040" name="Picture 3812" hidden="1">
          <a:extLst>
            <a:ext uri="{FF2B5EF4-FFF2-40B4-BE49-F238E27FC236}">
              <a16:creationId xmlns:a16="http://schemas.microsoft.com/office/drawing/2014/main" id="{00000000-0008-0000-0100-000018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4041" name="Picture 3813" hidden="1">
          <a:extLst>
            <a:ext uri="{FF2B5EF4-FFF2-40B4-BE49-F238E27FC236}">
              <a16:creationId xmlns:a16="http://schemas.microsoft.com/office/drawing/2014/main" id="{00000000-0008-0000-0100-000019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4042" name="Picture 3453" hidden="1">
          <a:extLst>
            <a:ext uri="{FF2B5EF4-FFF2-40B4-BE49-F238E27FC236}">
              <a16:creationId xmlns:a16="http://schemas.microsoft.com/office/drawing/2014/main" id="{00000000-0008-0000-0100-00001A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4043" name="Picture 3458" hidden="1">
          <a:extLst>
            <a:ext uri="{FF2B5EF4-FFF2-40B4-BE49-F238E27FC236}">
              <a16:creationId xmlns:a16="http://schemas.microsoft.com/office/drawing/2014/main" id="{00000000-0008-0000-0100-00001B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4044" name="Picture 3811" hidden="1">
          <a:extLst>
            <a:ext uri="{FF2B5EF4-FFF2-40B4-BE49-F238E27FC236}">
              <a16:creationId xmlns:a16="http://schemas.microsoft.com/office/drawing/2014/main" id="{00000000-0008-0000-0100-00001C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4045" name="Picture 3812" hidden="1">
          <a:extLst>
            <a:ext uri="{FF2B5EF4-FFF2-40B4-BE49-F238E27FC236}">
              <a16:creationId xmlns:a16="http://schemas.microsoft.com/office/drawing/2014/main" id="{00000000-0008-0000-0100-00001D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4046" name="Picture 3813" hidden="1">
          <a:extLst>
            <a:ext uri="{FF2B5EF4-FFF2-40B4-BE49-F238E27FC236}">
              <a16:creationId xmlns:a16="http://schemas.microsoft.com/office/drawing/2014/main" id="{00000000-0008-0000-0100-00001E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4047" name="Picture 3453" hidden="1">
          <a:extLst>
            <a:ext uri="{FF2B5EF4-FFF2-40B4-BE49-F238E27FC236}">
              <a16:creationId xmlns:a16="http://schemas.microsoft.com/office/drawing/2014/main" id="{00000000-0008-0000-0100-00001F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4048" name="Picture 3458" hidden="1">
          <a:extLst>
            <a:ext uri="{FF2B5EF4-FFF2-40B4-BE49-F238E27FC236}">
              <a16:creationId xmlns:a16="http://schemas.microsoft.com/office/drawing/2014/main" id="{00000000-0008-0000-0100-000020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4049" name="Picture 3811" hidden="1">
          <a:extLst>
            <a:ext uri="{FF2B5EF4-FFF2-40B4-BE49-F238E27FC236}">
              <a16:creationId xmlns:a16="http://schemas.microsoft.com/office/drawing/2014/main" id="{00000000-0008-0000-0100-000021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4050" name="Picture 3812" hidden="1">
          <a:extLst>
            <a:ext uri="{FF2B5EF4-FFF2-40B4-BE49-F238E27FC236}">
              <a16:creationId xmlns:a16="http://schemas.microsoft.com/office/drawing/2014/main" id="{00000000-0008-0000-0100-000022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4051" name="Picture 3813" hidden="1">
          <a:extLst>
            <a:ext uri="{FF2B5EF4-FFF2-40B4-BE49-F238E27FC236}">
              <a16:creationId xmlns:a16="http://schemas.microsoft.com/office/drawing/2014/main" id="{00000000-0008-0000-0100-000023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4052" name="Picture 3453" hidden="1">
          <a:extLst>
            <a:ext uri="{FF2B5EF4-FFF2-40B4-BE49-F238E27FC236}">
              <a16:creationId xmlns:a16="http://schemas.microsoft.com/office/drawing/2014/main" id="{00000000-0008-0000-0100-000024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4053" name="Picture 3458" hidden="1">
          <a:extLst>
            <a:ext uri="{FF2B5EF4-FFF2-40B4-BE49-F238E27FC236}">
              <a16:creationId xmlns:a16="http://schemas.microsoft.com/office/drawing/2014/main" id="{00000000-0008-0000-0100-000025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4054" name="Picture 3811" hidden="1">
          <a:extLst>
            <a:ext uri="{FF2B5EF4-FFF2-40B4-BE49-F238E27FC236}">
              <a16:creationId xmlns:a16="http://schemas.microsoft.com/office/drawing/2014/main" id="{00000000-0008-0000-0100-000026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4055" name="Picture 3812" hidden="1">
          <a:extLst>
            <a:ext uri="{FF2B5EF4-FFF2-40B4-BE49-F238E27FC236}">
              <a16:creationId xmlns:a16="http://schemas.microsoft.com/office/drawing/2014/main" id="{00000000-0008-0000-0100-000027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4056" name="Picture 3813" hidden="1">
          <a:extLst>
            <a:ext uri="{FF2B5EF4-FFF2-40B4-BE49-F238E27FC236}">
              <a16:creationId xmlns:a16="http://schemas.microsoft.com/office/drawing/2014/main" id="{00000000-0008-0000-0100-000028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4057" name="Picture 3453" hidden="1">
          <a:extLst>
            <a:ext uri="{FF2B5EF4-FFF2-40B4-BE49-F238E27FC236}">
              <a16:creationId xmlns:a16="http://schemas.microsoft.com/office/drawing/2014/main" id="{00000000-0008-0000-0100-000029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4058" name="Picture 3458" hidden="1">
          <a:extLst>
            <a:ext uri="{FF2B5EF4-FFF2-40B4-BE49-F238E27FC236}">
              <a16:creationId xmlns:a16="http://schemas.microsoft.com/office/drawing/2014/main" id="{00000000-0008-0000-0100-00002A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4059" name="Picture 3811" hidden="1">
          <a:extLst>
            <a:ext uri="{FF2B5EF4-FFF2-40B4-BE49-F238E27FC236}">
              <a16:creationId xmlns:a16="http://schemas.microsoft.com/office/drawing/2014/main" id="{00000000-0008-0000-0100-00002B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4060" name="Picture 3812" hidden="1">
          <a:extLst>
            <a:ext uri="{FF2B5EF4-FFF2-40B4-BE49-F238E27FC236}">
              <a16:creationId xmlns:a16="http://schemas.microsoft.com/office/drawing/2014/main" id="{00000000-0008-0000-0100-00002C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4061" name="Picture 3813" hidden="1">
          <a:extLst>
            <a:ext uri="{FF2B5EF4-FFF2-40B4-BE49-F238E27FC236}">
              <a16:creationId xmlns:a16="http://schemas.microsoft.com/office/drawing/2014/main" id="{00000000-0008-0000-0100-00002D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4062" name="Picture 3383" hidden="1">
          <a:extLst>
            <a:ext uri="{FF2B5EF4-FFF2-40B4-BE49-F238E27FC236}">
              <a16:creationId xmlns:a16="http://schemas.microsoft.com/office/drawing/2014/main" id="{00000000-0008-0000-0100-00002E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4063" name="Picture 3388" hidden="1">
          <a:extLst>
            <a:ext uri="{FF2B5EF4-FFF2-40B4-BE49-F238E27FC236}">
              <a16:creationId xmlns:a16="http://schemas.microsoft.com/office/drawing/2014/main" id="{00000000-0008-0000-0100-00002F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4064" name="Picture 3790" hidden="1">
          <a:extLst>
            <a:ext uri="{FF2B5EF4-FFF2-40B4-BE49-F238E27FC236}">
              <a16:creationId xmlns:a16="http://schemas.microsoft.com/office/drawing/2014/main" id="{00000000-0008-0000-0100-000030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4065" name="Picture 3791" hidden="1">
          <a:extLst>
            <a:ext uri="{FF2B5EF4-FFF2-40B4-BE49-F238E27FC236}">
              <a16:creationId xmlns:a16="http://schemas.microsoft.com/office/drawing/2014/main" id="{00000000-0008-0000-0100-000031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4066" name="Picture 3393" hidden="1">
          <a:extLst>
            <a:ext uri="{FF2B5EF4-FFF2-40B4-BE49-F238E27FC236}">
              <a16:creationId xmlns:a16="http://schemas.microsoft.com/office/drawing/2014/main" id="{00000000-0008-0000-0100-000032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4067" name="Picture 3398" hidden="1">
          <a:extLst>
            <a:ext uri="{FF2B5EF4-FFF2-40B4-BE49-F238E27FC236}">
              <a16:creationId xmlns:a16="http://schemas.microsoft.com/office/drawing/2014/main" id="{00000000-0008-0000-0100-000033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4068" name="Picture 3793" hidden="1">
          <a:extLst>
            <a:ext uri="{FF2B5EF4-FFF2-40B4-BE49-F238E27FC236}">
              <a16:creationId xmlns:a16="http://schemas.microsoft.com/office/drawing/2014/main" id="{00000000-0008-0000-0100-000034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4069" name="Picture 3794" hidden="1">
          <a:extLst>
            <a:ext uri="{FF2B5EF4-FFF2-40B4-BE49-F238E27FC236}">
              <a16:creationId xmlns:a16="http://schemas.microsoft.com/office/drawing/2014/main" id="{00000000-0008-0000-0100-000035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4070" name="Picture 3795" hidden="1">
          <a:extLst>
            <a:ext uri="{FF2B5EF4-FFF2-40B4-BE49-F238E27FC236}">
              <a16:creationId xmlns:a16="http://schemas.microsoft.com/office/drawing/2014/main" id="{00000000-0008-0000-0100-000036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4071" name="Picture 3423" hidden="1">
          <a:extLst>
            <a:ext uri="{FF2B5EF4-FFF2-40B4-BE49-F238E27FC236}">
              <a16:creationId xmlns:a16="http://schemas.microsoft.com/office/drawing/2014/main" id="{00000000-0008-0000-0100-000037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4072" name="Picture 3428" hidden="1">
          <a:extLst>
            <a:ext uri="{FF2B5EF4-FFF2-40B4-BE49-F238E27FC236}">
              <a16:creationId xmlns:a16="http://schemas.microsoft.com/office/drawing/2014/main" id="{00000000-0008-0000-0100-000038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4073" name="Picture 3802" hidden="1">
          <a:extLst>
            <a:ext uri="{FF2B5EF4-FFF2-40B4-BE49-F238E27FC236}">
              <a16:creationId xmlns:a16="http://schemas.microsoft.com/office/drawing/2014/main" id="{00000000-0008-0000-0100-000039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4074" name="Picture 3803" hidden="1">
          <a:extLst>
            <a:ext uri="{FF2B5EF4-FFF2-40B4-BE49-F238E27FC236}">
              <a16:creationId xmlns:a16="http://schemas.microsoft.com/office/drawing/2014/main" id="{00000000-0008-0000-0100-00003A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4075" name="Picture 3804" hidden="1">
          <a:extLst>
            <a:ext uri="{FF2B5EF4-FFF2-40B4-BE49-F238E27FC236}">
              <a16:creationId xmlns:a16="http://schemas.microsoft.com/office/drawing/2014/main" id="{00000000-0008-0000-0100-00003B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4076" name="Picture 3463" hidden="1">
          <a:extLst>
            <a:ext uri="{FF2B5EF4-FFF2-40B4-BE49-F238E27FC236}">
              <a16:creationId xmlns:a16="http://schemas.microsoft.com/office/drawing/2014/main" id="{00000000-0008-0000-0100-00003C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4077" name="Picture 3468" hidden="1">
          <a:extLst>
            <a:ext uri="{FF2B5EF4-FFF2-40B4-BE49-F238E27FC236}">
              <a16:creationId xmlns:a16="http://schemas.microsoft.com/office/drawing/2014/main" id="{00000000-0008-0000-0100-00003D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4078" name="Picture 3814" hidden="1">
          <a:extLst>
            <a:ext uri="{FF2B5EF4-FFF2-40B4-BE49-F238E27FC236}">
              <a16:creationId xmlns:a16="http://schemas.microsoft.com/office/drawing/2014/main" id="{00000000-0008-0000-0100-00003E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4079" name="Picture 3815" hidden="1">
          <a:extLst>
            <a:ext uri="{FF2B5EF4-FFF2-40B4-BE49-F238E27FC236}">
              <a16:creationId xmlns:a16="http://schemas.microsoft.com/office/drawing/2014/main" id="{00000000-0008-0000-0100-00003F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4080" name="Picture 3816" hidden="1">
          <a:extLst>
            <a:ext uri="{FF2B5EF4-FFF2-40B4-BE49-F238E27FC236}">
              <a16:creationId xmlns:a16="http://schemas.microsoft.com/office/drawing/2014/main" id="{00000000-0008-0000-0100-000040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4081" name="Picture 3453" hidden="1">
          <a:extLst>
            <a:ext uri="{FF2B5EF4-FFF2-40B4-BE49-F238E27FC236}">
              <a16:creationId xmlns:a16="http://schemas.microsoft.com/office/drawing/2014/main" id="{00000000-0008-0000-0100-000041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4082" name="Picture 3458" hidden="1">
          <a:extLst>
            <a:ext uri="{FF2B5EF4-FFF2-40B4-BE49-F238E27FC236}">
              <a16:creationId xmlns:a16="http://schemas.microsoft.com/office/drawing/2014/main" id="{00000000-0008-0000-0100-000042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4083" name="Picture 3811" hidden="1">
          <a:extLst>
            <a:ext uri="{FF2B5EF4-FFF2-40B4-BE49-F238E27FC236}">
              <a16:creationId xmlns:a16="http://schemas.microsoft.com/office/drawing/2014/main" id="{00000000-0008-0000-0100-000043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4084" name="Picture 3812" hidden="1">
          <a:extLst>
            <a:ext uri="{FF2B5EF4-FFF2-40B4-BE49-F238E27FC236}">
              <a16:creationId xmlns:a16="http://schemas.microsoft.com/office/drawing/2014/main" id="{00000000-0008-0000-0100-000044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4085" name="Picture 3813" hidden="1">
          <a:extLst>
            <a:ext uri="{FF2B5EF4-FFF2-40B4-BE49-F238E27FC236}">
              <a16:creationId xmlns:a16="http://schemas.microsoft.com/office/drawing/2014/main" id="{00000000-0008-0000-0100-000045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4086" name="Picture 3453" hidden="1">
          <a:extLst>
            <a:ext uri="{FF2B5EF4-FFF2-40B4-BE49-F238E27FC236}">
              <a16:creationId xmlns:a16="http://schemas.microsoft.com/office/drawing/2014/main" id="{00000000-0008-0000-0100-000046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4087" name="Picture 3458" hidden="1">
          <a:extLst>
            <a:ext uri="{FF2B5EF4-FFF2-40B4-BE49-F238E27FC236}">
              <a16:creationId xmlns:a16="http://schemas.microsoft.com/office/drawing/2014/main" id="{00000000-0008-0000-0100-000047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4088" name="Picture 3811" hidden="1">
          <a:extLst>
            <a:ext uri="{FF2B5EF4-FFF2-40B4-BE49-F238E27FC236}">
              <a16:creationId xmlns:a16="http://schemas.microsoft.com/office/drawing/2014/main" id="{00000000-0008-0000-0100-000048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4089" name="Picture 3812" hidden="1">
          <a:extLst>
            <a:ext uri="{FF2B5EF4-FFF2-40B4-BE49-F238E27FC236}">
              <a16:creationId xmlns:a16="http://schemas.microsoft.com/office/drawing/2014/main" id="{00000000-0008-0000-0100-000049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4090" name="Picture 3813" hidden="1">
          <a:extLst>
            <a:ext uri="{FF2B5EF4-FFF2-40B4-BE49-F238E27FC236}">
              <a16:creationId xmlns:a16="http://schemas.microsoft.com/office/drawing/2014/main" id="{00000000-0008-0000-0100-00004A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4091" name="Picture 3453" hidden="1">
          <a:extLst>
            <a:ext uri="{FF2B5EF4-FFF2-40B4-BE49-F238E27FC236}">
              <a16:creationId xmlns:a16="http://schemas.microsoft.com/office/drawing/2014/main" id="{00000000-0008-0000-0100-00004B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4092" name="Picture 3458" hidden="1">
          <a:extLst>
            <a:ext uri="{FF2B5EF4-FFF2-40B4-BE49-F238E27FC236}">
              <a16:creationId xmlns:a16="http://schemas.microsoft.com/office/drawing/2014/main" id="{00000000-0008-0000-0100-00004C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4093" name="Picture 3811" hidden="1">
          <a:extLst>
            <a:ext uri="{FF2B5EF4-FFF2-40B4-BE49-F238E27FC236}">
              <a16:creationId xmlns:a16="http://schemas.microsoft.com/office/drawing/2014/main" id="{00000000-0008-0000-0100-00004D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4094" name="Picture 3812" hidden="1">
          <a:extLst>
            <a:ext uri="{FF2B5EF4-FFF2-40B4-BE49-F238E27FC236}">
              <a16:creationId xmlns:a16="http://schemas.microsoft.com/office/drawing/2014/main" id="{00000000-0008-0000-0100-00004E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4095" name="Picture 3813" hidden="1">
          <a:extLst>
            <a:ext uri="{FF2B5EF4-FFF2-40B4-BE49-F238E27FC236}">
              <a16:creationId xmlns:a16="http://schemas.microsoft.com/office/drawing/2014/main" id="{00000000-0008-0000-0100-00004F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4096" name="Picture 3453" hidden="1">
          <a:extLst>
            <a:ext uri="{FF2B5EF4-FFF2-40B4-BE49-F238E27FC236}">
              <a16:creationId xmlns:a16="http://schemas.microsoft.com/office/drawing/2014/main" id="{00000000-0008-0000-0100-000050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4097" name="Picture 3458" hidden="1">
          <a:extLst>
            <a:ext uri="{FF2B5EF4-FFF2-40B4-BE49-F238E27FC236}">
              <a16:creationId xmlns:a16="http://schemas.microsoft.com/office/drawing/2014/main" id="{00000000-0008-0000-0100-000051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4098" name="Picture 3811" hidden="1">
          <a:extLst>
            <a:ext uri="{FF2B5EF4-FFF2-40B4-BE49-F238E27FC236}">
              <a16:creationId xmlns:a16="http://schemas.microsoft.com/office/drawing/2014/main" id="{00000000-0008-0000-0100-000052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4099" name="Picture 3812" hidden="1">
          <a:extLst>
            <a:ext uri="{FF2B5EF4-FFF2-40B4-BE49-F238E27FC236}">
              <a16:creationId xmlns:a16="http://schemas.microsoft.com/office/drawing/2014/main" id="{00000000-0008-0000-0100-000053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4100" name="Picture 3813" hidden="1">
          <a:extLst>
            <a:ext uri="{FF2B5EF4-FFF2-40B4-BE49-F238E27FC236}">
              <a16:creationId xmlns:a16="http://schemas.microsoft.com/office/drawing/2014/main" id="{00000000-0008-0000-0100-000054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4101" name="Picture 3453" hidden="1">
          <a:extLst>
            <a:ext uri="{FF2B5EF4-FFF2-40B4-BE49-F238E27FC236}">
              <a16:creationId xmlns:a16="http://schemas.microsoft.com/office/drawing/2014/main" id="{00000000-0008-0000-0100-000055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4102" name="Picture 3458" hidden="1">
          <a:extLst>
            <a:ext uri="{FF2B5EF4-FFF2-40B4-BE49-F238E27FC236}">
              <a16:creationId xmlns:a16="http://schemas.microsoft.com/office/drawing/2014/main" id="{00000000-0008-0000-0100-000056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4103" name="Picture 3811" hidden="1">
          <a:extLst>
            <a:ext uri="{FF2B5EF4-FFF2-40B4-BE49-F238E27FC236}">
              <a16:creationId xmlns:a16="http://schemas.microsoft.com/office/drawing/2014/main" id="{00000000-0008-0000-0100-000057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104" name="Picture 3398" hidden="1">
          <a:extLst>
            <a:ext uri="{FF2B5EF4-FFF2-40B4-BE49-F238E27FC236}">
              <a16:creationId xmlns:a16="http://schemas.microsoft.com/office/drawing/2014/main" id="{00000000-0008-0000-0100-000058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105" name="Picture 3793" hidden="1">
          <a:extLst>
            <a:ext uri="{FF2B5EF4-FFF2-40B4-BE49-F238E27FC236}">
              <a16:creationId xmlns:a16="http://schemas.microsoft.com/office/drawing/2014/main" id="{00000000-0008-0000-0100-000059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106" name="Picture 3794" hidden="1">
          <a:extLst>
            <a:ext uri="{FF2B5EF4-FFF2-40B4-BE49-F238E27FC236}">
              <a16:creationId xmlns:a16="http://schemas.microsoft.com/office/drawing/2014/main" id="{00000000-0008-0000-0100-00005A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107" name="Picture 3795" hidden="1">
          <a:extLst>
            <a:ext uri="{FF2B5EF4-FFF2-40B4-BE49-F238E27FC236}">
              <a16:creationId xmlns:a16="http://schemas.microsoft.com/office/drawing/2014/main" id="{00000000-0008-0000-0100-00005B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108" name="Picture 3423" hidden="1">
          <a:extLst>
            <a:ext uri="{FF2B5EF4-FFF2-40B4-BE49-F238E27FC236}">
              <a16:creationId xmlns:a16="http://schemas.microsoft.com/office/drawing/2014/main" id="{00000000-0008-0000-0100-00005C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109" name="Picture 3428" hidden="1">
          <a:extLst>
            <a:ext uri="{FF2B5EF4-FFF2-40B4-BE49-F238E27FC236}">
              <a16:creationId xmlns:a16="http://schemas.microsoft.com/office/drawing/2014/main" id="{00000000-0008-0000-0100-00005D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110" name="Picture 3802" hidden="1">
          <a:extLst>
            <a:ext uri="{FF2B5EF4-FFF2-40B4-BE49-F238E27FC236}">
              <a16:creationId xmlns:a16="http://schemas.microsoft.com/office/drawing/2014/main" id="{00000000-0008-0000-0100-00005E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111" name="Picture 3803" hidden="1">
          <a:extLst>
            <a:ext uri="{FF2B5EF4-FFF2-40B4-BE49-F238E27FC236}">
              <a16:creationId xmlns:a16="http://schemas.microsoft.com/office/drawing/2014/main" id="{00000000-0008-0000-0100-00005F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112" name="Picture 3804" hidden="1">
          <a:extLst>
            <a:ext uri="{FF2B5EF4-FFF2-40B4-BE49-F238E27FC236}">
              <a16:creationId xmlns:a16="http://schemas.microsoft.com/office/drawing/2014/main" id="{00000000-0008-0000-0100-000060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113" name="Picture 3463" hidden="1">
          <a:extLst>
            <a:ext uri="{FF2B5EF4-FFF2-40B4-BE49-F238E27FC236}">
              <a16:creationId xmlns:a16="http://schemas.microsoft.com/office/drawing/2014/main" id="{00000000-0008-0000-0100-000061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114" name="Picture 3468" hidden="1">
          <a:extLst>
            <a:ext uri="{FF2B5EF4-FFF2-40B4-BE49-F238E27FC236}">
              <a16:creationId xmlns:a16="http://schemas.microsoft.com/office/drawing/2014/main" id="{00000000-0008-0000-0100-000062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115" name="Picture 3814" hidden="1">
          <a:extLst>
            <a:ext uri="{FF2B5EF4-FFF2-40B4-BE49-F238E27FC236}">
              <a16:creationId xmlns:a16="http://schemas.microsoft.com/office/drawing/2014/main" id="{00000000-0008-0000-0100-000063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116" name="Picture 3815" hidden="1">
          <a:extLst>
            <a:ext uri="{FF2B5EF4-FFF2-40B4-BE49-F238E27FC236}">
              <a16:creationId xmlns:a16="http://schemas.microsoft.com/office/drawing/2014/main" id="{00000000-0008-0000-0100-000064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117" name="Picture 3816" hidden="1">
          <a:extLst>
            <a:ext uri="{FF2B5EF4-FFF2-40B4-BE49-F238E27FC236}">
              <a16:creationId xmlns:a16="http://schemas.microsoft.com/office/drawing/2014/main" id="{00000000-0008-0000-0100-000065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118" name="Picture 3453" hidden="1">
          <a:extLst>
            <a:ext uri="{FF2B5EF4-FFF2-40B4-BE49-F238E27FC236}">
              <a16:creationId xmlns:a16="http://schemas.microsoft.com/office/drawing/2014/main" id="{00000000-0008-0000-0100-000066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119" name="Picture 3458" hidden="1">
          <a:extLst>
            <a:ext uri="{FF2B5EF4-FFF2-40B4-BE49-F238E27FC236}">
              <a16:creationId xmlns:a16="http://schemas.microsoft.com/office/drawing/2014/main" id="{00000000-0008-0000-0100-000067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120" name="Picture 3811" hidden="1">
          <a:extLst>
            <a:ext uri="{FF2B5EF4-FFF2-40B4-BE49-F238E27FC236}">
              <a16:creationId xmlns:a16="http://schemas.microsoft.com/office/drawing/2014/main" id="{00000000-0008-0000-0100-000068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121" name="Picture 3812" hidden="1">
          <a:extLst>
            <a:ext uri="{FF2B5EF4-FFF2-40B4-BE49-F238E27FC236}">
              <a16:creationId xmlns:a16="http://schemas.microsoft.com/office/drawing/2014/main" id="{00000000-0008-0000-0100-000069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122" name="Picture 3813" hidden="1">
          <a:extLst>
            <a:ext uri="{FF2B5EF4-FFF2-40B4-BE49-F238E27FC236}">
              <a16:creationId xmlns:a16="http://schemas.microsoft.com/office/drawing/2014/main" id="{00000000-0008-0000-0100-00006A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123" name="Picture 3453" hidden="1">
          <a:extLst>
            <a:ext uri="{FF2B5EF4-FFF2-40B4-BE49-F238E27FC236}">
              <a16:creationId xmlns:a16="http://schemas.microsoft.com/office/drawing/2014/main" id="{00000000-0008-0000-0100-00006B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124" name="Picture 3458" hidden="1">
          <a:extLst>
            <a:ext uri="{FF2B5EF4-FFF2-40B4-BE49-F238E27FC236}">
              <a16:creationId xmlns:a16="http://schemas.microsoft.com/office/drawing/2014/main" id="{00000000-0008-0000-0100-00006C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125" name="Picture 3393" hidden="1">
          <a:extLst>
            <a:ext uri="{FF2B5EF4-FFF2-40B4-BE49-F238E27FC236}">
              <a16:creationId xmlns:a16="http://schemas.microsoft.com/office/drawing/2014/main" id="{00000000-0008-0000-0100-00006D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126" name="Picture 3398" hidden="1">
          <a:extLst>
            <a:ext uri="{FF2B5EF4-FFF2-40B4-BE49-F238E27FC236}">
              <a16:creationId xmlns:a16="http://schemas.microsoft.com/office/drawing/2014/main" id="{00000000-0008-0000-0100-00006E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127" name="Picture 3793" hidden="1">
          <a:extLst>
            <a:ext uri="{FF2B5EF4-FFF2-40B4-BE49-F238E27FC236}">
              <a16:creationId xmlns:a16="http://schemas.microsoft.com/office/drawing/2014/main" id="{00000000-0008-0000-0100-00006F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128" name="Picture 3794" hidden="1">
          <a:extLst>
            <a:ext uri="{FF2B5EF4-FFF2-40B4-BE49-F238E27FC236}">
              <a16:creationId xmlns:a16="http://schemas.microsoft.com/office/drawing/2014/main" id="{00000000-0008-0000-0100-000070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129" name="Picture 3795" hidden="1">
          <a:extLst>
            <a:ext uri="{FF2B5EF4-FFF2-40B4-BE49-F238E27FC236}">
              <a16:creationId xmlns:a16="http://schemas.microsoft.com/office/drawing/2014/main" id="{00000000-0008-0000-0100-000071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130" name="Picture 3423" hidden="1">
          <a:extLst>
            <a:ext uri="{FF2B5EF4-FFF2-40B4-BE49-F238E27FC236}">
              <a16:creationId xmlns:a16="http://schemas.microsoft.com/office/drawing/2014/main" id="{00000000-0008-0000-0100-000072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131" name="Picture 3428" hidden="1">
          <a:extLst>
            <a:ext uri="{FF2B5EF4-FFF2-40B4-BE49-F238E27FC236}">
              <a16:creationId xmlns:a16="http://schemas.microsoft.com/office/drawing/2014/main" id="{00000000-0008-0000-0100-000073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132" name="Picture 3802" hidden="1">
          <a:extLst>
            <a:ext uri="{FF2B5EF4-FFF2-40B4-BE49-F238E27FC236}">
              <a16:creationId xmlns:a16="http://schemas.microsoft.com/office/drawing/2014/main" id="{00000000-0008-0000-0100-000074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133" name="Picture 3803" hidden="1">
          <a:extLst>
            <a:ext uri="{FF2B5EF4-FFF2-40B4-BE49-F238E27FC236}">
              <a16:creationId xmlns:a16="http://schemas.microsoft.com/office/drawing/2014/main" id="{00000000-0008-0000-0100-000075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134" name="Picture 3804" hidden="1">
          <a:extLst>
            <a:ext uri="{FF2B5EF4-FFF2-40B4-BE49-F238E27FC236}">
              <a16:creationId xmlns:a16="http://schemas.microsoft.com/office/drawing/2014/main" id="{00000000-0008-0000-0100-000076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135" name="Picture 3463" hidden="1">
          <a:extLst>
            <a:ext uri="{FF2B5EF4-FFF2-40B4-BE49-F238E27FC236}">
              <a16:creationId xmlns:a16="http://schemas.microsoft.com/office/drawing/2014/main" id="{00000000-0008-0000-0100-000077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136" name="Picture 3468" hidden="1">
          <a:extLst>
            <a:ext uri="{FF2B5EF4-FFF2-40B4-BE49-F238E27FC236}">
              <a16:creationId xmlns:a16="http://schemas.microsoft.com/office/drawing/2014/main" id="{00000000-0008-0000-0100-000078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137" name="Picture 3814" hidden="1">
          <a:extLst>
            <a:ext uri="{FF2B5EF4-FFF2-40B4-BE49-F238E27FC236}">
              <a16:creationId xmlns:a16="http://schemas.microsoft.com/office/drawing/2014/main" id="{00000000-0008-0000-0100-000079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138" name="Picture 3815" hidden="1">
          <a:extLst>
            <a:ext uri="{FF2B5EF4-FFF2-40B4-BE49-F238E27FC236}">
              <a16:creationId xmlns:a16="http://schemas.microsoft.com/office/drawing/2014/main" id="{00000000-0008-0000-0100-00007A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139" name="Picture 3816" hidden="1">
          <a:extLst>
            <a:ext uri="{FF2B5EF4-FFF2-40B4-BE49-F238E27FC236}">
              <a16:creationId xmlns:a16="http://schemas.microsoft.com/office/drawing/2014/main" id="{00000000-0008-0000-0100-00007B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140" name="Picture 3453" hidden="1">
          <a:extLst>
            <a:ext uri="{FF2B5EF4-FFF2-40B4-BE49-F238E27FC236}">
              <a16:creationId xmlns:a16="http://schemas.microsoft.com/office/drawing/2014/main" id="{00000000-0008-0000-0100-00007C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141" name="Picture 3458" hidden="1">
          <a:extLst>
            <a:ext uri="{FF2B5EF4-FFF2-40B4-BE49-F238E27FC236}">
              <a16:creationId xmlns:a16="http://schemas.microsoft.com/office/drawing/2014/main" id="{00000000-0008-0000-0100-00007D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142" name="Picture 3811" hidden="1">
          <a:extLst>
            <a:ext uri="{FF2B5EF4-FFF2-40B4-BE49-F238E27FC236}">
              <a16:creationId xmlns:a16="http://schemas.microsoft.com/office/drawing/2014/main" id="{00000000-0008-0000-0100-00007E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143" name="Picture 3812" hidden="1">
          <a:extLst>
            <a:ext uri="{FF2B5EF4-FFF2-40B4-BE49-F238E27FC236}">
              <a16:creationId xmlns:a16="http://schemas.microsoft.com/office/drawing/2014/main" id="{00000000-0008-0000-0100-00007F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144" name="Picture 3813" hidden="1">
          <a:extLst>
            <a:ext uri="{FF2B5EF4-FFF2-40B4-BE49-F238E27FC236}">
              <a16:creationId xmlns:a16="http://schemas.microsoft.com/office/drawing/2014/main" id="{00000000-0008-0000-0100-000080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145" name="Picture 3453" hidden="1">
          <a:extLst>
            <a:ext uri="{FF2B5EF4-FFF2-40B4-BE49-F238E27FC236}">
              <a16:creationId xmlns:a16="http://schemas.microsoft.com/office/drawing/2014/main" id="{00000000-0008-0000-0100-000081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146" name="Picture 3458" hidden="1">
          <a:extLst>
            <a:ext uri="{FF2B5EF4-FFF2-40B4-BE49-F238E27FC236}">
              <a16:creationId xmlns:a16="http://schemas.microsoft.com/office/drawing/2014/main" id="{00000000-0008-0000-0100-000082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147" name="Picture 3811" hidden="1">
          <a:extLst>
            <a:ext uri="{FF2B5EF4-FFF2-40B4-BE49-F238E27FC236}">
              <a16:creationId xmlns:a16="http://schemas.microsoft.com/office/drawing/2014/main" id="{00000000-0008-0000-0100-000083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148" name="Picture 3812" hidden="1">
          <a:extLst>
            <a:ext uri="{FF2B5EF4-FFF2-40B4-BE49-F238E27FC236}">
              <a16:creationId xmlns:a16="http://schemas.microsoft.com/office/drawing/2014/main" id="{00000000-0008-0000-0100-000084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149" name="Picture 3813" hidden="1">
          <a:extLst>
            <a:ext uri="{FF2B5EF4-FFF2-40B4-BE49-F238E27FC236}">
              <a16:creationId xmlns:a16="http://schemas.microsoft.com/office/drawing/2014/main" id="{00000000-0008-0000-0100-000085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150" name="Picture 3453" hidden="1">
          <a:extLst>
            <a:ext uri="{FF2B5EF4-FFF2-40B4-BE49-F238E27FC236}">
              <a16:creationId xmlns:a16="http://schemas.microsoft.com/office/drawing/2014/main" id="{00000000-0008-0000-0100-000086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151" name="Picture 3458" hidden="1">
          <a:extLst>
            <a:ext uri="{FF2B5EF4-FFF2-40B4-BE49-F238E27FC236}">
              <a16:creationId xmlns:a16="http://schemas.microsoft.com/office/drawing/2014/main" id="{00000000-0008-0000-0100-000087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152" name="Picture 3811" hidden="1">
          <a:extLst>
            <a:ext uri="{FF2B5EF4-FFF2-40B4-BE49-F238E27FC236}">
              <a16:creationId xmlns:a16="http://schemas.microsoft.com/office/drawing/2014/main" id="{00000000-0008-0000-0100-000088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153" name="Picture 3812" hidden="1">
          <a:extLst>
            <a:ext uri="{FF2B5EF4-FFF2-40B4-BE49-F238E27FC236}">
              <a16:creationId xmlns:a16="http://schemas.microsoft.com/office/drawing/2014/main" id="{00000000-0008-0000-0100-000089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154" name="Picture 3813" hidden="1">
          <a:extLst>
            <a:ext uri="{FF2B5EF4-FFF2-40B4-BE49-F238E27FC236}">
              <a16:creationId xmlns:a16="http://schemas.microsoft.com/office/drawing/2014/main" id="{00000000-0008-0000-0100-00008A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155" name="Picture 3453" hidden="1">
          <a:extLst>
            <a:ext uri="{FF2B5EF4-FFF2-40B4-BE49-F238E27FC236}">
              <a16:creationId xmlns:a16="http://schemas.microsoft.com/office/drawing/2014/main" id="{00000000-0008-0000-0100-00008B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156" name="Picture 3458" hidden="1">
          <a:extLst>
            <a:ext uri="{FF2B5EF4-FFF2-40B4-BE49-F238E27FC236}">
              <a16:creationId xmlns:a16="http://schemas.microsoft.com/office/drawing/2014/main" id="{00000000-0008-0000-0100-00008C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157" name="Picture 3811" hidden="1">
          <a:extLst>
            <a:ext uri="{FF2B5EF4-FFF2-40B4-BE49-F238E27FC236}">
              <a16:creationId xmlns:a16="http://schemas.microsoft.com/office/drawing/2014/main" id="{00000000-0008-0000-0100-00008D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158" name="Picture 3812" hidden="1">
          <a:extLst>
            <a:ext uri="{FF2B5EF4-FFF2-40B4-BE49-F238E27FC236}">
              <a16:creationId xmlns:a16="http://schemas.microsoft.com/office/drawing/2014/main" id="{00000000-0008-0000-0100-00008E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159" name="Picture 3813" hidden="1">
          <a:extLst>
            <a:ext uri="{FF2B5EF4-FFF2-40B4-BE49-F238E27FC236}">
              <a16:creationId xmlns:a16="http://schemas.microsoft.com/office/drawing/2014/main" id="{00000000-0008-0000-0100-00008F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160" name="Picture 3453" hidden="1">
          <a:extLst>
            <a:ext uri="{FF2B5EF4-FFF2-40B4-BE49-F238E27FC236}">
              <a16:creationId xmlns:a16="http://schemas.microsoft.com/office/drawing/2014/main" id="{00000000-0008-0000-0100-000090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161" name="Picture 3458" hidden="1">
          <a:extLst>
            <a:ext uri="{FF2B5EF4-FFF2-40B4-BE49-F238E27FC236}">
              <a16:creationId xmlns:a16="http://schemas.microsoft.com/office/drawing/2014/main" id="{00000000-0008-0000-0100-000091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162" name="Picture 3811" hidden="1">
          <a:extLst>
            <a:ext uri="{FF2B5EF4-FFF2-40B4-BE49-F238E27FC236}">
              <a16:creationId xmlns:a16="http://schemas.microsoft.com/office/drawing/2014/main" id="{00000000-0008-0000-0100-000092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163" name="Picture 3812" hidden="1">
          <a:extLst>
            <a:ext uri="{FF2B5EF4-FFF2-40B4-BE49-F238E27FC236}">
              <a16:creationId xmlns:a16="http://schemas.microsoft.com/office/drawing/2014/main" id="{00000000-0008-0000-0100-000093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164" name="Picture 3813" hidden="1">
          <a:extLst>
            <a:ext uri="{FF2B5EF4-FFF2-40B4-BE49-F238E27FC236}">
              <a16:creationId xmlns:a16="http://schemas.microsoft.com/office/drawing/2014/main" id="{00000000-0008-0000-0100-000094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165" name="Picture 3388" hidden="1">
          <a:extLst>
            <a:ext uri="{FF2B5EF4-FFF2-40B4-BE49-F238E27FC236}">
              <a16:creationId xmlns:a16="http://schemas.microsoft.com/office/drawing/2014/main" id="{00000000-0008-0000-0100-000095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166" name="Picture 3790" hidden="1">
          <a:extLst>
            <a:ext uri="{FF2B5EF4-FFF2-40B4-BE49-F238E27FC236}">
              <a16:creationId xmlns:a16="http://schemas.microsoft.com/office/drawing/2014/main" id="{00000000-0008-0000-0100-000096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167" name="Picture 3393" hidden="1">
          <a:extLst>
            <a:ext uri="{FF2B5EF4-FFF2-40B4-BE49-F238E27FC236}">
              <a16:creationId xmlns:a16="http://schemas.microsoft.com/office/drawing/2014/main" id="{00000000-0008-0000-0100-000097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168" name="Picture 3398" hidden="1">
          <a:extLst>
            <a:ext uri="{FF2B5EF4-FFF2-40B4-BE49-F238E27FC236}">
              <a16:creationId xmlns:a16="http://schemas.microsoft.com/office/drawing/2014/main" id="{00000000-0008-0000-0100-000098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169" name="Picture 3793" hidden="1">
          <a:extLst>
            <a:ext uri="{FF2B5EF4-FFF2-40B4-BE49-F238E27FC236}">
              <a16:creationId xmlns:a16="http://schemas.microsoft.com/office/drawing/2014/main" id="{00000000-0008-0000-0100-000099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170" name="Picture 3794" hidden="1">
          <a:extLst>
            <a:ext uri="{FF2B5EF4-FFF2-40B4-BE49-F238E27FC236}">
              <a16:creationId xmlns:a16="http://schemas.microsoft.com/office/drawing/2014/main" id="{00000000-0008-0000-0100-00009A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171" name="Picture 3795" hidden="1">
          <a:extLst>
            <a:ext uri="{FF2B5EF4-FFF2-40B4-BE49-F238E27FC236}">
              <a16:creationId xmlns:a16="http://schemas.microsoft.com/office/drawing/2014/main" id="{00000000-0008-0000-0100-00009B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172" name="Picture 3423" hidden="1">
          <a:extLst>
            <a:ext uri="{FF2B5EF4-FFF2-40B4-BE49-F238E27FC236}">
              <a16:creationId xmlns:a16="http://schemas.microsoft.com/office/drawing/2014/main" id="{00000000-0008-0000-0100-00009C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173" name="Picture 3428" hidden="1">
          <a:extLst>
            <a:ext uri="{FF2B5EF4-FFF2-40B4-BE49-F238E27FC236}">
              <a16:creationId xmlns:a16="http://schemas.microsoft.com/office/drawing/2014/main" id="{00000000-0008-0000-0100-00009D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174" name="Picture 3802" hidden="1">
          <a:extLst>
            <a:ext uri="{FF2B5EF4-FFF2-40B4-BE49-F238E27FC236}">
              <a16:creationId xmlns:a16="http://schemas.microsoft.com/office/drawing/2014/main" id="{00000000-0008-0000-0100-00009E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175" name="Picture 3803" hidden="1">
          <a:extLst>
            <a:ext uri="{FF2B5EF4-FFF2-40B4-BE49-F238E27FC236}">
              <a16:creationId xmlns:a16="http://schemas.microsoft.com/office/drawing/2014/main" id="{00000000-0008-0000-0100-00009F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176" name="Picture 3804" hidden="1">
          <a:extLst>
            <a:ext uri="{FF2B5EF4-FFF2-40B4-BE49-F238E27FC236}">
              <a16:creationId xmlns:a16="http://schemas.microsoft.com/office/drawing/2014/main" id="{00000000-0008-0000-0100-0000A0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4177" name="Picture 3393" hidden="1">
          <a:extLst>
            <a:ext uri="{FF2B5EF4-FFF2-40B4-BE49-F238E27FC236}">
              <a16:creationId xmlns:a16="http://schemas.microsoft.com/office/drawing/2014/main" id="{00000000-0008-0000-0100-0000A1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4178" name="Picture 3398" hidden="1">
          <a:extLst>
            <a:ext uri="{FF2B5EF4-FFF2-40B4-BE49-F238E27FC236}">
              <a16:creationId xmlns:a16="http://schemas.microsoft.com/office/drawing/2014/main" id="{00000000-0008-0000-0100-0000A2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4179" name="Picture 3793" hidden="1">
          <a:extLst>
            <a:ext uri="{FF2B5EF4-FFF2-40B4-BE49-F238E27FC236}">
              <a16:creationId xmlns:a16="http://schemas.microsoft.com/office/drawing/2014/main" id="{00000000-0008-0000-0100-0000A3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4180" name="Picture 3794" hidden="1">
          <a:extLst>
            <a:ext uri="{FF2B5EF4-FFF2-40B4-BE49-F238E27FC236}">
              <a16:creationId xmlns:a16="http://schemas.microsoft.com/office/drawing/2014/main" id="{00000000-0008-0000-0100-0000A4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4181" name="Picture 3795" hidden="1">
          <a:extLst>
            <a:ext uri="{FF2B5EF4-FFF2-40B4-BE49-F238E27FC236}">
              <a16:creationId xmlns:a16="http://schemas.microsoft.com/office/drawing/2014/main" id="{00000000-0008-0000-0100-0000A5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4182" name="Picture 3423" hidden="1">
          <a:extLst>
            <a:ext uri="{FF2B5EF4-FFF2-40B4-BE49-F238E27FC236}">
              <a16:creationId xmlns:a16="http://schemas.microsoft.com/office/drawing/2014/main" id="{00000000-0008-0000-0100-0000A6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4183" name="Picture 3428" hidden="1">
          <a:extLst>
            <a:ext uri="{FF2B5EF4-FFF2-40B4-BE49-F238E27FC236}">
              <a16:creationId xmlns:a16="http://schemas.microsoft.com/office/drawing/2014/main" id="{00000000-0008-0000-0100-0000A7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4184" name="Picture 3802" hidden="1">
          <a:extLst>
            <a:ext uri="{FF2B5EF4-FFF2-40B4-BE49-F238E27FC236}">
              <a16:creationId xmlns:a16="http://schemas.microsoft.com/office/drawing/2014/main" id="{00000000-0008-0000-0100-0000A8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4185" name="Picture 3803" hidden="1">
          <a:extLst>
            <a:ext uri="{FF2B5EF4-FFF2-40B4-BE49-F238E27FC236}">
              <a16:creationId xmlns:a16="http://schemas.microsoft.com/office/drawing/2014/main" id="{00000000-0008-0000-0100-0000A9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4186" name="Picture 3804" hidden="1">
          <a:extLst>
            <a:ext uri="{FF2B5EF4-FFF2-40B4-BE49-F238E27FC236}">
              <a16:creationId xmlns:a16="http://schemas.microsoft.com/office/drawing/2014/main" id="{00000000-0008-0000-0100-0000AA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4187" name="Picture 3463" hidden="1">
          <a:extLst>
            <a:ext uri="{FF2B5EF4-FFF2-40B4-BE49-F238E27FC236}">
              <a16:creationId xmlns:a16="http://schemas.microsoft.com/office/drawing/2014/main" id="{00000000-0008-0000-0100-0000AB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4188" name="Picture 3468" hidden="1">
          <a:extLst>
            <a:ext uri="{FF2B5EF4-FFF2-40B4-BE49-F238E27FC236}">
              <a16:creationId xmlns:a16="http://schemas.microsoft.com/office/drawing/2014/main" id="{00000000-0008-0000-0100-0000AC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4189" name="Picture 3814" hidden="1">
          <a:extLst>
            <a:ext uri="{FF2B5EF4-FFF2-40B4-BE49-F238E27FC236}">
              <a16:creationId xmlns:a16="http://schemas.microsoft.com/office/drawing/2014/main" id="{00000000-0008-0000-0100-0000AD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4190" name="Picture 3815" hidden="1">
          <a:extLst>
            <a:ext uri="{FF2B5EF4-FFF2-40B4-BE49-F238E27FC236}">
              <a16:creationId xmlns:a16="http://schemas.microsoft.com/office/drawing/2014/main" id="{00000000-0008-0000-0100-0000AE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4191" name="Picture 3816" hidden="1">
          <a:extLst>
            <a:ext uri="{FF2B5EF4-FFF2-40B4-BE49-F238E27FC236}">
              <a16:creationId xmlns:a16="http://schemas.microsoft.com/office/drawing/2014/main" id="{00000000-0008-0000-0100-0000AF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4192" name="Picture 3453" hidden="1">
          <a:extLst>
            <a:ext uri="{FF2B5EF4-FFF2-40B4-BE49-F238E27FC236}">
              <a16:creationId xmlns:a16="http://schemas.microsoft.com/office/drawing/2014/main" id="{00000000-0008-0000-0100-0000B0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4193" name="Picture 3458" hidden="1">
          <a:extLst>
            <a:ext uri="{FF2B5EF4-FFF2-40B4-BE49-F238E27FC236}">
              <a16:creationId xmlns:a16="http://schemas.microsoft.com/office/drawing/2014/main" id="{00000000-0008-0000-0100-0000B1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4194" name="Picture 3811" hidden="1">
          <a:extLst>
            <a:ext uri="{FF2B5EF4-FFF2-40B4-BE49-F238E27FC236}">
              <a16:creationId xmlns:a16="http://schemas.microsoft.com/office/drawing/2014/main" id="{00000000-0008-0000-0100-0000B2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4195" name="Picture 3813" hidden="1">
          <a:extLst>
            <a:ext uri="{FF2B5EF4-FFF2-40B4-BE49-F238E27FC236}">
              <a16:creationId xmlns:a16="http://schemas.microsoft.com/office/drawing/2014/main" id="{00000000-0008-0000-0100-0000B3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4196" name="Picture 3453" hidden="1">
          <a:extLst>
            <a:ext uri="{FF2B5EF4-FFF2-40B4-BE49-F238E27FC236}">
              <a16:creationId xmlns:a16="http://schemas.microsoft.com/office/drawing/2014/main" id="{00000000-0008-0000-0100-0000B4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4197" name="Picture 3458" hidden="1">
          <a:extLst>
            <a:ext uri="{FF2B5EF4-FFF2-40B4-BE49-F238E27FC236}">
              <a16:creationId xmlns:a16="http://schemas.microsoft.com/office/drawing/2014/main" id="{00000000-0008-0000-0100-0000B5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4198" name="Picture 3811" hidden="1">
          <a:extLst>
            <a:ext uri="{FF2B5EF4-FFF2-40B4-BE49-F238E27FC236}">
              <a16:creationId xmlns:a16="http://schemas.microsoft.com/office/drawing/2014/main" id="{00000000-0008-0000-0100-0000B6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4199" name="Picture 3812" hidden="1">
          <a:extLst>
            <a:ext uri="{FF2B5EF4-FFF2-40B4-BE49-F238E27FC236}">
              <a16:creationId xmlns:a16="http://schemas.microsoft.com/office/drawing/2014/main" id="{00000000-0008-0000-0100-0000B7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4200" name="Picture 3813" hidden="1">
          <a:extLst>
            <a:ext uri="{FF2B5EF4-FFF2-40B4-BE49-F238E27FC236}">
              <a16:creationId xmlns:a16="http://schemas.microsoft.com/office/drawing/2014/main" id="{00000000-0008-0000-0100-0000B8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4201" name="Picture 3453" hidden="1">
          <a:extLst>
            <a:ext uri="{FF2B5EF4-FFF2-40B4-BE49-F238E27FC236}">
              <a16:creationId xmlns:a16="http://schemas.microsoft.com/office/drawing/2014/main" id="{00000000-0008-0000-0100-0000B9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4202" name="Picture 3458" hidden="1">
          <a:extLst>
            <a:ext uri="{FF2B5EF4-FFF2-40B4-BE49-F238E27FC236}">
              <a16:creationId xmlns:a16="http://schemas.microsoft.com/office/drawing/2014/main" id="{00000000-0008-0000-0100-0000BA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4203" name="Picture 3811" hidden="1">
          <a:extLst>
            <a:ext uri="{FF2B5EF4-FFF2-40B4-BE49-F238E27FC236}">
              <a16:creationId xmlns:a16="http://schemas.microsoft.com/office/drawing/2014/main" id="{00000000-0008-0000-0100-0000BB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4204" name="Picture 3812" hidden="1">
          <a:extLst>
            <a:ext uri="{FF2B5EF4-FFF2-40B4-BE49-F238E27FC236}">
              <a16:creationId xmlns:a16="http://schemas.microsoft.com/office/drawing/2014/main" id="{00000000-0008-0000-0100-0000BC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4205" name="Picture 3813" hidden="1">
          <a:extLst>
            <a:ext uri="{FF2B5EF4-FFF2-40B4-BE49-F238E27FC236}">
              <a16:creationId xmlns:a16="http://schemas.microsoft.com/office/drawing/2014/main" id="{00000000-0008-0000-0100-0000BD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4206" name="Picture 3453" hidden="1">
          <a:extLst>
            <a:ext uri="{FF2B5EF4-FFF2-40B4-BE49-F238E27FC236}">
              <a16:creationId xmlns:a16="http://schemas.microsoft.com/office/drawing/2014/main" id="{00000000-0008-0000-0100-0000BE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4207" name="Picture 3458" hidden="1">
          <a:extLst>
            <a:ext uri="{FF2B5EF4-FFF2-40B4-BE49-F238E27FC236}">
              <a16:creationId xmlns:a16="http://schemas.microsoft.com/office/drawing/2014/main" id="{00000000-0008-0000-0100-0000BF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4208" name="Picture 3811" hidden="1">
          <a:extLst>
            <a:ext uri="{FF2B5EF4-FFF2-40B4-BE49-F238E27FC236}">
              <a16:creationId xmlns:a16="http://schemas.microsoft.com/office/drawing/2014/main" id="{00000000-0008-0000-0100-0000C0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4209" name="Picture 3812" hidden="1">
          <a:extLst>
            <a:ext uri="{FF2B5EF4-FFF2-40B4-BE49-F238E27FC236}">
              <a16:creationId xmlns:a16="http://schemas.microsoft.com/office/drawing/2014/main" id="{00000000-0008-0000-0100-0000C1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4210" name="Picture 3813" hidden="1">
          <a:extLst>
            <a:ext uri="{FF2B5EF4-FFF2-40B4-BE49-F238E27FC236}">
              <a16:creationId xmlns:a16="http://schemas.microsoft.com/office/drawing/2014/main" id="{00000000-0008-0000-0100-0000C2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4211" name="Picture 3453" hidden="1">
          <a:extLst>
            <a:ext uri="{FF2B5EF4-FFF2-40B4-BE49-F238E27FC236}">
              <a16:creationId xmlns:a16="http://schemas.microsoft.com/office/drawing/2014/main" id="{00000000-0008-0000-0100-0000C3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4212" name="Picture 3458" hidden="1">
          <a:extLst>
            <a:ext uri="{FF2B5EF4-FFF2-40B4-BE49-F238E27FC236}">
              <a16:creationId xmlns:a16="http://schemas.microsoft.com/office/drawing/2014/main" id="{00000000-0008-0000-0100-0000C4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4213" name="Picture 3811" hidden="1">
          <a:extLst>
            <a:ext uri="{FF2B5EF4-FFF2-40B4-BE49-F238E27FC236}">
              <a16:creationId xmlns:a16="http://schemas.microsoft.com/office/drawing/2014/main" id="{00000000-0008-0000-0100-0000C5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4214" name="Picture 3812" hidden="1">
          <a:extLst>
            <a:ext uri="{FF2B5EF4-FFF2-40B4-BE49-F238E27FC236}">
              <a16:creationId xmlns:a16="http://schemas.microsoft.com/office/drawing/2014/main" id="{00000000-0008-0000-0100-0000C6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4215" name="Picture 3813" hidden="1">
          <a:extLst>
            <a:ext uri="{FF2B5EF4-FFF2-40B4-BE49-F238E27FC236}">
              <a16:creationId xmlns:a16="http://schemas.microsoft.com/office/drawing/2014/main" id="{00000000-0008-0000-0100-0000C7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216" name="Picture 3393" hidden="1">
          <a:extLst>
            <a:ext uri="{FF2B5EF4-FFF2-40B4-BE49-F238E27FC236}">
              <a16:creationId xmlns:a16="http://schemas.microsoft.com/office/drawing/2014/main" id="{00000000-0008-0000-0100-0000C8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217" name="Picture 3398" hidden="1">
          <a:extLst>
            <a:ext uri="{FF2B5EF4-FFF2-40B4-BE49-F238E27FC236}">
              <a16:creationId xmlns:a16="http://schemas.microsoft.com/office/drawing/2014/main" id="{00000000-0008-0000-0100-0000C9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218" name="Picture 3793" hidden="1">
          <a:extLst>
            <a:ext uri="{FF2B5EF4-FFF2-40B4-BE49-F238E27FC236}">
              <a16:creationId xmlns:a16="http://schemas.microsoft.com/office/drawing/2014/main" id="{00000000-0008-0000-0100-0000CA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219" name="Picture 3794" hidden="1">
          <a:extLst>
            <a:ext uri="{FF2B5EF4-FFF2-40B4-BE49-F238E27FC236}">
              <a16:creationId xmlns:a16="http://schemas.microsoft.com/office/drawing/2014/main" id="{00000000-0008-0000-0100-0000CB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220" name="Picture 3795" hidden="1">
          <a:extLst>
            <a:ext uri="{FF2B5EF4-FFF2-40B4-BE49-F238E27FC236}">
              <a16:creationId xmlns:a16="http://schemas.microsoft.com/office/drawing/2014/main" id="{00000000-0008-0000-0100-0000CC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221" name="Picture 3423" hidden="1">
          <a:extLst>
            <a:ext uri="{FF2B5EF4-FFF2-40B4-BE49-F238E27FC236}">
              <a16:creationId xmlns:a16="http://schemas.microsoft.com/office/drawing/2014/main" id="{00000000-0008-0000-0100-0000CD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222" name="Picture 3428" hidden="1">
          <a:extLst>
            <a:ext uri="{FF2B5EF4-FFF2-40B4-BE49-F238E27FC236}">
              <a16:creationId xmlns:a16="http://schemas.microsoft.com/office/drawing/2014/main" id="{00000000-0008-0000-0100-0000CE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223" name="Picture 3802" hidden="1">
          <a:extLst>
            <a:ext uri="{FF2B5EF4-FFF2-40B4-BE49-F238E27FC236}">
              <a16:creationId xmlns:a16="http://schemas.microsoft.com/office/drawing/2014/main" id="{00000000-0008-0000-0100-0000CF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224" name="Picture 3803" hidden="1">
          <a:extLst>
            <a:ext uri="{FF2B5EF4-FFF2-40B4-BE49-F238E27FC236}">
              <a16:creationId xmlns:a16="http://schemas.microsoft.com/office/drawing/2014/main" id="{00000000-0008-0000-0100-0000D0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225" name="Picture 3804" hidden="1">
          <a:extLst>
            <a:ext uri="{FF2B5EF4-FFF2-40B4-BE49-F238E27FC236}">
              <a16:creationId xmlns:a16="http://schemas.microsoft.com/office/drawing/2014/main" id="{00000000-0008-0000-0100-0000D1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226" name="Picture 3463" hidden="1">
          <a:extLst>
            <a:ext uri="{FF2B5EF4-FFF2-40B4-BE49-F238E27FC236}">
              <a16:creationId xmlns:a16="http://schemas.microsoft.com/office/drawing/2014/main" id="{00000000-0008-0000-0100-0000D2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227" name="Picture 3468" hidden="1">
          <a:extLst>
            <a:ext uri="{FF2B5EF4-FFF2-40B4-BE49-F238E27FC236}">
              <a16:creationId xmlns:a16="http://schemas.microsoft.com/office/drawing/2014/main" id="{00000000-0008-0000-0100-0000D3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228" name="Picture 3814" hidden="1">
          <a:extLst>
            <a:ext uri="{FF2B5EF4-FFF2-40B4-BE49-F238E27FC236}">
              <a16:creationId xmlns:a16="http://schemas.microsoft.com/office/drawing/2014/main" id="{00000000-0008-0000-0100-0000D4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229" name="Picture 3815" hidden="1">
          <a:extLst>
            <a:ext uri="{FF2B5EF4-FFF2-40B4-BE49-F238E27FC236}">
              <a16:creationId xmlns:a16="http://schemas.microsoft.com/office/drawing/2014/main" id="{00000000-0008-0000-0100-0000D5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230" name="Picture 3816" hidden="1">
          <a:extLst>
            <a:ext uri="{FF2B5EF4-FFF2-40B4-BE49-F238E27FC236}">
              <a16:creationId xmlns:a16="http://schemas.microsoft.com/office/drawing/2014/main" id="{00000000-0008-0000-0100-0000D6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231" name="Picture 3453" hidden="1">
          <a:extLst>
            <a:ext uri="{FF2B5EF4-FFF2-40B4-BE49-F238E27FC236}">
              <a16:creationId xmlns:a16="http://schemas.microsoft.com/office/drawing/2014/main" id="{00000000-0008-0000-0100-0000D7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232" name="Picture 3458" hidden="1">
          <a:extLst>
            <a:ext uri="{FF2B5EF4-FFF2-40B4-BE49-F238E27FC236}">
              <a16:creationId xmlns:a16="http://schemas.microsoft.com/office/drawing/2014/main" id="{00000000-0008-0000-0100-0000D8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233" name="Picture 3811" hidden="1">
          <a:extLst>
            <a:ext uri="{FF2B5EF4-FFF2-40B4-BE49-F238E27FC236}">
              <a16:creationId xmlns:a16="http://schemas.microsoft.com/office/drawing/2014/main" id="{00000000-0008-0000-0100-0000D9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234" name="Picture 3812" hidden="1">
          <a:extLst>
            <a:ext uri="{FF2B5EF4-FFF2-40B4-BE49-F238E27FC236}">
              <a16:creationId xmlns:a16="http://schemas.microsoft.com/office/drawing/2014/main" id="{00000000-0008-0000-0100-0000DA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235" name="Picture 3813" hidden="1">
          <a:extLst>
            <a:ext uri="{FF2B5EF4-FFF2-40B4-BE49-F238E27FC236}">
              <a16:creationId xmlns:a16="http://schemas.microsoft.com/office/drawing/2014/main" id="{00000000-0008-0000-0100-0000DB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236" name="Picture 3453" hidden="1">
          <a:extLst>
            <a:ext uri="{FF2B5EF4-FFF2-40B4-BE49-F238E27FC236}">
              <a16:creationId xmlns:a16="http://schemas.microsoft.com/office/drawing/2014/main" id="{00000000-0008-0000-0100-0000DC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237" name="Picture 3458" hidden="1">
          <a:extLst>
            <a:ext uri="{FF2B5EF4-FFF2-40B4-BE49-F238E27FC236}">
              <a16:creationId xmlns:a16="http://schemas.microsoft.com/office/drawing/2014/main" id="{00000000-0008-0000-0100-0000DD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238" name="Picture 3811" hidden="1">
          <a:extLst>
            <a:ext uri="{FF2B5EF4-FFF2-40B4-BE49-F238E27FC236}">
              <a16:creationId xmlns:a16="http://schemas.microsoft.com/office/drawing/2014/main" id="{00000000-0008-0000-0100-0000DE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239" name="Picture 3812" hidden="1">
          <a:extLst>
            <a:ext uri="{FF2B5EF4-FFF2-40B4-BE49-F238E27FC236}">
              <a16:creationId xmlns:a16="http://schemas.microsoft.com/office/drawing/2014/main" id="{00000000-0008-0000-0100-0000DF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240" name="Picture 3813" hidden="1">
          <a:extLst>
            <a:ext uri="{FF2B5EF4-FFF2-40B4-BE49-F238E27FC236}">
              <a16:creationId xmlns:a16="http://schemas.microsoft.com/office/drawing/2014/main" id="{00000000-0008-0000-0100-0000E0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241" name="Picture 3453" hidden="1">
          <a:extLst>
            <a:ext uri="{FF2B5EF4-FFF2-40B4-BE49-F238E27FC236}">
              <a16:creationId xmlns:a16="http://schemas.microsoft.com/office/drawing/2014/main" id="{00000000-0008-0000-0100-0000E1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242" name="Picture 3458" hidden="1">
          <a:extLst>
            <a:ext uri="{FF2B5EF4-FFF2-40B4-BE49-F238E27FC236}">
              <a16:creationId xmlns:a16="http://schemas.microsoft.com/office/drawing/2014/main" id="{00000000-0008-0000-0100-0000E2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243" name="Picture 3811" hidden="1">
          <a:extLst>
            <a:ext uri="{FF2B5EF4-FFF2-40B4-BE49-F238E27FC236}">
              <a16:creationId xmlns:a16="http://schemas.microsoft.com/office/drawing/2014/main" id="{00000000-0008-0000-0100-0000E3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244" name="Picture 3812" hidden="1">
          <a:extLst>
            <a:ext uri="{FF2B5EF4-FFF2-40B4-BE49-F238E27FC236}">
              <a16:creationId xmlns:a16="http://schemas.microsoft.com/office/drawing/2014/main" id="{00000000-0008-0000-0100-0000E4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245" name="Picture 3813" hidden="1">
          <a:extLst>
            <a:ext uri="{FF2B5EF4-FFF2-40B4-BE49-F238E27FC236}">
              <a16:creationId xmlns:a16="http://schemas.microsoft.com/office/drawing/2014/main" id="{00000000-0008-0000-0100-0000E5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246" name="Picture 3453" hidden="1">
          <a:extLst>
            <a:ext uri="{FF2B5EF4-FFF2-40B4-BE49-F238E27FC236}">
              <a16:creationId xmlns:a16="http://schemas.microsoft.com/office/drawing/2014/main" id="{00000000-0008-0000-0100-0000E6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247" name="Picture 3458" hidden="1">
          <a:extLst>
            <a:ext uri="{FF2B5EF4-FFF2-40B4-BE49-F238E27FC236}">
              <a16:creationId xmlns:a16="http://schemas.microsoft.com/office/drawing/2014/main" id="{00000000-0008-0000-0100-0000E7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248" name="Picture 3811" hidden="1">
          <a:extLst>
            <a:ext uri="{FF2B5EF4-FFF2-40B4-BE49-F238E27FC236}">
              <a16:creationId xmlns:a16="http://schemas.microsoft.com/office/drawing/2014/main" id="{00000000-0008-0000-0100-0000E8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249" name="Picture 3812" hidden="1">
          <a:extLst>
            <a:ext uri="{FF2B5EF4-FFF2-40B4-BE49-F238E27FC236}">
              <a16:creationId xmlns:a16="http://schemas.microsoft.com/office/drawing/2014/main" id="{00000000-0008-0000-0100-0000E9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250" name="Picture 3813" hidden="1">
          <a:extLst>
            <a:ext uri="{FF2B5EF4-FFF2-40B4-BE49-F238E27FC236}">
              <a16:creationId xmlns:a16="http://schemas.microsoft.com/office/drawing/2014/main" id="{00000000-0008-0000-0100-0000EA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251" name="Picture 3453" hidden="1">
          <a:extLst>
            <a:ext uri="{FF2B5EF4-FFF2-40B4-BE49-F238E27FC236}">
              <a16:creationId xmlns:a16="http://schemas.microsoft.com/office/drawing/2014/main" id="{00000000-0008-0000-0100-0000EB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252" name="Picture 3458" hidden="1">
          <a:extLst>
            <a:ext uri="{FF2B5EF4-FFF2-40B4-BE49-F238E27FC236}">
              <a16:creationId xmlns:a16="http://schemas.microsoft.com/office/drawing/2014/main" id="{00000000-0008-0000-0100-0000EC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253" name="Picture 3811" hidden="1">
          <a:extLst>
            <a:ext uri="{FF2B5EF4-FFF2-40B4-BE49-F238E27FC236}">
              <a16:creationId xmlns:a16="http://schemas.microsoft.com/office/drawing/2014/main" id="{00000000-0008-0000-0100-0000ED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4254" name="Picture 3393" hidden="1">
          <a:extLst>
            <a:ext uri="{FF2B5EF4-FFF2-40B4-BE49-F238E27FC236}">
              <a16:creationId xmlns:a16="http://schemas.microsoft.com/office/drawing/2014/main" id="{00000000-0008-0000-0100-0000EE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4255" name="Picture 3398" hidden="1">
          <a:extLst>
            <a:ext uri="{FF2B5EF4-FFF2-40B4-BE49-F238E27FC236}">
              <a16:creationId xmlns:a16="http://schemas.microsoft.com/office/drawing/2014/main" id="{00000000-0008-0000-0100-0000EF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4256" name="Picture 3793" hidden="1">
          <a:extLst>
            <a:ext uri="{FF2B5EF4-FFF2-40B4-BE49-F238E27FC236}">
              <a16:creationId xmlns:a16="http://schemas.microsoft.com/office/drawing/2014/main" id="{00000000-0008-0000-0100-0000F0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4257" name="Picture 3794" hidden="1">
          <a:extLst>
            <a:ext uri="{FF2B5EF4-FFF2-40B4-BE49-F238E27FC236}">
              <a16:creationId xmlns:a16="http://schemas.microsoft.com/office/drawing/2014/main" id="{00000000-0008-0000-0100-0000F1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4258" name="Picture 3795" hidden="1">
          <a:extLst>
            <a:ext uri="{FF2B5EF4-FFF2-40B4-BE49-F238E27FC236}">
              <a16:creationId xmlns:a16="http://schemas.microsoft.com/office/drawing/2014/main" id="{00000000-0008-0000-0100-0000F2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4259" name="Picture 3423" hidden="1">
          <a:extLst>
            <a:ext uri="{FF2B5EF4-FFF2-40B4-BE49-F238E27FC236}">
              <a16:creationId xmlns:a16="http://schemas.microsoft.com/office/drawing/2014/main" id="{00000000-0008-0000-0100-0000F3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4260" name="Picture 3428" hidden="1">
          <a:extLst>
            <a:ext uri="{FF2B5EF4-FFF2-40B4-BE49-F238E27FC236}">
              <a16:creationId xmlns:a16="http://schemas.microsoft.com/office/drawing/2014/main" id="{00000000-0008-0000-0100-0000F4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4261" name="Picture 3802" hidden="1">
          <a:extLst>
            <a:ext uri="{FF2B5EF4-FFF2-40B4-BE49-F238E27FC236}">
              <a16:creationId xmlns:a16="http://schemas.microsoft.com/office/drawing/2014/main" id="{00000000-0008-0000-0100-0000F5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4262" name="Picture 3803" hidden="1">
          <a:extLst>
            <a:ext uri="{FF2B5EF4-FFF2-40B4-BE49-F238E27FC236}">
              <a16:creationId xmlns:a16="http://schemas.microsoft.com/office/drawing/2014/main" id="{00000000-0008-0000-0100-0000F6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4263" name="Picture 3804" hidden="1">
          <a:extLst>
            <a:ext uri="{FF2B5EF4-FFF2-40B4-BE49-F238E27FC236}">
              <a16:creationId xmlns:a16="http://schemas.microsoft.com/office/drawing/2014/main" id="{00000000-0008-0000-0100-0000F7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4264" name="Picture 3463" hidden="1">
          <a:extLst>
            <a:ext uri="{FF2B5EF4-FFF2-40B4-BE49-F238E27FC236}">
              <a16:creationId xmlns:a16="http://schemas.microsoft.com/office/drawing/2014/main" id="{00000000-0008-0000-0100-0000F8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4265" name="Picture 3468" hidden="1">
          <a:extLst>
            <a:ext uri="{FF2B5EF4-FFF2-40B4-BE49-F238E27FC236}">
              <a16:creationId xmlns:a16="http://schemas.microsoft.com/office/drawing/2014/main" id="{00000000-0008-0000-0100-0000F9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4266" name="Picture 3814" hidden="1">
          <a:extLst>
            <a:ext uri="{FF2B5EF4-FFF2-40B4-BE49-F238E27FC236}">
              <a16:creationId xmlns:a16="http://schemas.microsoft.com/office/drawing/2014/main" id="{00000000-0008-0000-0100-0000FA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4267" name="Picture 3815" hidden="1">
          <a:extLst>
            <a:ext uri="{FF2B5EF4-FFF2-40B4-BE49-F238E27FC236}">
              <a16:creationId xmlns:a16="http://schemas.microsoft.com/office/drawing/2014/main" id="{00000000-0008-0000-0100-0000FB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4268" name="Picture 3816" hidden="1">
          <a:extLst>
            <a:ext uri="{FF2B5EF4-FFF2-40B4-BE49-F238E27FC236}">
              <a16:creationId xmlns:a16="http://schemas.microsoft.com/office/drawing/2014/main" id="{00000000-0008-0000-0100-0000FC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4269" name="Picture 3453" hidden="1">
          <a:extLst>
            <a:ext uri="{FF2B5EF4-FFF2-40B4-BE49-F238E27FC236}">
              <a16:creationId xmlns:a16="http://schemas.microsoft.com/office/drawing/2014/main" id="{00000000-0008-0000-0100-0000FD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4270" name="Picture 3458" hidden="1">
          <a:extLst>
            <a:ext uri="{FF2B5EF4-FFF2-40B4-BE49-F238E27FC236}">
              <a16:creationId xmlns:a16="http://schemas.microsoft.com/office/drawing/2014/main" id="{00000000-0008-0000-0100-0000FE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4271" name="Picture 3811" hidden="1">
          <a:extLst>
            <a:ext uri="{FF2B5EF4-FFF2-40B4-BE49-F238E27FC236}">
              <a16:creationId xmlns:a16="http://schemas.microsoft.com/office/drawing/2014/main" id="{00000000-0008-0000-0100-0000FF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4272" name="Picture 3812" hidden="1">
          <a:extLst>
            <a:ext uri="{FF2B5EF4-FFF2-40B4-BE49-F238E27FC236}">
              <a16:creationId xmlns:a16="http://schemas.microsoft.com/office/drawing/2014/main" id="{00000000-0008-0000-0100-000000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4273" name="Picture 3813" hidden="1">
          <a:extLst>
            <a:ext uri="{FF2B5EF4-FFF2-40B4-BE49-F238E27FC236}">
              <a16:creationId xmlns:a16="http://schemas.microsoft.com/office/drawing/2014/main" id="{00000000-0008-0000-0100-000001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4274" name="Picture 3453" hidden="1">
          <a:extLst>
            <a:ext uri="{FF2B5EF4-FFF2-40B4-BE49-F238E27FC236}">
              <a16:creationId xmlns:a16="http://schemas.microsoft.com/office/drawing/2014/main" id="{00000000-0008-0000-0100-000002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4275" name="Picture 3458" hidden="1">
          <a:extLst>
            <a:ext uri="{FF2B5EF4-FFF2-40B4-BE49-F238E27FC236}">
              <a16:creationId xmlns:a16="http://schemas.microsoft.com/office/drawing/2014/main" id="{00000000-0008-0000-0100-000003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4276" name="Picture 3811" hidden="1">
          <a:extLst>
            <a:ext uri="{FF2B5EF4-FFF2-40B4-BE49-F238E27FC236}">
              <a16:creationId xmlns:a16="http://schemas.microsoft.com/office/drawing/2014/main" id="{00000000-0008-0000-0100-000004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4277" name="Picture 3812" hidden="1">
          <a:extLst>
            <a:ext uri="{FF2B5EF4-FFF2-40B4-BE49-F238E27FC236}">
              <a16:creationId xmlns:a16="http://schemas.microsoft.com/office/drawing/2014/main" id="{00000000-0008-0000-0100-000005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4278" name="Picture 3813" hidden="1">
          <a:extLst>
            <a:ext uri="{FF2B5EF4-FFF2-40B4-BE49-F238E27FC236}">
              <a16:creationId xmlns:a16="http://schemas.microsoft.com/office/drawing/2014/main" id="{00000000-0008-0000-0100-000006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4279" name="Picture 3453" hidden="1">
          <a:extLst>
            <a:ext uri="{FF2B5EF4-FFF2-40B4-BE49-F238E27FC236}">
              <a16:creationId xmlns:a16="http://schemas.microsoft.com/office/drawing/2014/main" id="{00000000-0008-0000-0100-000007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4280" name="Picture 3458" hidden="1">
          <a:extLst>
            <a:ext uri="{FF2B5EF4-FFF2-40B4-BE49-F238E27FC236}">
              <a16:creationId xmlns:a16="http://schemas.microsoft.com/office/drawing/2014/main" id="{00000000-0008-0000-0100-000008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4281" name="Picture 3811" hidden="1">
          <a:extLst>
            <a:ext uri="{FF2B5EF4-FFF2-40B4-BE49-F238E27FC236}">
              <a16:creationId xmlns:a16="http://schemas.microsoft.com/office/drawing/2014/main" id="{00000000-0008-0000-0100-000009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4282" name="Picture 3812" hidden="1">
          <a:extLst>
            <a:ext uri="{FF2B5EF4-FFF2-40B4-BE49-F238E27FC236}">
              <a16:creationId xmlns:a16="http://schemas.microsoft.com/office/drawing/2014/main" id="{00000000-0008-0000-0100-00000A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4283" name="Picture 3813" hidden="1">
          <a:extLst>
            <a:ext uri="{FF2B5EF4-FFF2-40B4-BE49-F238E27FC236}">
              <a16:creationId xmlns:a16="http://schemas.microsoft.com/office/drawing/2014/main" id="{00000000-0008-0000-0100-00000B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4284" name="Picture 3453" hidden="1">
          <a:extLst>
            <a:ext uri="{FF2B5EF4-FFF2-40B4-BE49-F238E27FC236}">
              <a16:creationId xmlns:a16="http://schemas.microsoft.com/office/drawing/2014/main" id="{00000000-0008-0000-0100-00000C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4285" name="Picture 3458" hidden="1">
          <a:extLst>
            <a:ext uri="{FF2B5EF4-FFF2-40B4-BE49-F238E27FC236}">
              <a16:creationId xmlns:a16="http://schemas.microsoft.com/office/drawing/2014/main" id="{00000000-0008-0000-0100-00000D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4286" name="Picture 3811" hidden="1">
          <a:extLst>
            <a:ext uri="{FF2B5EF4-FFF2-40B4-BE49-F238E27FC236}">
              <a16:creationId xmlns:a16="http://schemas.microsoft.com/office/drawing/2014/main" id="{00000000-0008-0000-0100-00000E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4287" name="Picture 3812" hidden="1">
          <a:extLst>
            <a:ext uri="{FF2B5EF4-FFF2-40B4-BE49-F238E27FC236}">
              <a16:creationId xmlns:a16="http://schemas.microsoft.com/office/drawing/2014/main" id="{00000000-0008-0000-0100-00000F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4288" name="Picture 3813" hidden="1">
          <a:extLst>
            <a:ext uri="{FF2B5EF4-FFF2-40B4-BE49-F238E27FC236}">
              <a16:creationId xmlns:a16="http://schemas.microsoft.com/office/drawing/2014/main" id="{00000000-0008-0000-0100-000010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4289" name="Picture 3453" hidden="1">
          <a:extLst>
            <a:ext uri="{FF2B5EF4-FFF2-40B4-BE49-F238E27FC236}">
              <a16:creationId xmlns:a16="http://schemas.microsoft.com/office/drawing/2014/main" id="{00000000-0008-0000-0100-000011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4290" name="Picture 3458" hidden="1">
          <a:extLst>
            <a:ext uri="{FF2B5EF4-FFF2-40B4-BE49-F238E27FC236}">
              <a16:creationId xmlns:a16="http://schemas.microsoft.com/office/drawing/2014/main" id="{00000000-0008-0000-0100-000012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4291" name="Picture 3811" hidden="1">
          <a:extLst>
            <a:ext uri="{FF2B5EF4-FFF2-40B4-BE49-F238E27FC236}">
              <a16:creationId xmlns:a16="http://schemas.microsoft.com/office/drawing/2014/main" id="{00000000-0008-0000-0100-000013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4292" name="Picture 3812" hidden="1">
          <a:extLst>
            <a:ext uri="{FF2B5EF4-FFF2-40B4-BE49-F238E27FC236}">
              <a16:creationId xmlns:a16="http://schemas.microsoft.com/office/drawing/2014/main" id="{00000000-0008-0000-0100-000014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4293" name="Picture 3813" hidden="1">
          <a:extLst>
            <a:ext uri="{FF2B5EF4-FFF2-40B4-BE49-F238E27FC236}">
              <a16:creationId xmlns:a16="http://schemas.microsoft.com/office/drawing/2014/main" id="{00000000-0008-0000-0100-000015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4294" name="Picture 3383" hidden="1">
          <a:extLst>
            <a:ext uri="{FF2B5EF4-FFF2-40B4-BE49-F238E27FC236}">
              <a16:creationId xmlns:a16="http://schemas.microsoft.com/office/drawing/2014/main" id="{00000000-0008-0000-0100-000016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4295" name="Picture 3388" hidden="1">
          <a:extLst>
            <a:ext uri="{FF2B5EF4-FFF2-40B4-BE49-F238E27FC236}">
              <a16:creationId xmlns:a16="http://schemas.microsoft.com/office/drawing/2014/main" id="{00000000-0008-0000-0100-000017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4296" name="Picture 3790" hidden="1">
          <a:extLst>
            <a:ext uri="{FF2B5EF4-FFF2-40B4-BE49-F238E27FC236}">
              <a16:creationId xmlns:a16="http://schemas.microsoft.com/office/drawing/2014/main" id="{00000000-0008-0000-0100-000018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4297" name="Picture 3791" hidden="1">
          <a:extLst>
            <a:ext uri="{FF2B5EF4-FFF2-40B4-BE49-F238E27FC236}">
              <a16:creationId xmlns:a16="http://schemas.microsoft.com/office/drawing/2014/main" id="{00000000-0008-0000-0100-000019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298" name="Picture 3393" hidden="1">
          <a:extLst>
            <a:ext uri="{FF2B5EF4-FFF2-40B4-BE49-F238E27FC236}">
              <a16:creationId xmlns:a16="http://schemas.microsoft.com/office/drawing/2014/main" id="{00000000-0008-0000-0100-00001A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299" name="Picture 3398" hidden="1">
          <a:extLst>
            <a:ext uri="{FF2B5EF4-FFF2-40B4-BE49-F238E27FC236}">
              <a16:creationId xmlns:a16="http://schemas.microsoft.com/office/drawing/2014/main" id="{00000000-0008-0000-0100-00001B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300" name="Picture 3793" hidden="1">
          <a:extLst>
            <a:ext uri="{FF2B5EF4-FFF2-40B4-BE49-F238E27FC236}">
              <a16:creationId xmlns:a16="http://schemas.microsoft.com/office/drawing/2014/main" id="{00000000-0008-0000-0100-00001C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301" name="Picture 3794" hidden="1">
          <a:extLst>
            <a:ext uri="{FF2B5EF4-FFF2-40B4-BE49-F238E27FC236}">
              <a16:creationId xmlns:a16="http://schemas.microsoft.com/office/drawing/2014/main" id="{00000000-0008-0000-0100-00001D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302" name="Picture 3795" hidden="1">
          <a:extLst>
            <a:ext uri="{FF2B5EF4-FFF2-40B4-BE49-F238E27FC236}">
              <a16:creationId xmlns:a16="http://schemas.microsoft.com/office/drawing/2014/main" id="{00000000-0008-0000-0100-00001E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303" name="Picture 3423" hidden="1">
          <a:extLst>
            <a:ext uri="{FF2B5EF4-FFF2-40B4-BE49-F238E27FC236}">
              <a16:creationId xmlns:a16="http://schemas.microsoft.com/office/drawing/2014/main" id="{00000000-0008-0000-0100-00001F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304" name="Picture 3428" hidden="1">
          <a:extLst>
            <a:ext uri="{FF2B5EF4-FFF2-40B4-BE49-F238E27FC236}">
              <a16:creationId xmlns:a16="http://schemas.microsoft.com/office/drawing/2014/main" id="{00000000-0008-0000-0100-000020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305" name="Picture 3802" hidden="1">
          <a:extLst>
            <a:ext uri="{FF2B5EF4-FFF2-40B4-BE49-F238E27FC236}">
              <a16:creationId xmlns:a16="http://schemas.microsoft.com/office/drawing/2014/main" id="{00000000-0008-0000-0100-000021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306" name="Picture 3803" hidden="1">
          <a:extLst>
            <a:ext uri="{FF2B5EF4-FFF2-40B4-BE49-F238E27FC236}">
              <a16:creationId xmlns:a16="http://schemas.microsoft.com/office/drawing/2014/main" id="{00000000-0008-0000-0100-000022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307" name="Picture 3804" hidden="1">
          <a:extLst>
            <a:ext uri="{FF2B5EF4-FFF2-40B4-BE49-F238E27FC236}">
              <a16:creationId xmlns:a16="http://schemas.microsoft.com/office/drawing/2014/main" id="{00000000-0008-0000-0100-000023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308" name="Picture 3463" hidden="1">
          <a:extLst>
            <a:ext uri="{FF2B5EF4-FFF2-40B4-BE49-F238E27FC236}">
              <a16:creationId xmlns:a16="http://schemas.microsoft.com/office/drawing/2014/main" id="{00000000-0008-0000-0100-000024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309" name="Picture 3468" hidden="1">
          <a:extLst>
            <a:ext uri="{FF2B5EF4-FFF2-40B4-BE49-F238E27FC236}">
              <a16:creationId xmlns:a16="http://schemas.microsoft.com/office/drawing/2014/main" id="{00000000-0008-0000-0100-000025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310" name="Picture 3814" hidden="1">
          <a:extLst>
            <a:ext uri="{FF2B5EF4-FFF2-40B4-BE49-F238E27FC236}">
              <a16:creationId xmlns:a16="http://schemas.microsoft.com/office/drawing/2014/main" id="{00000000-0008-0000-0100-000026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311" name="Picture 3815" hidden="1">
          <a:extLst>
            <a:ext uri="{FF2B5EF4-FFF2-40B4-BE49-F238E27FC236}">
              <a16:creationId xmlns:a16="http://schemas.microsoft.com/office/drawing/2014/main" id="{00000000-0008-0000-0100-000027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312" name="Picture 3816" hidden="1">
          <a:extLst>
            <a:ext uri="{FF2B5EF4-FFF2-40B4-BE49-F238E27FC236}">
              <a16:creationId xmlns:a16="http://schemas.microsoft.com/office/drawing/2014/main" id="{00000000-0008-0000-0100-000028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313" name="Picture 3453" hidden="1">
          <a:extLst>
            <a:ext uri="{FF2B5EF4-FFF2-40B4-BE49-F238E27FC236}">
              <a16:creationId xmlns:a16="http://schemas.microsoft.com/office/drawing/2014/main" id="{00000000-0008-0000-0100-000029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314" name="Picture 3458" hidden="1">
          <a:extLst>
            <a:ext uri="{FF2B5EF4-FFF2-40B4-BE49-F238E27FC236}">
              <a16:creationId xmlns:a16="http://schemas.microsoft.com/office/drawing/2014/main" id="{00000000-0008-0000-0100-00002A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315" name="Picture 3811" hidden="1">
          <a:extLst>
            <a:ext uri="{FF2B5EF4-FFF2-40B4-BE49-F238E27FC236}">
              <a16:creationId xmlns:a16="http://schemas.microsoft.com/office/drawing/2014/main" id="{00000000-0008-0000-0100-00002B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316" name="Picture 3812" hidden="1">
          <a:extLst>
            <a:ext uri="{FF2B5EF4-FFF2-40B4-BE49-F238E27FC236}">
              <a16:creationId xmlns:a16="http://schemas.microsoft.com/office/drawing/2014/main" id="{00000000-0008-0000-0100-00002C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317" name="Picture 3813" hidden="1">
          <a:extLst>
            <a:ext uri="{FF2B5EF4-FFF2-40B4-BE49-F238E27FC236}">
              <a16:creationId xmlns:a16="http://schemas.microsoft.com/office/drawing/2014/main" id="{00000000-0008-0000-0100-00002D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318" name="Picture 3453" hidden="1">
          <a:extLst>
            <a:ext uri="{FF2B5EF4-FFF2-40B4-BE49-F238E27FC236}">
              <a16:creationId xmlns:a16="http://schemas.microsoft.com/office/drawing/2014/main" id="{00000000-0008-0000-0100-00002E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319" name="Picture 3458" hidden="1">
          <a:extLst>
            <a:ext uri="{FF2B5EF4-FFF2-40B4-BE49-F238E27FC236}">
              <a16:creationId xmlns:a16="http://schemas.microsoft.com/office/drawing/2014/main" id="{00000000-0008-0000-0100-00002F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320" name="Picture 3811" hidden="1">
          <a:extLst>
            <a:ext uri="{FF2B5EF4-FFF2-40B4-BE49-F238E27FC236}">
              <a16:creationId xmlns:a16="http://schemas.microsoft.com/office/drawing/2014/main" id="{00000000-0008-0000-0100-000030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321" name="Picture 3812" hidden="1">
          <a:extLst>
            <a:ext uri="{FF2B5EF4-FFF2-40B4-BE49-F238E27FC236}">
              <a16:creationId xmlns:a16="http://schemas.microsoft.com/office/drawing/2014/main" id="{00000000-0008-0000-0100-000031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322" name="Picture 3813" hidden="1">
          <a:extLst>
            <a:ext uri="{FF2B5EF4-FFF2-40B4-BE49-F238E27FC236}">
              <a16:creationId xmlns:a16="http://schemas.microsoft.com/office/drawing/2014/main" id="{00000000-0008-0000-0100-000032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323" name="Picture 3453" hidden="1">
          <a:extLst>
            <a:ext uri="{FF2B5EF4-FFF2-40B4-BE49-F238E27FC236}">
              <a16:creationId xmlns:a16="http://schemas.microsoft.com/office/drawing/2014/main" id="{00000000-0008-0000-0100-000033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324" name="Picture 3811" hidden="1">
          <a:extLst>
            <a:ext uri="{FF2B5EF4-FFF2-40B4-BE49-F238E27FC236}">
              <a16:creationId xmlns:a16="http://schemas.microsoft.com/office/drawing/2014/main" id="{00000000-0008-0000-0100-000034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325" name="Picture 3813" hidden="1">
          <a:extLst>
            <a:ext uri="{FF2B5EF4-FFF2-40B4-BE49-F238E27FC236}">
              <a16:creationId xmlns:a16="http://schemas.microsoft.com/office/drawing/2014/main" id="{00000000-0008-0000-0100-000035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326" name="Picture 3453" hidden="1">
          <a:extLst>
            <a:ext uri="{FF2B5EF4-FFF2-40B4-BE49-F238E27FC236}">
              <a16:creationId xmlns:a16="http://schemas.microsoft.com/office/drawing/2014/main" id="{00000000-0008-0000-0100-000036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327" name="Picture 3458" hidden="1">
          <a:extLst>
            <a:ext uri="{FF2B5EF4-FFF2-40B4-BE49-F238E27FC236}">
              <a16:creationId xmlns:a16="http://schemas.microsoft.com/office/drawing/2014/main" id="{00000000-0008-0000-0100-000037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328" name="Picture 3811" hidden="1">
          <a:extLst>
            <a:ext uri="{FF2B5EF4-FFF2-40B4-BE49-F238E27FC236}">
              <a16:creationId xmlns:a16="http://schemas.microsoft.com/office/drawing/2014/main" id="{00000000-0008-0000-0100-000038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329" name="Picture 3812" hidden="1">
          <a:extLst>
            <a:ext uri="{FF2B5EF4-FFF2-40B4-BE49-F238E27FC236}">
              <a16:creationId xmlns:a16="http://schemas.microsoft.com/office/drawing/2014/main" id="{00000000-0008-0000-0100-000039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330" name="Picture 3813" hidden="1">
          <a:extLst>
            <a:ext uri="{FF2B5EF4-FFF2-40B4-BE49-F238E27FC236}">
              <a16:creationId xmlns:a16="http://schemas.microsoft.com/office/drawing/2014/main" id="{00000000-0008-0000-0100-00003A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331" name="Picture 3453" hidden="1">
          <a:extLst>
            <a:ext uri="{FF2B5EF4-FFF2-40B4-BE49-F238E27FC236}">
              <a16:creationId xmlns:a16="http://schemas.microsoft.com/office/drawing/2014/main" id="{00000000-0008-0000-0100-00003B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332" name="Picture 3458" hidden="1">
          <a:extLst>
            <a:ext uri="{FF2B5EF4-FFF2-40B4-BE49-F238E27FC236}">
              <a16:creationId xmlns:a16="http://schemas.microsoft.com/office/drawing/2014/main" id="{00000000-0008-0000-0100-00003C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333" name="Picture 3811" hidden="1">
          <a:extLst>
            <a:ext uri="{FF2B5EF4-FFF2-40B4-BE49-F238E27FC236}">
              <a16:creationId xmlns:a16="http://schemas.microsoft.com/office/drawing/2014/main" id="{00000000-0008-0000-0100-00003D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334" name="Picture 3393" hidden="1">
          <a:extLst>
            <a:ext uri="{FF2B5EF4-FFF2-40B4-BE49-F238E27FC236}">
              <a16:creationId xmlns:a16="http://schemas.microsoft.com/office/drawing/2014/main" id="{00000000-0008-0000-0100-00003E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335" name="Picture 3398" hidden="1">
          <a:extLst>
            <a:ext uri="{FF2B5EF4-FFF2-40B4-BE49-F238E27FC236}">
              <a16:creationId xmlns:a16="http://schemas.microsoft.com/office/drawing/2014/main" id="{00000000-0008-0000-0100-00003F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336" name="Picture 3793" hidden="1">
          <a:extLst>
            <a:ext uri="{FF2B5EF4-FFF2-40B4-BE49-F238E27FC236}">
              <a16:creationId xmlns:a16="http://schemas.microsoft.com/office/drawing/2014/main" id="{00000000-0008-0000-0100-000040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337" name="Picture 3794" hidden="1">
          <a:extLst>
            <a:ext uri="{FF2B5EF4-FFF2-40B4-BE49-F238E27FC236}">
              <a16:creationId xmlns:a16="http://schemas.microsoft.com/office/drawing/2014/main" id="{00000000-0008-0000-0100-000041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338" name="Picture 3795" hidden="1">
          <a:extLst>
            <a:ext uri="{FF2B5EF4-FFF2-40B4-BE49-F238E27FC236}">
              <a16:creationId xmlns:a16="http://schemas.microsoft.com/office/drawing/2014/main" id="{00000000-0008-0000-0100-000042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339" name="Picture 3423" hidden="1">
          <a:extLst>
            <a:ext uri="{FF2B5EF4-FFF2-40B4-BE49-F238E27FC236}">
              <a16:creationId xmlns:a16="http://schemas.microsoft.com/office/drawing/2014/main" id="{00000000-0008-0000-0100-000043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340" name="Picture 3428" hidden="1">
          <a:extLst>
            <a:ext uri="{FF2B5EF4-FFF2-40B4-BE49-F238E27FC236}">
              <a16:creationId xmlns:a16="http://schemas.microsoft.com/office/drawing/2014/main" id="{00000000-0008-0000-0100-000044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341" name="Picture 3802" hidden="1">
          <a:extLst>
            <a:ext uri="{FF2B5EF4-FFF2-40B4-BE49-F238E27FC236}">
              <a16:creationId xmlns:a16="http://schemas.microsoft.com/office/drawing/2014/main" id="{00000000-0008-0000-0100-000045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342" name="Picture 3803" hidden="1">
          <a:extLst>
            <a:ext uri="{FF2B5EF4-FFF2-40B4-BE49-F238E27FC236}">
              <a16:creationId xmlns:a16="http://schemas.microsoft.com/office/drawing/2014/main" id="{00000000-0008-0000-0100-000046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343" name="Picture 3804" hidden="1">
          <a:extLst>
            <a:ext uri="{FF2B5EF4-FFF2-40B4-BE49-F238E27FC236}">
              <a16:creationId xmlns:a16="http://schemas.microsoft.com/office/drawing/2014/main" id="{00000000-0008-0000-0100-000047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344" name="Picture 3463" hidden="1">
          <a:extLst>
            <a:ext uri="{FF2B5EF4-FFF2-40B4-BE49-F238E27FC236}">
              <a16:creationId xmlns:a16="http://schemas.microsoft.com/office/drawing/2014/main" id="{00000000-0008-0000-0100-000048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345" name="Picture 3468" hidden="1">
          <a:extLst>
            <a:ext uri="{FF2B5EF4-FFF2-40B4-BE49-F238E27FC236}">
              <a16:creationId xmlns:a16="http://schemas.microsoft.com/office/drawing/2014/main" id="{00000000-0008-0000-0100-000049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346" name="Picture 3814" hidden="1">
          <a:extLst>
            <a:ext uri="{FF2B5EF4-FFF2-40B4-BE49-F238E27FC236}">
              <a16:creationId xmlns:a16="http://schemas.microsoft.com/office/drawing/2014/main" id="{00000000-0008-0000-0100-00004A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347" name="Picture 3815" hidden="1">
          <a:extLst>
            <a:ext uri="{FF2B5EF4-FFF2-40B4-BE49-F238E27FC236}">
              <a16:creationId xmlns:a16="http://schemas.microsoft.com/office/drawing/2014/main" id="{00000000-0008-0000-0100-00004B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348" name="Picture 3816" hidden="1">
          <a:extLst>
            <a:ext uri="{FF2B5EF4-FFF2-40B4-BE49-F238E27FC236}">
              <a16:creationId xmlns:a16="http://schemas.microsoft.com/office/drawing/2014/main" id="{00000000-0008-0000-0100-00004C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349" name="Picture 3453" hidden="1">
          <a:extLst>
            <a:ext uri="{FF2B5EF4-FFF2-40B4-BE49-F238E27FC236}">
              <a16:creationId xmlns:a16="http://schemas.microsoft.com/office/drawing/2014/main" id="{00000000-0008-0000-0100-00004D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350" name="Picture 3458" hidden="1">
          <a:extLst>
            <a:ext uri="{FF2B5EF4-FFF2-40B4-BE49-F238E27FC236}">
              <a16:creationId xmlns:a16="http://schemas.microsoft.com/office/drawing/2014/main" id="{00000000-0008-0000-0100-00004E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351" name="Picture 3811" hidden="1">
          <a:extLst>
            <a:ext uri="{FF2B5EF4-FFF2-40B4-BE49-F238E27FC236}">
              <a16:creationId xmlns:a16="http://schemas.microsoft.com/office/drawing/2014/main" id="{00000000-0008-0000-0100-00004F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352" name="Picture 3812" hidden="1">
          <a:extLst>
            <a:ext uri="{FF2B5EF4-FFF2-40B4-BE49-F238E27FC236}">
              <a16:creationId xmlns:a16="http://schemas.microsoft.com/office/drawing/2014/main" id="{00000000-0008-0000-0100-000050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353" name="Picture 3813" hidden="1">
          <a:extLst>
            <a:ext uri="{FF2B5EF4-FFF2-40B4-BE49-F238E27FC236}">
              <a16:creationId xmlns:a16="http://schemas.microsoft.com/office/drawing/2014/main" id="{00000000-0008-0000-0100-000051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354" name="Picture 3453" hidden="1">
          <a:extLst>
            <a:ext uri="{FF2B5EF4-FFF2-40B4-BE49-F238E27FC236}">
              <a16:creationId xmlns:a16="http://schemas.microsoft.com/office/drawing/2014/main" id="{00000000-0008-0000-0100-000052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355" name="Picture 3458" hidden="1">
          <a:extLst>
            <a:ext uri="{FF2B5EF4-FFF2-40B4-BE49-F238E27FC236}">
              <a16:creationId xmlns:a16="http://schemas.microsoft.com/office/drawing/2014/main" id="{00000000-0008-0000-0100-000053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356" name="Picture 3393" hidden="1">
          <a:extLst>
            <a:ext uri="{FF2B5EF4-FFF2-40B4-BE49-F238E27FC236}">
              <a16:creationId xmlns:a16="http://schemas.microsoft.com/office/drawing/2014/main" id="{00000000-0008-0000-0100-000054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357" name="Picture 3398" hidden="1">
          <a:extLst>
            <a:ext uri="{FF2B5EF4-FFF2-40B4-BE49-F238E27FC236}">
              <a16:creationId xmlns:a16="http://schemas.microsoft.com/office/drawing/2014/main" id="{00000000-0008-0000-0100-000055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358" name="Picture 3793" hidden="1">
          <a:extLst>
            <a:ext uri="{FF2B5EF4-FFF2-40B4-BE49-F238E27FC236}">
              <a16:creationId xmlns:a16="http://schemas.microsoft.com/office/drawing/2014/main" id="{00000000-0008-0000-0100-000056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359" name="Picture 3794" hidden="1">
          <a:extLst>
            <a:ext uri="{FF2B5EF4-FFF2-40B4-BE49-F238E27FC236}">
              <a16:creationId xmlns:a16="http://schemas.microsoft.com/office/drawing/2014/main" id="{00000000-0008-0000-0100-000057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360" name="Picture 3795" hidden="1">
          <a:extLst>
            <a:ext uri="{FF2B5EF4-FFF2-40B4-BE49-F238E27FC236}">
              <a16:creationId xmlns:a16="http://schemas.microsoft.com/office/drawing/2014/main" id="{00000000-0008-0000-0100-000058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361" name="Picture 3423" hidden="1">
          <a:extLst>
            <a:ext uri="{FF2B5EF4-FFF2-40B4-BE49-F238E27FC236}">
              <a16:creationId xmlns:a16="http://schemas.microsoft.com/office/drawing/2014/main" id="{00000000-0008-0000-0100-000059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362" name="Picture 3428" hidden="1">
          <a:extLst>
            <a:ext uri="{FF2B5EF4-FFF2-40B4-BE49-F238E27FC236}">
              <a16:creationId xmlns:a16="http://schemas.microsoft.com/office/drawing/2014/main" id="{00000000-0008-0000-0100-00005A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363" name="Picture 3802" hidden="1">
          <a:extLst>
            <a:ext uri="{FF2B5EF4-FFF2-40B4-BE49-F238E27FC236}">
              <a16:creationId xmlns:a16="http://schemas.microsoft.com/office/drawing/2014/main" id="{00000000-0008-0000-0100-00005B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364" name="Picture 3803" hidden="1">
          <a:extLst>
            <a:ext uri="{FF2B5EF4-FFF2-40B4-BE49-F238E27FC236}">
              <a16:creationId xmlns:a16="http://schemas.microsoft.com/office/drawing/2014/main" id="{00000000-0008-0000-0100-00005C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365" name="Picture 3804" hidden="1">
          <a:extLst>
            <a:ext uri="{FF2B5EF4-FFF2-40B4-BE49-F238E27FC236}">
              <a16:creationId xmlns:a16="http://schemas.microsoft.com/office/drawing/2014/main" id="{00000000-0008-0000-0100-00005D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366" name="Picture 3463" hidden="1">
          <a:extLst>
            <a:ext uri="{FF2B5EF4-FFF2-40B4-BE49-F238E27FC236}">
              <a16:creationId xmlns:a16="http://schemas.microsoft.com/office/drawing/2014/main" id="{00000000-0008-0000-0100-00005E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367" name="Picture 3468" hidden="1">
          <a:extLst>
            <a:ext uri="{FF2B5EF4-FFF2-40B4-BE49-F238E27FC236}">
              <a16:creationId xmlns:a16="http://schemas.microsoft.com/office/drawing/2014/main" id="{00000000-0008-0000-0100-00005F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368" name="Picture 3814" hidden="1">
          <a:extLst>
            <a:ext uri="{FF2B5EF4-FFF2-40B4-BE49-F238E27FC236}">
              <a16:creationId xmlns:a16="http://schemas.microsoft.com/office/drawing/2014/main" id="{00000000-0008-0000-0100-000060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369" name="Picture 3815" hidden="1">
          <a:extLst>
            <a:ext uri="{FF2B5EF4-FFF2-40B4-BE49-F238E27FC236}">
              <a16:creationId xmlns:a16="http://schemas.microsoft.com/office/drawing/2014/main" id="{00000000-0008-0000-0100-000061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370" name="Picture 3816" hidden="1">
          <a:extLst>
            <a:ext uri="{FF2B5EF4-FFF2-40B4-BE49-F238E27FC236}">
              <a16:creationId xmlns:a16="http://schemas.microsoft.com/office/drawing/2014/main" id="{00000000-0008-0000-0100-000062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371" name="Picture 3453" hidden="1">
          <a:extLst>
            <a:ext uri="{FF2B5EF4-FFF2-40B4-BE49-F238E27FC236}">
              <a16:creationId xmlns:a16="http://schemas.microsoft.com/office/drawing/2014/main" id="{00000000-0008-0000-0100-000063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372" name="Picture 3458" hidden="1">
          <a:extLst>
            <a:ext uri="{FF2B5EF4-FFF2-40B4-BE49-F238E27FC236}">
              <a16:creationId xmlns:a16="http://schemas.microsoft.com/office/drawing/2014/main" id="{00000000-0008-0000-0100-000064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373" name="Picture 3811" hidden="1">
          <a:extLst>
            <a:ext uri="{FF2B5EF4-FFF2-40B4-BE49-F238E27FC236}">
              <a16:creationId xmlns:a16="http://schemas.microsoft.com/office/drawing/2014/main" id="{00000000-0008-0000-0100-000065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374" name="Picture 3812" hidden="1">
          <a:extLst>
            <a:ext uri="{FF2B5EF4-FFF2-40B4-BE49-F238E27FC236}">
              <a16:creationId xmlns:a16="http://schemas.microsoft.com/office/drawing/2014/main" id="{00000000-0008-0000-0100-000066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375" name="Picture 3813" hidden="1">
          <a:extLst>
            <a:ext uri="{FF2B5EF4-FFF2-40B4-BE49-F238E27FC236}">
              <a16:creationId xmlns:a16="http://schemas.microsoft.com/office/drawing/2014/main" id="{00000000-0008-0000-0100-000067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376" name="Picture 3453" hidden="1">
          <a:extLst>
            <a:ext uri="{FF2B5EF4-FFF2-40B4-BE49-F238E27FC236}">
              <a16:creationId xmlns:a16="http://schemas.microsoft.com/office/drawing/2014/main" id="{00000000-0008-0000-0100-000068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377" name="Picture 3458" hidden="1">
          <a:extLst>
            <a:ext uri="{FF2B5EF4-FFF2-40B4-BE49-F238E27FC236}">
              <a16:creationId xmlns:a16="http://schemas.microsoft.com/office/drawing/2014/main" id="{00000000-0008-0000-0100-000069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378" name="Picture 3811" hidden="1">
          <a:extLst>
            <a:ext uri="{FF2B5EF4-FFF2-40B4-BE49-F238E27FC236}">
              <a16:creationId xmlns:a16="http://schemas.microsoft.com/office/drawing/2014/main" id="{00000000-0008-0000-0100-00006A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379" name="Picture 3812" hidden="1">
          <a:extLst>
            <a:ext uri="{FF2B5EF4-FFF2-40B4-BE49-F238E27FC236}">
              <a16:creationId xmlns:a16="http://schemas.microsoft.com/office/drawing/2014/main" id="{00000000-0008-0000-0100-00006B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380" name="Picture 3813" hidden="1">
          <a:extLst>
            <a:ext uri="{FF2B5EF4-FFF2-40B4-BE49-F238E27FC236}">
              <a16:creationId xmlns:a16="http://schemas.microsoft.com/office/drawing/2014/main" id="{00000000-0008-0000-0100-00006C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381" name="Picture 3453" hidden="1">
          <a:extLst>
            <a:ext uri="{FF2B5EF4-FFF2-40B4-BE49-F238E27FC236}">
              <a16:creationId xmlns:a16="http://schemas.microsoft.com/office/drawing/2014/main" id="{00000000-0008-0000-0100-00006D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382" name="Picture 3458" hidden="1">
          <a:extLst>
            <a:ext uri="{FF2B5EF4-FFF2-40B4-BE49-F238E27FC236}">
              <a16:creationId xmlns:a16="http://schemas.microsoft.com/office/drawing/2014/main" id="{00000000-0008-0000-0100-00006E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383" name="Picture 3811" hidden="1">
          <a:extLst>
            <a:ext uri="{FF2B5EF4-FFF2-40B4-BE49-F238E27FC236}">
              <a16:creationId xmlns:a16="http://schemas.microsoft.com/office/drawing/2014/main" id="{00000000-0008-0000-0100-00006F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384" name="Picture 3812" hidden="1">
          <a:extLst>
            <a:ext uri="{FF2B5EF4-FFF2-40B4-BE49-F238E27FC236}">
              <a16:creationId xmlns:a16="http://schemas.microsoft.com/office/drawing/2014/main" id="{00000000-0008-0000-0100-000070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385" name="Picture 3813" hidden="1">
          <a:extLst>
            <a:ext uri="{FF2B5EF4-FFF2-40B4-BE49-F238E27FC236}">
              <a16:creationId xmlns:a16="http://schemas.microsoft.com/office/drawing/2014/main" id="{00000000-0008-0000-0100-000071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386" name="Picture 3453" hidden="1">
          <a:extLst>
            <a:ext uri="{FF2B5EF4-FFF2-40B4-BE49-F238E27FC236}">
              <a16:creationId xmlns:a16="http://schemas.microsoft.com/office/drawing/2014/main" id="{00000000-0008-0000-0100-000072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387" name="Picture 3458" hidden="1">
          <a:extLst>
            <a:ext uri="{FF2B5EF4-FFF2-40B4-BE49-F238E27FC236}">
              <a16:creationId xmlns:a16="http://schemas.microsoft.com/office/drawing/2014/main" id="{00000000-0008-0000-0100-000073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388" name="Picture 3811" hidden="1">
          <a:extLst>
            <a:ext uri="{FF2B5EF4-FFF2-40B4-BE49-F238E27FC236}">
              <a16:creationId xmlns:a16="http://schemas.microsoft.com/office/drawing/2014/main" id="{00000000-0008-0000-0100-000074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389" name="Picture 3812" hidden="1">
          <a:extLst>
            <a:ext uri="{FF2B5EF4-FFF2-40B4-BE49-F238E27FC236}">
              <a16:creationId xmlns:a16="http://schemas.microsoft.com/office/drawing/2014/main" id="{00000000-0008-0000-0100-000075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390" name="Picture 3813" hidden="1">
          <a:extLst>
            <a:ext uri="{FF2B5EF4-FFF2-40B4-BE49-F238E27FC236}">
              <a16:creationId xmlns:a16="http://schemas.microsoft.com/office/drawing/2014/main" id="{00000000-0008-0000-0100-000076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391" name="Picture 3453" hidden="1">
          <a:extLst>
            <a:ext uri="{FF2B5EF4-FFF2-40B4-BE49-F238E27FC236}">
              <a16:creationId xmlns:a16="http://schemas.microsoft.com/office/drawing/2014/main" id="{00000000-0008-0000-0100-000077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392" name="Picture 3458" hidden="1">
          <a:extLst>
            <a:ext uri="{FF2B5EF4-FFF2-40B4-BE49-F238E27FC236}">
              <a16:creationId xmlns:a16="http://schemas.microsoft.com/office/drawing/2014/main" id="{00000000-0008-0000-0100-000078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393" name="Picture 3811" hidden="1">
          <a:extLst>
            <a:ext uri="{FF2B5EF4-FFF2-40B4-BE49-F238E27FC236}">
              <a16:creationId xmlns:a16="http://schemas.microsoft.com/office/drawing/2014/main" id="{00000000-0008-0000-0100-000079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394" name="Picture 3812" hidden="1">
          <a:extLst>
            <a:ext uri="{FF2B5EF4-FFF2-40B4-BE49-F238E27FC236}">
              <a16:creationId xmlns:a16="http://schemas.microsoft.com/office/drawing/2014/main" id="{00000000-0008-0000-0100-00007A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395" name="Picture 3813" hidden="1">
          <a:extLst>
            <a:ext uri="{FF2B5EF4-FFF2-40B4-BE49-F238E27FC236}">
              <a16:creationId xmlns:a16="http://schemas.microsoft.com/office/drawing/2014/main" id="{00000000-0008-0000-0100-00007B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396" name="Picture 3383" hidden="1">
          <a:extLst>
            <a:ext uri="{FF2B5EF4-FFF2-40B4-BE49-F238E27FC236}">
              <a16:creationId xmlns:a16="http://schemas.microsoft.com/office/drawing/2014/main" id="{00000000-0008-0000-0100-00007C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397" name="Picture 3388" hidden="1">
          <a:extLst>
            <a:ext uri="{FF2B5EF4-FFF2-40B4-BE49-F238E27FC236}">
              <a16:creationId xmlns:a16="http://schemas.microsoft.com/office/drawing/2014/main" id="{00000000-0008-0000-0100-00007D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398" name="Picture 3790" hidden="1">
          <a:extLst>
            <a:ext uri="{FF2B5EF4-FFF2-40B4-BE49-F238E27FC236}">
              <a16:creationId xmlns:a16="http://schemas.microsoft.com/office/drawing/2014/main" id="{00000000-0008-0000-0100-00007E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399" name="Picture 3791" hidden="1">
          <a:extLst>
            <a:ext uri="{FF2B5EF4-FFF2-40B4-BE49-F238E27FC236}">
              <a16:creationId xmlns:a16="http://schemas.microsoft.com/office/drawing/2014/main" id="{00000000-0008-0000-0100-00007F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400" name="Picture 3393" hidden="1">
          <a:extLst>
            <a:ext uri="{FF2B5EF4-FFF2-40B4-BE49-F238E27FC236}">
              <a16:creationId xmlns:a16="http://schemas.microsoft.com/office/drawing/2014/main" id="{00000000-0008-0000-0100-000080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401" name="Picture 3398" hidden="1">
          <a:extLst>
            <a:ext uri="{FF2B5EF4-FFF2-40B4-BE49-F238E27FC236}">
              <a16:creationId xmlns:a16="http://schemas.microsoft.com/office/drawing/2014/main" id="{00000000-0008-0000-0100-000081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402" name="Picture 3793" hidden="1">
          <a:extLst>
            <a:ext uri="{FF2B5EF4-FFF2-40B4-BE49-F238E27FC236}">
              <a16:creationId xmlns:a16="http://schemas.microsoft.com/office/drawing/2014/main" id="{00000000-0008-0000-0100-000082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403" name="Picture 3794" hidden="1">
          <a:extLst>
            <a:ext uri="{FF2B5EF4-FFF2-40B4-BE49-F238E27FC236}">
              <a16:creationId xmlns:a16="http://schemas.microsoft.com/office/drawing/2014/main" id="{00000000-0008-0000-0100-000083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404" name="Picture 3795" hidden="1">
          <a:extLst>
            <a:ext uri="{FF2B5EF4-FFF2-40B4-BE49-F238E27FC236}">
              <a16:creationId xmlns:a16="http://schemas.microsoft.com/office/drawing/2014/main" id="{00000000-0008-0000-0100-000084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405" name="Picture 3423" hidden="1">
          <a:extLst>
            <a:ext uri="{FF2B5EF4-FFF2-40B4-BE49-F238E27FC236}">
              <a16:creationId xmlns:a16="http://schemas.microsoft.com/office/drawing/2014/main" id="{00000000-0008-0000-0100-000085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406" name="Picture 3428" hidden="1">
          <a:extLst>
            <a:ext uri="{FF2B5EF4-FFF2-40B4-BE49-F238E27FC236}">
              <a16:creationId xmlns:a16="http://schemas.microsoft.com/office/drawing/2014/main" id="{00000000-0008-0000-0100-000086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407" name="Picture 3802" hidden="1">
          <a:extLst>
            <a:ext uri="{FF2B5EF4-FFF2-40B4-BE49-F238E27FC236}">
              <a16:creationId xmlns:a16="http://schemas.microsoft.com/office/drawing/2014/main" id="{00000000-0008-0000-0100-000087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408" name="Picture 3803" hidden="1">
          <a:extLst>
            <a:ext uri="{FF2B5EF4-FFF2-40B4-BE49-F238E27FC236}">
              <a16:creationId xmlns:a16="http://schemas.microsoft.com/office/drawing/2014/main" id="{00000000-0008-0000-0100-000088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409" name="Picture 3804" hidden="1">
          <a:extLst>
            <a:ext uri="{FF2B5EF4-FFF2-40B4-BE49-F238E27FC236}">
              <a16:creationId xmlns:a16="http://schemas.microsoft.com/office/drawing/2014/main" id="{00000000-0008-0000-0100-000089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4410" name="Picture 3393" hidden="1">
          <a:extLst>
            <a:ext uri="{FF2B5EF4-FFF2-40B4-BE49-F238E27FC236}">
              <a16:creationId xmlns:a16="http://schemas.microsoft.com/office/drawing/2014/main" id="{00000000-0008-0000-0100-00008A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4411" name="Picture 3398" hidden="1">
          <a:extLst>
            <a:ext uri="{FF2B5EF4-FFF2-40B4-BE49-F238E27FC236}">
              <a16:creationId xmlns:a16="http://schemas.microsoft.com/office/drawing/2014/main" id="{00000000-0008-0000-0100-00008B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4412" name="Picture 3793" hidden="1">
          <a:extLst>
            <a:ext uri="{FF2B5EF4-FFF2-40B4-BE49-F238E27FC236}">
              <a16:creationId xmlns:a16="http://schemas.microsoft.com/office/drawing/2014/main" id="{00000000-0008-0000-0100-00008C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4413" name="Picture 3794" hidden="1">
          <a:extLst>
            <a:ext uri="{FF2B5EF4-FFF2-40B4-BE49-F238E27FC236}">
              <a16:creationId xmlns:a16="http://schemas.microsoft.com/office/drawing/2014/main" id="{00000000-0008-0000-0100-00008D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4414" name="Picture 3795" hidden="1">
          <a:extLst>
            <a:ext uri="{FF2B5EF4-FFF2-40B4-BE49-F238E27FC236}">
              <a16:creationId xmlns:a16="http://schemas.microsoft.com/office/drawing/2014/main" id="{00000000-0008-0000-0100-00008E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4415" name="Picture 3423" hidden="1">
          <a:extLst>
            <a:ext uri="{FF2B5EF4-FFF2-40B4-BE49-F238E27FC236}">
              <a16:creationId xmlns:a16="http://schemas.microsoft.com/office/drawing/2014/main" id="{00000000-0008-0000-0100-00008F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4416" name="Picture 3428" hidden="1">
          <a:extLst>
            <a:ext uri="{FF2B5EF4-FFF2-40B4-BE49-F238E27FC236}">
              <a16:creationId xmlns:a16="http://schemas.microsoft.com/office/drawing/2014/main" id="{00000000-0008-0000-0100-000090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4417" name="Picture 3802" hidden="1">
          <a:extLst>
            <a:ext uri="{FF2B5EF4-FFF2-40B4-BE49-F238E27FC236}">
              <a16:creationId xmlns:a16="http://schemas.microsoft.com/office/drawing/2014/main" id="{00000000-0008-0000-0100-000091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4418" name="Picture 3804" hidden="1">
          <a:extLst>
            <a:ext uri="{FF2B5EF4-FFF2-40B4-BE49-F238E27FC236}">
              <a16:creationId xmlns:a16="http://schemas.microsoft.com/office/drawing/2014/main" id="{00000000-0008-0000-0100-000092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4419" name="Picture 3463" hidden="1">
          <a:extLst>
            <a:ext uri="{FF2B5EF4-FFF2-40B4-BE49-F238E27FC236}">
              <a16:creationId xmlns:a16="http://schemas.microsoft.com/office/drawing/2014/main" id="{00000000-0008-0000-0100-000093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4420" name="Picture 3468" hidden="1">
          <a:extLst>
            <a:ext uri="{FF2B5EF4-FFF2-40B4-BE49-F238E27FC236}">
              <a16:creationId xmlns:a16="http://schemas.microsoft.com/office/drawing/2014/main" id="{00000000-0008-0000-0100-000094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4421" name="Picture 3814" hidden="1">
          <a:extLst>
            <a:ext uri="{FF2B5EF4-FFF2-40B4-BE49-F238E27FC236}">
              <a16:creationId xmlns:a16="http://schemas.microsoft.com/office/drawing/2014/main" id="{00000000-0008-0000-0100-000095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4422" name="Picture 3815" hidden="1">
          <a:extLst>
            <a:ext uri="{FF2B5EF4-FFF2-40B4-BE49-F238E27FC236}">
              <a16:creationId xmlns:a16="http://schemas.microsoft.com/office/drawing/2014/main" id="{00000000-0008-0000-0100-000096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4423" name="Picture 3816" hidden="1">
          <a:extLst>
            <a:ext uri="{FF2B5EF4-FFF2-40B4-BE49-F238E27FC236}">
              <a16:creationId xmlns:a16="http://schemas.microsoft.com/office/drawing/2014/main" id="{00000000-0008-0000-0100-000097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4424" name="Picture 3453" hidden="1">
          <a:extLst>
            <a:ext uri="{FF2B5EF4-FFF2-40B4-BE49-F238E27FC236}">
              <a16:creationId xmlns:a16="http://schemas.microsoft.com/office/drawing/2014/main" id="{00000000-0008-0000-0100-000098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4425" name="Picture 3458" hidden="1">
          <a:extLst>
            <a:ext uri="{FF2B5EF4-FFF2-40B4-BE49-F238E27FC236}">
              <a16:creationId xmlns:a16="http://schemas.microsoft.com/office/drawing/2014/main" id="{00000000-0008-0000-0100-000099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4426" name="Picture 3811" hidden="1">
          <a:extLst>
            <a:ext uri="{FF2B5EF4-FFF2-40B4-BE49-F238E27FC236}">
              <a16:creationId xmlns:a16="http://schemas.microsoft.com/office/drawing/2014/main" id="{00000000-0008-0000-0100-00009A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4427" name="Picture 3812" hidden="1">
          <a:extLst>
            <a:ext uri="{FF2B5EF4-FFF2-40B4-BE49-F238E27FC236}">
              <a16:creationId xmlns:a16="http://schemas.microsoft.com/office/drawing/2014/main" id="{00000000-0008-0000-0100-00009B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4428" name="Picture 3813" hidden="1">
          <a:extLst>
            <a:ext uri="{FF2B5EF4-FFF2-40B4-BE49-F238E27FC236}">
              <a16:creationId xmlns:a16="http://schemas.microsoft.com/office/drawing/2014/main" id="{00000000-0008-0000-0100-00009C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4429" name="Picture 3453" hidden="1">
          <a:extLst>
            <a:ext uri="{FF2B5EF4-FFF2-40B4-BE49-F238E27FC236}">
              <a16:creationId xmlns:a16="http://schemas.microsoft.com/office/drawing/2014/main" id="{00000000-0008-0000-0100-00009D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4430" name="Picture 3458" hidden="1">
          <a:extLst>
            <a:ext uri="{FF2B5EF4-FFF2-40B4-BE49-F238E27FC236}">
              <a16:creationId xmlns:a16="http://schemas.microsoft.com/office/drawing/2014/main" id="{00000000-0008-0000-0100-00009E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4431" name="Picture 3811" hidden="1">
          <a:extLst>
            <a:ext uri="{FF2B5EF4-FFF2-40B4-BE49-F238E27FC236}">
              <a16:creationId xmlns:a16="http://schemas.microsoft.com/office/drawing/2014/main" id="{00000000-0008-0000-0100-00009F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4432" name="Picture 3812" hidden="1">
          <a:extLst>
            <a:ext uri="{FF2B5EF4-FFF2-40B4-BE49-F238E27FC236}">
              <a16:creationId xmlns:a16="http://schemas.microsoft.com/office/drawing/2014/main" id="{00000000-0008-0000-0100-0000A0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4433" name="Picture 3813" hidden="1">
          <a:extLst>
            <a:ext uri="{FF2B5EF4-FFF2-40B4-BE49-F238E27FC236}">
              <a16:creationId xmlns:a16="http://schemas.microsoft.com/office/drawing/2014/main" id="{00000000-0008-0000-0100-0000A1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4434" name="Picture 3453" hidden="1">
          <a:extLst>
            <a:ext uri="{FF2B5EF4-FFF2-40B4-BE49-F238E27FC236}">
              <a16:creationId xmlns:a16="http://schemas.microsoft.com/office/drawing/2014/main" id="{00000000-0008-0000-0100-0000A2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4435" name="Picture 3458" hidden="1">
          <a:extLst>
            <a:ext uri="{FF2B5EF4-FFF2-40B4-BE49-F238E27FC236}">
              <a16:creationId xmlns:a16="http://schemas.microsoft.com/office/drawing/2014/main" id="{00000000-0008-0000-0100-0000A3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4436" name="Picture 3811" hidden="1">
          <a:extLst>
            <a:ext uri="{FF2B5EF4-FFF2-40B4-BE49-F238E27FC236}">
              <a16:creationId xmlns:a16="http://schemas.microsoft.com/office/drawing/2014/main" id="{00000000-0008-0000-0100-0000A4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4437" name="Picture 3812" hidden="1">
          <a:extLst>
            <a:ext uri="{FF2B5EF4-FFF2-40B4-BE49-F238E27FC236}">
              <a16:creationId xmlns:a16="http://schemas.microsoft.com/office/drawing/2014/main" id="{00000000-0008-0000-0100-0000A5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4438" name="Picture 3813" hidden="1">
          <a:extLst>
            <a:ext uri="{FF2B5EF4-FFF2-40B4-BE49-F238E27FC236}">
              <a16:creationId xmlns:a16="http://schemas.microsoft.com/office/drawing/2014/main" id="{00000000-0008-0000-0100-0000A6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4439" name="Picture 3453" hidden="1">
          <a:extLst>
            <a:ext uri="{FF2B5EF4-FFF2-40B4-BE49-F238E27FC236}">
              <a16:creationId xmlns:a16="http://schemas.microsoft.com/office/drawing/2014/main" id="{00000000-0008-0000-0100-0000A7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4440" name="Picture 3458" hidden="1">
          <a:extLst>
            <a:ext uri="{FF2B5EF4-FFF2-40B4-BE49-F238E27FC236}">
              <a16:creationId xmlns:a16="http://schemas.microsoft.com/office/drawing/2014/main" id="{00000000-0008-0000-0100-0000A8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4441" name="Picture 3811" hidden="1">
          <a:extLst>
            <a:ext uri="{FF2B5EF4-FFF2-40B4-BE49-F238E27FC236}">
              <a16:creationId xmlns:a16="http://schemas.microsoft.com/office/drawing/2014/main" id="{00000000-0008-0000-0100-0000A9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4442" name="Picture 3812" hidden="1">
          <a:extLst>
            <a:ext uri="{FF2B5EF4-FFF2-40B4-BE49-F238E27FC236}">
              <a16:creationId xmlns:a16="http://schemas.microsoft.com/office/drawing/2014/main" id="{00000000-0008-0000-0100-0000AA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4443" name="Picture 3813" hidden="1">
          <a:extLst>
            <a:ext uri="{FF2B5EF4-FFF2-40B4-BE49-F238E27FC236}">
              <a16:creationId xmlns:a16="http://schemas.microsoft.com/office/drawing/2014/main" id="{00000000-0008-0000-0100-0000AB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4444" name="Picture 3453" hidden="1">
          <a:extLst>
            <a:ext uri="{FF2B5EF4-FFF2-40B4-BE49-F238E27FC236}">
              <a16:creationId xmlns:a16="http://schemas.microsoft.com/office/drawing/2014/main" id="{00000000-0008-0000-0100-0000AC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4445" name="Picture 3458" hidden="1">
          <a:extLst>
            <a:ext uri="{FF2B5EF4-FFF2-40B4-BE49-F238E27FC236}">
              <a16:creationId xmlns:a16="http://schemas.microsoft.com/office/drawing/2014/main" id="{00000000-0008-0000-0100-0000AD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4446" name="Picture 3811" hidden="1">
          <a:extLst>
            <a:ext uri="{FF2B5EF4-FFF2-40B4-BE49-F238E27FC236}">
              <a16:creationId xmlns:a16="http://schemas.microsoft.com/office/drawing/2014/main" id="{00000000-0008-0000-0100-0000AE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4447" name="Picture 3812" hidden="1">
          <a:extLst>
            <a:ext uri="{FF2B5EF4-FFF2-40B4-BE49-F238E27FC236}">
              <a16:creationId xmlns:a16="http://schemas.microsoft.com/office/drawing/2014/main" id="{00000000-0008-0000-0100-0000AF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4448" name="Picture 3813" hidden="1">
          <a:extLst>
            <a:ext uri="{FF2B5EF4-FFF2-40B4-BE49-F238E27FC236}">
              <a16:creationId xmlns:a16="http://schemas.microsoft.com/office/drawing/2014/main" id="{00000000-0008-0000-0100-0000B0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449" name="Picture 3393" hidden="1">
          <a:extLst>
            <a:ext uri="{FF2B5EF4-FFF2-40B4-BE49-F238E27FC236}">
              <a16:creationId xmlns:a16="http://schemas.microsoft.com/office/drawing/2014/main" id="{00000000-0008-0000-0100-0000B1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450" name="Picture 3398" hidden="1">
          <a:extLst>
            <a:ext uri="{FF2B5EF4-FFF2-40B4-BE49-F238E27FC236}">
              <a16:creationId xmlns:a16="http://schemas.microsoft.com/office/drawing/2014/main" id="{00000000-0008-0000-0100-0000B2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451" name="Picture 3793" hidden="1">
          <a:extLst>
            <a:ext uri="{FF2B5EF4-FFF2-40B4-BE49-F238E27FC236}">
              <a16:creationId xmlns:a16="http://schemas.microsoft.com/office/drawing/2014/main" id="{00000000-0008-0000-0100-0000B3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452" name="Picture 3794" hidden="1">
          <a:extLst>
            <a:ext uri="{FF2B5EF4-FFF2-40B4-BE49-F238E27FC236}">
              <a16:creationId xmlns:a16="http://schemas.microsoft.com/office/drawing/2014/main" id="{00000000-0008-0000-0100-0000B4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453" name="Picture 3795" hidden="1">
          <a:extLst>
            <a:ext uri="{FF2B5EF4-FFF2-40B4-BE49-F238E27FC236}">
              <a16:creationId xmlns:a16="http://schemas.microsoft.com/office/drawing/2014/main" id="{00000000-0008-0000-0100-0000B5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454" name="Picture 3428" hidden="1">
          <a:extLst>
            <a:ext uri="{FF2B5EF4-FFF2-40B4-BE49-F238E27FC236}">
              <a16:creationId xmlns:a16="http://schemas.microsoft.com/office/drawing/2014/main" id="{00000000-0008-0000-0100-0000B6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455" name="Picture 3802" hidden="1">
          <a:extLst>
            <a:ext uri="{FF2B5EF4-FFF2-40B4-BE49-F238E27FC236}">
              <a16:creationId xmlns:a16="http://schemas.microsoft.com/office/drawing/2014/main" id="{00000000-0008-0000-0100-0000B7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456" name="Picture 3803" hidden="1">
          <a:extLst>
            <a:ext uri="{FF2B5EF4-FFF2-40B4-BE49-F238E27FC236}">
              <a16:creationId xmlns:a16="http://schemas.microsoft.com/office/drawing/2014/main" id="{00000000-0008-0000-0100-0000B8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457" name="Picture 3804" hidden="1">
          <a:extLst>
            <a:ext uri="{FF2B5EF4-FFF2-40B4-BE49-F238E27FC236}">
              <a16:creationId xmlns:a16="http://schemas.microsoft.com/office/drawing/2014/main" id="{00000000-0008-0000-0100-0000B9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458" name="Picture 3468" hidden="1">
          <a:extLst>
            <a:ext uri="{FF2B5EF4-FFF2-40B4-BE49-F238E27FC236}">
              <a16:creationId xmlns:a16="http://schemas.microsoft.com/office/drawing/2014/main" id="{00000000-0008-0000-0100-0000BA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459" name="Picture 3814" hidden="1">
          <a:extLst>
            <a:ext uri="{FF2B5EF4-FFF2-40B4-BE49-F238E27FC236}">
              <a16:creationId xmlns:a16="http://schemas.microsoft.com/office/drawing/2014/main" id="{00000000-0008-0000-0100-0000BB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460" name="Picture 3815" hidden="1">
          <a:extLst>
            <a:ext uri="{FF2B5EF4-FFF2-40B4-BE49-F238E27FC236}">
              <a16:creationId xmlns:a16="http://schemas.microsoft.com/office/drawing/2014/main" id="{00000000-0008-0000-0100-0000BC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461" name="Picture 3816" hidden="1">
          <a:extLst>
            <a:ext uri="{FF2B5EF4-FFF2-40B4-BE49-F238E27FC236}">
              <a16:creationId xmlns:a16="http://schemas.microsoft.com/office/drawing/2014/main" id="{00000000-0008-0000-0100-0000BD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462" name="Picture 3453" hidden="1">
          <a:extLst>
            <a:ext uri="{FF2B5EF4-FFF2-40B4-BE49-F238E27FC236}">
              <a16:creationId xmlns:a16="http://schemas.microsoft.com/office/drawing/2014/main" id="{00000000-0008-0000-0100-0000BE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463" name="Picture 3458" hidden="1">
          <a:extLst>
            <a:ext uri="{FF2B5EF4-FFF2-40B4-BE49-F238E27FC236}">
              <a16:creationId xmlns:a16="http://schemas.microsoft.com/office/drawing/2014/main" id="{00000000-0008-0000-0100-0000BF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464" name="Picture 3811" hidden="1">
          <a:extLst>
            <a:ext uri="{FF2B5EF4-FFF2-40B4-BE49-F238E27FC236}">
              <a16:creationId xmlns:a16="http://schemas.microsoft.com/office/drawing/2014/main" id="{00000000-0008-0000-0100-0000C0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465" name="Picture 3812" hidden="1">
          <a:extLst>
            <a:ext uri="{FF2B5EF4-FFF2-40B4-BE49-F238E27FC236}">
              <a16:creationId xmlns:a16="http://schemas.microsoft.com/office/drawing/2014/main" id="{00000000-0008-0000-0100-0000C1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466" name="Picture 3813" hidden="1">
          <a:extLst>
            <a:ext uri="{FF2B5EF4-FFF2-40B4-BE49-F238E27FC236}">
              <a16:creationId xmlns:a16="http://schemas.microsoft.com/office/drawing/2014/main" id="{00000000-0008-0000-0100-0000C2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467" name="Picture 3453" hidden="1">
          <a:extLst>
            <a:ext uri="{FF2B5EF4-FFF2-40B4-BE49-F238E27FC236}">
              <a16:creationId xmlns:a16="http://schemas.microsoft.com/office/drawing/2014/main" id="{00000000-0008-0000-0100-0000C3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468" name="Picture 3458" hidden="1">
          <a:extLst>
            <a:ext uri="{FF2B5EF4-FFF2-40B4-BE49-F238E27FC236}">
              <a16:creationId xmlns:a16="http://schemas.microsoft.com/office/drawing/2014/main" id="{00000000-0008-0000-0100-0000C4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469" name="Picture 3811" hidden="1">
          <a:extLst>
            <a:ext uri="{FF2B5EF4-FFF2-40B4-BE49-F238E27FC236}">
              <a16:creationId xmlns:a16="http://schemas.microsoft.com/office/drawing/2014/main" id="{00000000-0008-0000-0100-0000C5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470" name="Picture 3812" hidden="1">
          <a:extLst>
            <a:ext uri="{FF2B5EF4-FFF2-40B4-BE49-F238E27FC236}">
              <a16:creationId xmlns:a16="http://schemas.microsoft.com/office/drawing/2014/main" id="{00000000-0008-0000-0100-0000C6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471" name="Picture 3813" hidden="1">
          <a:extLst>
            <a:ext uri="{FF2B5EF4-FFF2-40B4-BE49-F238E27FC236}">
              <a16:creationId xmlns:a16="http://schemas.microsoft.com/office/drawing/2014/main" id="{00000000-0008-0000-0100-0000C7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472" name="Picture 3453" hidden="1">
          <a:extLst>
            <a:ext uri="{FF2B5EF4-FFF2-40B4-BE49-F238E27FC236}">
              <a16:creationId xmlns:a16="http://schemas.microsoft.com/office/drawing/2014/main" id="{00000000-0008-0000-0100-0000C8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473" name="Picture 3458" hidden="1">
          <a:extLst>
            <a:ext uri="{FF2B5EF4-FFF2-40B4-BE49-F238E27FC236}">
              <a16:creationId xmlns:a16="http://schemas.microsoft.com/office/drawing/2014/main" id="{00000000-0008-0000-0100-0000C9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474" name="Picture 3811" hidden="1">
          <a:extLst>
            <a:ext uri="{FF2B5EF4-FFF2-40B4-BE49-F238E27FC236}">
              <a16:creationId xmlns:a16="http://schemas.microsoft.com/office/drawing/2014/main" id="{00000000-0008-0000-0100-0000CA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475" name="Picture 3812" hidden="1">
          <a:extLst>
            <a:ext uri="{FF2B5EF4-FFF2-40B4-BE49-F238E27FC236}">
              <a16:creationId xmlns:a16="http://schemas.microsoft.com/office/drawing/2014/main" id="{00000000-0008-0000-0100-0000CB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476" name="Picture 3813" hidden="1">
          <a:extLst>
            <a:ext uri="{FF2B5EF4-FFF2-40B4-BE49-F238E27FC236}">
              <a16:creationId xmlns:a16="http://schemas.microsoft.com/office/drawing/2014/main" id="{00000000-0008-0000-0100-0000CC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477" name="Picture 3453" hidden="1">
          <a:extLst>
            <a:ext uri="{FF2B5EF4-FFF2-40B4-BE49-F238E27FC236}">
              <a16:creationId xmlns:a16="http://schemas.microsoft.com/office/drawing/2014/main" id="{00000000-0008-0000-0100-0000CD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478" name="Picture 3458" hidden="1">
          <a:extLst>
            <a:ext uri="{FF2B5EF4-FFF2-40B4-BE49-F238E27FC236}">
              <a16:creationId xmlns:a16="http://schemas.microsoft.com/office/drawing/2014/main" id="{00000000-0008-0000-0100-0000CE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479" name="Picture 3811" hidden="1">
          <a:extLst>
            <a:ext uri="{FF2B5EF4-FFF2-40B4-BE49-F238E27FC236}">
              <a16:creationId xmlns:a16="http://schemas.microsoft.com/office/drawing/2014/main" id="{00000000-0008-0000-0100-0000CF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480" name="Picture 3812" hidden="1">
          <a:extLst>
            <a:ext uri="{FF2B5EF4-FFF2-40B4-BE49-F238E27FC236}">
              <a16:creationId xmlns:a16="http://schemas.microsoft.com/office/drawing/2014/main" id="{00000000-0008-0000-0100-0000D0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481" name="Picture 3813" hidden="1">
          <a:extLst>
            <a:ext uri="{FF2B5EF4-FFF2-40B4-BE49-F238E27FC236}">
              <a16:creationId xmlns:a16="http://schemas.microsoft.com/office/drawing/2014/main" id="{00000000-0008-0000-0100-0000D1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482" name="Picture 3453" hidden="1">
          <a:extLst>
            <a:ext uri="{FF2B5EF4-FFF2-40B4-BE49-F238E27FC236}">
              <a16:creationId xmlns:a16="http://schemas.microsoft.com/office/drawing/2014/main" id="{00000000-0008-0000-0100-0000D2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483" name="Picture 3458" hidden="1">
          <a:extLst>
            <a:ext uri="{FF2B5EF4-FFF2-40B4-BE49-F238E27FC236}">
              <a16:creationId xmlns:a16="http://schemas.microsoft.com/office/drawing/2014/main" id="{00000000-0008-0000-0100-0000D3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484" name="Picture 3811" hidden="1">
          <a:extLst>
            <a:ext uri="{FF2B5EF4-FFF2-40B4-BE49-F238E27FC236}">
              <a16:creationId xmlns:a16="http://schemas.microsoft.com/office/drawing/2014/main" id="{00000000-0008-0000-0100-0000D4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4485" name="Picture 3393" hidden="1">
          <a:extLst>
            <a:ext uri="{FF2B5EF4-FFF2-40B4-BE49-F238E27FC236}">
              <a16:creationId xmlns:a16="http://schemas.microsoft.com/office/drawing/2014/main" id="{00000000-0008-0000-0100-0000D5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4486" name="Picture 3398" hidden="1">
          <a:extLst>
            <a:ext uri="{FF2B5EF4-FFF2-40B4-BE49-F238E27FC236}">
              <a16:creationId xmlns:a16="http://schemas.microsoft.com/office/drawing/2014/main" id="{00000000-0008-0000-0100-0000D6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4487" name="Picture 3793" hidden="1">
          <a:extLst>
            <a:ext uri="{FF2B5EF4-FFF2-40B4-BE49-F238E27FC236}">
              <a16:creationId xmlns:a16="http://schemas.microsoft.com/office/drawing/2014/main" id="{00000000-0008-0000-0100-0000D7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4488" name="Picture 3794" hidden="1">
          <a:extLst>
            <a:ext uri="{FF2B5EF4-FFF2-40B4-BE49-F238E27FC236}">
              <a16:creationId xmlns:a16="http://schemas.microsoft.com/office/drawing/2014/main" id="{00000000-0008-0000-0100-0000D8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4489" name="Picture 3795" hidden="1">
          <a:extLst>
            <a:ext uri="{FF2B5EF4-FFF2-40B4-BE49-F238E27FC236}">
              <a16:creationId xmlns:a16="http://schemas.microsoft.com/office/drawing/2014/main" id="{00000000-0008-0000-0100-0000D9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4490" name="Picture 3423" hidden="1">
          <a:extLst>
            <a:ext uri="{FF2B5EF4-FFF2-40B4-BE49-F238E27FC236}">
              <a16:creationId xmlns:a16="http://schemas.microsoft.com/office/drawing/2014/main" id="{00000000-0008-0000-0100-0000DA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4491" name="Picture 3428" hidden="1">
          <a:extLst>
            <a:ext uri="{FF2B5EF4-FFF2-40B4-BE49-F238E27FC236}">
              <a16:creationId xmlns:a16="http://schemas.microsoft.com/office/drawing/2014/main" id="{00000000-0008-0000-0100-0000DB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4492" name="Picture 3802" hidden="1">
          <a:extLst>
            <a:ext uri="{FF2B5EF4-FFF2-40B4-BE49-F238E27FC236}">
              <a16:creationId xmlns:a16="http://schemas.microsoft.com/office/drawing/2014/main" id="{00000000-0008-0000-0100-0000DC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4493" name="Picture 3803" hidden="1">
          <a:extLst>
            <a:ext uri="{FF2B5EF4-FFF2-40B4-BE49-F238E27FC236}">
              <a16:creationId xmlns:a16="http://schemas.microsoft.com/office/drawing/2014/main" id="{00000000-0008-0000-0100-0000DD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4494" name="Picture 3804" hidden="1">
          <a:extLst>
            <a:ext uri="{FF2B5EF4-FFF2-40B4-BE49-F238E27FC236}">
              <a16:creationId xmlns:a16="http://schemas.microsoft.com/office/drawing/2014/main" id="{00000000-0008-0000-0100-0000DE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4495" name="Picture 3463" hidden="1">
          <a:extLst>
            <a:ext uri="{FF2B5EF4-FFF2-40B4-BE49-F238E27FC236}">
              <a16:creationId xmlns:a16="http://schemas.microsoft.com/office/drawing/2014/main" id="{00000000-0008-0000-0100-0000DF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4496" name="Picture 3468" hidden="1">
          <a:extLst>
            <a:ext uri="{FF2B5EF4-FFF2-40B4-BE49-F238E27FC236}">
              <a16:creationId xmlns:a16="http://schemas.microsoft.com/office/drawing/2014/main" id="{00000000-0008-0000-0100-0000E0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4497" name="Picture 3814" hidden="1">
          <a:extLst>
            <a:ext uri="{FF2B5EF4-FFF2-40B4-BE49-F238E27FC236}">
              <a16:creationId xmlns:a16="http://schemas.microsoft.com/office/drawing/2014/main" id="{00000000-0008-0000-0100-0000E1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4498" name="Picture 3815" hidden="1">
          <a:extLst>
            <a:ext uri="{FF2B5EF4-FFF2-40B4-BE49-F238E27FC236}">
              <a16:creationId xmlns:a16="http://schemas.microsoft.com/office/drawing/2014/main" id="{00000000-0008-0000-0100-0000E2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4499" name="Picture 3816" hidden="1">
          <a:extLst>
            <a:ext uri="{FF2B5EF4-FFF2-40B4-BE49-F238E27FC236}">
              <a16:creationId xmlns:a16="http://schemas.microsoft.com/office/drawing/2014/main" id="{00000000-0008-0000-0100-0000E3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4500" name="Picture 3453" hidden="1">
          <a:extLst>
            <a:ext uri="{FF2B5EF4-FFF2-40B4-BE49-F238E27FC236}">
              <a16:creationId xmlns:a16="http://schemas.microsoft.com/office/drawing/2014/main" id="{00000000-0008-0000-0100-0000E4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4501" name="Picture 3458" hidden="1">
          <a:extLst>
            <a:ext uri="{FF2B5EF4-FFF2-40B4-BE49-F238E27FC236}">
              <a16:creationId xmlns:a16="http://schemas.microsoft.com/office/drawing/2014/main" id="{00000000-0008-0000-0100-0000E5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4502" name="Picture 3811" hidden="1">
          <a:extLst>
            <a:ext uri="{FF2B5EF4-FFF2-40B4-BE49-F238E27FC236}">
              <a16:creationId xmlns:a16="http://schemas.microsoft.com/office/drawing/2014/main" id="{00000000-0008-0000-0100-0000E6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4503" name="Picture 3812" hidden="1">
          <a:extLst>
            <a:ext uri="{FF2B5EF4-FFF2-40B4-BE49-F238E27FC236}">
              <a16:creationId xmlns:a16="http://schemas.microsoft.com/office/drawing/2014/main" id="{00000000-0008-0000-0100-0000E7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4504" name="Picture 3813" hidden="1">
          <a:extLst>
            <a:ext uri="{FF2B5EF4-FFF2-40B4-BE49-F238E27FC236}">
              <a16:creationId xmlns:a16="http://schemas.microsoft.com/office/drawing/2014/main" id="{00000000-0008-0000-0100-0000E8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4505" name="Picture 3453" hidden="1">
          <a:extLst>
            <a:ext uri="{FF2B5EF4-FFF2-40B4-BE49-F238E27FC236}">
              <a16:creationId xmlns:a16="http://schemas.microsoft.com/office/drawing/2014/main" id="{00000000-0008-0000-0100-0000E9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4506" name="Picture 3458" hidden="1">
          <a:extLst>
            <a:ext uri="{FF2B5EF4-FFF2-40B4-BE49-F238E27FC236}">
              <a16:creationId xmlns:a16="http://schemas.microsoft.com/office/drawing/2014/main" id="{00000000-0008-0000-0100-0000EA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4507" name="Picture 3811" hidden="1">
          <a:extLst>
            <a:ext uri="{FF2B5EF4-FFF2-40B4-BE49-F238E27FC236}">
              <a16:creationId xmlns:a16="http://schemas.microsoft.com/office/drawing/2014/main" id="{00000000-0008-0000-0100-0000EB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4508" name="Picture 3812" hidden="1">
          <a:extLst>
            <a:ext uri="{FF2B5EF4-FFF2-40B4-BE49-F238E27FC236}">
              <a16:creationId xmlns:a16="http://schemas.microsoft.com/office/drawing/2014/main" id="{00000000-0008-0000-0100-0000EC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4509" name="Picture 3813" hidden="1">
          <a:extLst>
            <a:ext uri="{FF2B5EF4-FFF2-40B4-BE49-F238E27FC236}">
              <a16:creationId xmlns:a16="http://schemas.microsoft.com/office/drawing/2014/main" id="{00000000-0008-0000-0100-0000ED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4510" name="Picture 3453" hidden="1">
          <a:extLst>
            <a:ext uri="{FF2B5EF4-FFF2-40B4-BE49-F238E27FC236}">
              <a16:creationId xmlns:a16="http://schemas.microsoft.com/office/drawing/2014/main" id="{00000000-0008-0000-0100-0000EE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4511" name="Picture 3458" hidden="1">
          <a:extLst>
            <a:ext uri="{FF2B5EF4-FFF2-40B4-BE49-F238E27FC236}">
              <a16:creationId xmlns:a16="http://schemas.microsoft.com/office/drawing/2014/main" id="{00000000-0008-0000-0100-0000EF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4512" name="Picture 3811" hidden="1">
          <a:extLst>
            <a:ext uri="{FF2B5EF4-FFF2-40B4-BE49-F238E27FC236}">
              <a16:creationId xmlns:a16="http://schemas.microsoft.com/office/drawing/2014/main" id="{00000000-0008-0000-0100-0000F0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4513" name="Picture 3812" hidden="1">
          <a:extLst>
            <a:ext uri="{FF2B5EF4-FFF2-40B4-BE49-F238E27FC236}">
              <a16:creationId xmlns:a16="http://schemas.microsoft.com/office/drawing/2014/main" id="{00000000-0008-0000-0100-0000F1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4514" name="Picture 3813" hidden="1">
          <a:extLst>
            <a:ext uri="{FF2B5EF4-FFF2-40B4-BE49-F238E27FC236}">
              <a16:creationId xmlns:a16="http://schemas.microsoft.com/office/drawing/2014/main" id="{00000000-0008-0000-0100-0000F2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4515" name="Picture 3453" hidden="1">
          <a:extLst>
            <a:ext uri="{FF2B5EF4-FFF2-40B4-BE49-F238E27FC236}">
              <a16:creationId xmlns:a16="http://schemas.microsoft.com/office/drawing/2014/main" id="{00000000-0008-0000-0100-0000F3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4516" name="Picture 3458" hidden="1">
          <a:extLst>
            <a:ext uri="{FF2B5EF4-FFF2-40B4-BE49-F238E27FC236}">
              <a16:creationId xmlns:a16="http://schemas.microsoft.com/office/drawing/2014/main" id="{00000000-0008-0000-0100-0000F4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4517" name="Picture 3811" hidden="1">
          <a:extLst>
            <a:ext uri="{FF2B5EF4-FFF2-40B4-BE49-F238E27FC236}">
              <a16:creationId xmlns:a16="http://schemas.microsoft.com/office/drawing/2014/main" id="{00000000-0008-0000-0100-0000F5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4518" name="Picture 3812" hidden="1">
          <a:extLst>
            <a:ext uri="{FF2B5EF4-FFF2-40B4-BE49-F238E27FC236}">
              <a16:creationId xmlns:a16="http://schemas.microsoft.com/office/drawing/2014/main" id="{00000000-0008-0000-0100-0000F6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4519" name="Picture 3813" hidden="1">
          <a:extLst>
            <a:ext uri="{FF2B5EF4-FFF2-40B4-BE49-F238E27FC236}">
              <a16:creationId xmlns:a16="http://schemas.microsoft.com/office/drawing/2014/main" id="{00000000-0008-0000-0100-0000F7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4520" name="Picture 3453" hidden="1">
          <a:extLst>
            <a:ext uri="{FF2B5EF4-FFF2-40B4-BE49-F238E27FC236}">
              <a16:creationId xmlns:a16="http://schemas.microsoft.com/office/drawing/2014/main" id="{00000000-0008-0000-0100-0000F8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4521" name="Picture 3458" hidden="1">
          <a:extLst>
            <a:ext uri="{FF2B5EF4-FFF2-40B4-BE49-F238E27FC236}">
              <a16:creationId xmlns:a16="http://schemas.microsoft.com/office/drawing/2014/main" id="{00000000-0008-0000-0100-0000F9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4522" name="Picture 3811" hidden="1">
          <a:extLst>
            <a:ext uri="{FF2B5EF4-FFF2-40B4-BE49-F238E27FC236}">
              <a16:creationId xmlns:a16="http://schemas.microsoft.com/office/drawing/2014/main" id="{00000000-0008-0000-0100-0000FA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4523" name="Picture 3812" hidden="1">
          <a:extLst>
            <a:ext uri="{FF2B5EF4-FFF2-40B4-BE49-F238E27FC236}">
              <a16:creationId xmlns:a16="http://schemas.microsoft.com/office/drawing/2014/main" id="{00000000-0008-0000-0100-0000FB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4524" name="Picture 3813" hidden="1">
          <a:extLst>
            <a:ext uri="{FF2B5EF4-FFF2-40B4-BE49-F238E27FC236}">
              <a16:creationId xmlns:a16="http://schemas.microsoft.com/office/drawing/2014/main" id="{00000000-0008-0000-0100-0000FC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4525" name="Picture 3383" hidden="1">
          <a:extLst>
            <a:ext uri="{FF2B5EF4-FFF2-40B4-BE49-F238E27FC236}">
              <a16:creationId xmlns:a16="http://schemas.microsoft.com/office/drawing/2014/main" id="{00000000-0008-0000-0100-0000FD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4526" name="Picture 3388" hidden="1">
          <a:extLst>
            <a:ext uri="{FF2B5EF4-FFF2-40B4-BE49-F238E27FC236}">
              <a16:creationId xmlns:a16="http://schemas.microsoft.com/office/drawing/2014/main" id="{00000000-0008-0000-0100-0000FE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4527" name="Picture 3790" hidden="1">
          <a:extLst>
            <a:ext uri="{FF2B5EF4-FFF2-40B4-BE49-F238E27FC236}">
              <a16:creationId xmlns:a16="http://schemas.microsoft.com/office/drawing/2014/main" id="{00000000-0008-0000-0100-0000FF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4528" name="Picture 3791" hidden="1">
          <a:extLst>
            <a:ext uri="{FF2B5EF4-FFF2-40B4-BE49-F238E27FC236}">
              <a16:creationId xmlns:a16="http://schemas.microsoft.com/office/drawing/2014/main" id="{00000000-0008-0000-0100-000000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529" name="Picture 3393" hidden="1">
          <a:extLst>
            <a:ext uri="{FF2B5EF4-FFF2-40B4-BE49-F238E27FC236}">
              <a16:creationId xmlns:a16="http://schemas.microsoft.com/office/drawing/2014/main" id="{00000000-0008-0000-0100-000001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530" name="Picture 3398" hidden="1">
          <a:extLst>
            <a:ext uri="{FF2B5EF4-FFF2-40B4-BE49-F238E27FC236}">
              <a16:creationId xmlns:a16="http://schemas.microsoft.com/office/drawing/2014/main" id="{00000000-0008-0000-0100-000002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531" name="Picture 3793" hidden="1">
          <a:extLst>
            <a:ext uri="{FF2B5EF4-FFF2-40B4-BE49-F238E27FC236}">
              <a16:creationId xmlns:a16="http://schemas.microsoft.com/office/drawing/2014/main" id="{00000000-0008-0000-0100-000003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532" name="Picture 3795" hidden="1">
          <a:extLst>
            <a:ext uri="{FF2B5EF4-FFF2-40B4-BE49-F238E27FC236}">
              <a16:creationId xmlns:a16="http://schemas.microsoft.com/office/drawing/2014/main" id="{00000000-0008-0000-0100-000004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533" name="Picture 3423" hidden="1">
          <a:extLst>
            <a:ext uri="{FF2B5EF4-FFF2-40B4-BE49-F238E27FC236}">
              <a16:creationId xmlns:a16="http://schemas.microsoft.com/office/drawing/2014/main" id="{00000000-0008-0000-0100-000005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534" name="Picture 3428" hidden="1">
          <a:extLst>
            <a:ext uri="{FF2B5EF4-FFF2-40B4-BE49-F238E27FC236}">
              <a16:creationId xmlns:a16="http://schemas.microsoft.com/office/drawing/2014/main" id="{00000000-0008-0000-0100-000006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535" name="Picture 3802" hidden="1">
          <a:extLst>
            <a:ext uri="{FF2B5EF4-FFF2-40B4-BE49-F238E27FC236}">
              <a16:creationId xmlns:a16="http://schemas.microsoft.com/office/drawing/2014/main" id="{00000000-0008-0000-0100-000007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536" name="Picture 3803" hidden="1">
          <a:extLst>
            <a:ext uri="{FF2B5EF4-FFF2-40B4-BE49-F238E27FC236}">
              <a16:creationId xmlns:a16="http://schemas.microsoft.com/office/drawing/2014/main" id="{00000000-0008-0000-0100-000008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537" name="Picture 3804" hidden="1">
          <a:extLst>
            <a:ext uri="{FF2B5EF4-FFF2-40B4-BE49-F238E27FC236}">
              <a16:creationId xmlns:a16="http://schemas.microsoft.com/office/drawing/2014/main" id="{00000000-0008-0000-0100-000009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538" name="Picture 3463" hidden="1">
          <a:extLst>
            <a:ext uri="{FF2B5EF4-FFF2-40B4-BE49-F238E27FC236}">
              <a16:creationId xmlns:a16="http://schemas.microsoft.com/office/drawing/2014/main" id="{00000000-0008-0000-0100-00000A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539" name="Picture 3468" hidden="1">
          <a:extLst>
            <a:ext uri="{FF2B5EF4-FFF2-40B4-BE49-F238E27FC236}">
              <a16:creationId xmlns:a16="http://schemas.microsoft.com/office/drawing/2014/main" id="{00000000-0008-0000-0100-00000B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540" name="Picture 3814" hidden="1">
          <a:extLst>
            <a:ext uri="{FF2B5EF4-FFF2-40B4-BE49-F238E27FC236}">
              <a16:creationId xmlns:a16="http://schemas.microsoft.com/office/drawing/2014/main" id="{00000000-0008-0000-0100-00000C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541" name="Picture 3815" hidden="1">
          <a:extLst>
            <a:ext uri="{FF2B5EF4-FFF2-40B4-BE49-F238E27FC236}">
              <a16:creationId xmlns:a16="http://schemas.microsoft.com/office/drawing/2014/main" id="{00000000-0008-0000-0100-00000D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542" name="Picture 3816" hidden="1">
          <a:extLst>
            <a:ext uri="{FF2B5EF4-FFF2-40B4-BE49-F238E27FC236}">
              <a16:creationId xmlns:a16="http://schemas.microsoft.com/office/drawing/2014/main" id="{00000000-0008-0000-0100-00000E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543" name="Picture 3453" hidden="1">
          <a:extLst>
            <a:ext uri="{FF2B5EF4-FFF2-40B4-BE49-F238E27FC236}">
              <a16:creationId xmlns:a16="http://schemas.microsoft.com/office/drawing/2014/main" id="{00000000-0008-0000-0100-00000F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544" name="Picture 3458" hidden="1">
          <a:extLst>
            <a:ext uri="{FF2B5EF4-FFF2-40B4-BE49-F238E27FC236}">
              <a16:creationId xmlns:a16="http://schemas.microsoft.com/office/drawing/2014/main" id="{00000000-0008-0000-0100-000010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545" name="Picture 3811" hidden="1">
          <a:extLst>
            <a:ext uri="{FF2B5EF4-FFF2-40B4-BE49-F238E27FC236}">
              <a16:creationId xmlns:a16="http://schemas.microsoft.com/office/drawing/2014/main" id="{00000000-0008-0000-0100-000011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546" name="Picture 3812" hidden="1">
          <a:extLst>
            <a:ext uri="{FF2B5EF4-FFF2-40B4-BE49-F238E27FC236}">
              <a16:creationId xmlns:a16="http://schemas.microsoft.com/office/drawing/2014/main" id="{00000000-0008-0000-0100-000012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547" name="Picture 3813" hidden="1">
          <a:extLst>
            <a:ext uri="{FF2B5EF4-FFF2-40B4-BE49-F238E27FC236}">
              <a16:creationId xmlns:a16="http://schemas.microsoft.com/office/drawing/2014/main" id="{00000000-0008-0000-0100-000013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548" name="Picture 3453" hidden="1">
          <a:extLst>
            <a:ext uri="{FF2B5EF4-FFF2-40B4-BE49-F238E27FC236}">
              <a16:creationId xmlns:a16="http://schemas.microsoft.com/office/drawing/2014/main" id="{00000000-0008-0000-0100-000014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549" name="Picture 3458" hidden="1">
          <a:extLst>
            <a:ext uri="{FF2B5EF4-FFF2-40B4-BE49-F238E27FC236}">
              <a16:creationId xmlns:a16="http://schemas.microsoft.com/office/drawing/2014/main" id="{00000000-0008-0000-0100-000015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550" name="Picture 3811" hidden="1">
          <a:extLst>
            <a:ext uri="{FF2B5EF4-FFF2-40B4-BE49-F238E27FC236}">
              <a16:creationId xmlns:a16="http://schemas.microsoft.com/office/drawing/2014/main" id="{00000000-0008-0000-0100-000016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551" name="Picture 3812" hidden="1">
          <a:extLst>
            <a:ext uri="{FF2B5EF4-FFF2-40B4-BE49-F238E27FC236}">
              <a16:creationId xmlns:a16="http://schemas.microsoft.com/office/drawing/2014/main" id="{00000000-0008-0000-0100-000017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552" name="Picture 3813" hidden="1">
          <a:extLst>
            <a:ext uri="{FF2B5EF4-FFF2-40B4-BE49-F238E27FC236}">
              <a16:creationId xmlns:a16="http://schemas.microsoft.com/office/drawing/2014/main" id="{00000000-0008-0000-0100-000018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553" name="Picture 3453" hidden="1">
          <a:extLst>
            <a:ext uri="{FF2B5EF4-FFF2-40B4-BE49-F238E27FC236}">
              <a16:creationId xmlns:a16="http://schemas.microsoft.com/office/drawing/2014/main" id="{00000000-0008-0000-0100-000019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554" name="Picture 3458" hidden="1">
          <a:extLst>
            <a:ext uri="{FF2B5EF4-FFF2-40B4-BE49-F238E27FC236}">
              <a16:creationId xmlns:a16="http://schemas.microsoft.com/office/drawing/2014/main" id="{00000000-0008-0000-0100-00001A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555" name="Picture 3811" hidden="1">
          <a:extLst>
            <a:ext uri="{FF2B5EF4-FFF2-40B4-BE49-F238E27FC236}">
              <a16:creationId xmlns:a16="http://schemas.microsoft.com/office/drawing/2014/main" id="{00000000-0008-0000-0100-00001B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556" name="Picture 3812" hidden="1">
          <a:extLst>
            <a:ext uri="{FF2B5EF4-FFF2-40B4-BE49-F238E27FC236}">
              <a16:creationId xmlns:a16="http://schemas.microsoft.com/office/drawing/2014/main" id="{00000000-0008-0000-0100-00001C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557" name="Picture 3813" hidden="1">
          <a:extLst>
            <a:ext uri="{FF2B5EF4-FFF2-40B4-BE49-F238E27FC236}">
              <a16:creationId xmlns:a16="http://schemas.microsoft.com/office/drawing/2014/main" id="{00000000-0008-0000-0100-00001D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558" name="Picture 3453" hidden="1">
          <a:extLst>
            <a:ext uri="{FF2B5EF4-FFF2-40B4-BE49-F238E27FC236}">
              <a16:creationId xmlns:a16="http://schemas.microsoft.com/office/drawing/2014/main" id="{00000000-0008-0000-0100-00001E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559" name="Picture 3458" hidden="1">
          <a:extLst>
            <a:ext uri="{FF2B5EF4-FFF2-40B4-BE49-F238E27FC236}">
              <a16:creationId xmlns:a16="http://schemas.microsoft.com/office/drawing/2014/main" id="{00000000-0008-0000-0100-00001F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560" name="Picture 3811" hidden="1">
          <a:extLst>
            <a:ext uri="{FF2B5EF4-FFF2-40B4-BE49-F238E27FC236}">
              <a16:creationId xmlns:a16="http://schemas.microsoft.com/office/drawing/2014/main" id="{00000000-0008-0000-0100-000020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561" name="Picture 3812" hidden="1">
          <a:extLst>
            <a:ext uri="{FF2B5EF4-FFF2-40B4-BE49-F238E27FC236}">
              <a16:creationId xmlns:a16="http://schemas.microsoft.com/office/drawing/2014/main" id="{00000000-0008-0000-0100-000021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562" name="Picture 3813" hidden="1">
          <a:extLst>
            <a:ext uri="{FF2B5EF4-FFF2-40B4-BE49-F238E27FC236}">
              <a16:creationId xmlns:a16="http://schemas.microsoft.com/office/drawing/2014/main" id="{00000000-0008-0000-0100-000022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563" name="Picture 3458" hidden="1">
          <a:extLst>
            <a:ext uri="{FF2B5EF4-FFF2-40B4-BE49-F238E27FC236}">
              <a16:creationId xmlns:a16="http://schemas.microsoft.com/office/drawing/2014/main" id="{00000000-0008-0000-0100-000023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564" name="Picture 3811" hidden="1">
          <a:extLst>
            <a:ext uri="{FF2B5EF4-FFF2-40B4-BE49-F238E27FC236}">
              <a16:creationId xmlns:a16="http://schemas.microsoft.com/office/drawing/2014/main" id="{00000000-0008-0000-0100-000024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565" name="Picture 3393" hidden="1">
          <a:extLst>
            <a:ext uri="{FF2B5EF4-FFF2-40B4-BE49-F238E27FC236}">
              <a16:creationId xmlns:a16="http://schemas.microsoft.com/office/drawing/2014/main" id="{00000000-0008-0000-0100-000025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566" name="Picture 3398" hidden="1">
          <a:extLst>
            <a:ext uri="{FF2B5EF4-FFF2-40B4-BE49-F238E27FC236}">
              <a16:creationId xmlns:a16="http://schemas.microsoft.com/office/drawing/2014/main" id="{00000000-0008-0000-0100-000026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567" name="Picture 3793" hidden="1">
          <a:extLst>
            <a:ext uri="{FF2B5EF4-FFF2-40B4-BE49-F238E27FC236}">
              <a16:creationId xmlns:a16="http://schemas.microsoft.com/office/drawing/2014/main" id="{00000000-0008-0000-0100-000027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568" name="Picture 3794" hidden="1">
          <a:extLst>
            <a:ext uri="{FF2B5EF4-FFF2-40B4-BE49-F238E27FC236}">
              <a16:creationId xmlns:a16="http://schemas.microsoft.com/office/drawing/2014/main" id="{00000000-0008-0000-0100-000028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569" name="Picture 3795" hidden="1">
          <a:extLst>
            <a:ext uri="{FF2B5EF4-FFF2-40B4-BE49-F238E27FC236}">
              <a16:creationId xmlns:a16="http://schemas.microsoft.com/office/drawing/2014/main" id="{00000000-0008-0000-0100-000029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570" name="Picture 3423" hidden="1">
          <a:extLst>
            <a:ext uri="{FF2B5EF4-FFF2-40B4-BE49-F238E27FC236}">
              <a16:creationId xmlns:a16="http://schemas.microsoft.com/office/drawing/2014/main" id="{00000000-0008-0000-0100-00002A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571" name="Picture 3428" hidden="1">
          <a:extLst>
            <a:ext uri="{FF2B5EF4-FFF2-40B4-BE49-F238E27FC236}">
              <a16:creationId xmlns:a16="http://schemas.microsoft.com/office/drawing/2014/main" id="{00000000-0008-0000-0100-00002B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572" name="Picture 3802" hidden="1">
          <a:extLst>
            <a:ext uri="{FF2B5EF4-FFF2-40B4-BE49-F238E27FC236}">
              <a16:creationId xmlns:a16="http://schemas.microsoft.com/office/drawing/2014/main" id="{00000000-0008-0000-0100-00002C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573" name="Picture 3803" hidden="1">
          <a:extLst>
            <a:ext uri="{FF2B5EF4-FFF2-40B4-BE49-F238E27FC236}">
              <a16:creationId xmlns:a16="http://schemas.microsoft.com/office/drawing/2014/main" id="{00000000-0008-0000-0100-00002D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574" name="Picture 3804" hidden="1">
          <a:extLst>
            <a:ext uri="{FF2B5EF4-FFF2-40B4-BE49-F238E27FC236}">
              <a16:creationId xmlns:a16="http://schemas.microsoft.com/office/drawing/2014/main" id="{00000000-0008-0000-0100-00002E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575" name="Picture 3463" hidden="1">
          <a:extLst>
            <a:ext uri="{FF2B5EF4-FFF2-40B4-BE49-F238E27FC236}">
              <a16:creationId xmlns:a16="http://schemas.microsoft.com/office/drawing/2014/main" id="{00000000-0008-0000-0100-00002F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576" name="Picture 3468" hidden="1">
          <a:extLst>
            <a:ext uri="{FF2B5EF4-FFF2-40B4-BE49-F238E27FC236}">
              <a16:creationId xmlns:a16="http://schemas.microsoft.com/office/drawing/2014/main" id="{00000000-0008-0000-0100-000030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577" name="Picture 3814" hidden="1">
          <a:extLst>
            <a:ext uri="{FF2B5EF4-FFF2-40B4-BE49-F238E27FC236}">
              <a16:creationId xmlns:a16="http://schemas.microsoft.com/office/drawing/2014/main" id="{00000000-0008-0000-0100-000031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578" name="Picture 3815" hidden="1">
          <a:extLst>
            <a:ext uri="{FF2B5EF4-FFF2-40B4-BE49-F238E27FC236}">
              <a16:creationId xmlns:a16="http://schemas.microsoft.com/office/drawing/2014/main" id="{00000000-0008-0000-0100-000032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579" name="Picture 3816" hidden="1">
          <a:extLst>
            <a:ext uri="{FF2B5EF4-FFF2-40B4-BE49-F238E27FC236}">
              <a16:creationId xmlns:a16="http://schemas.microsoft.com/office/drawing/2014/main" id="{00000000-0008-0000-0100-000033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580" name="Picture 3453" hidden="1">
          <a:extLst>
            <a:ext uri="{FF2B5EF4-FFF2-40B4-BE49-F238E27FC236}">
              <a16:creationId xmlns:a16="http://schemas.microsoft.com/office/drawing/2014/main" id="{00000000-0008-0000-0100-000034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581" name="Picture 3458" hidden="1">
          <a:extLst>
            <a:ext uri="{FF2B5EF4-FFF2-40B4-BE49-F238E27FC236}">
              <a16:creationId xmlns:a16="http://schemas.microsoft.com/office/drawing/2014/main" id="{00000000-0008-0000-0100-000035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582" name="Picture 3811" hidden="1">
          <a:extLst>
            <a:ext uri="{FF2B5EF4-FFF2-40B4-BE49-F238E27FC236}">
              <a16:creationId xmlns:a16="http://schemas.microsoft.com/office/drawing/2014/main" id="{00000000-0008-0000-0100-000036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583" name="Picture 3812" hidden="1">
          <a:extLst>
            <a:ext uri="{FF2B5EF4-FFF2-40B4-BE49-F238E27FC236}">
              <a16:creationId xmlns:a16="http://schemas.microsoft.com/office/drawing/2014/main" id="{00000000-0008-0000-0100-000037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584" name="Picture 3813" hidden="1">
          <a:extLst>
            <a:ext uri="{FF2B5EF4-FFF2-40B4-BE49-F238E27FC236}">
              <a16:creationId xmlns:a16="http://schemas.microsoft.com/office/drawing/2014/main" id="{00000000-0008-0000-0100-000038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585" name="Picture 3453" hidden="1">
          <a:extLst>
            <a:ext uri="{FF2B5EF4-FFF2-40B4-BE49-F238E27FC236}">
              <a16:creationId xmlns:a16="http://schemas.microsoft.com/office/drawing/2014/main" id="{00000000-0008-0000-0100-000039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586" name="Picture 3458" hidden="1">
          <a:extLst>
            <a:ext uri="{FF2B5EF4-FFF2-40B4-BE49-F238E27FC236}">
              <a16:creationId xmlns:a16="http://schemas.microsoft.com/office/drawing/2014/main" id="{00000000-0008-0000-0100-00003A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587" name="Picture 3393" hidden="1">
          <a:extLst>
            <a:ext uri="{FF2B5EF4-FFF2-40B4-BE49-F238E27FC236}">
              <a16:creationId xmlns:a16="http://schemas.microsoft.com/office/drawing/2014/main" id="{00000000-0008-0000-0100-00003B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588" name="Picture 3398" hidden="1">
          <a:extLst>
            <a:ext uri="{FF2B5EF4-FFF2-40B4-BE49-F238E27FC236}">
              <a16:creationId xmlns:a16="http://schemas.microsoft.com/office/drawing/2014/main" id="{00000000-0008-0000-0100-00003C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589" name="Picture 3793" hidden="1">
          <a:extLst>
            <a:ext uri="{FF2B5EF4-FFF2-40B4-BE49-F238E27FC236}">
              <a16:creationId xmlns:a16="http://schemas.microsoft.com/office/drawing/2014/main" id="{00000000-0008-0000-0100-00003D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590" name="Picture 3794" hidden="1">
          <a:extLst>
            <a:ext uri="{FF2B5EF4-FFF2-40B4-BE49-F238E27FC236}">
              <a16:creationId xmlns:a16="http://schemas.microsoft.com/office/drawing/2014/main" id="{00000000-0008-0000-0100-00003E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591" name="Picture 3795" hidden="1">
          <a:extLst>
            <a:ext uri="{FF2B5EF4-FFF2-40B4-BE49-F238E27FC236}">
              <a16:creationId xmlns:a16="http://schemas.microsoft.com/office/drawing/2014/main" id="{00000000-0008-0000-0100-00003F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592" name="Picture 3423" hidden="1">
          <a:extLst>
            <a:ext uri="{FF2B5EF4-FFF2-40B4-BE49-F238E27FC236}">
              <a16:creationId xmlns:a16="http://schemas.microsoft.com/office/drawing/2014/main" id="{00000000-0008-0000-0100-000040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593" name="Picture 3428" hidden="1">
          <a:extLst>
            <a:ext uri="{FF2B5EF4-FFF2-40B4-BE49-F238E27FC236}">
              <a16:creationId xmlns:a16="http://schemas.microsoft.com/office/drawing/2014/main" id="{00000000-0008-0000-0100-000041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594" name="Picture 3802" hidden="1">
          <a:extLst>
            <a:ext uri="{FF2B5EF4-FFF2-40B4-BE49-F238E27FC236}">
              <a16:creationId xmlns:a16="http://schemas.microsoft.com/office/drawing/2014/main" id="{00000000-0008-0000-0100-000042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595" name="Picture 3803" hidden="1">
          <a:extLst>
            <a:ext uri="{FF2B5EF4-FFF2-40B4-BE49-F238E27FC236}">
              <a16:creationId xmlns:a16="http://schemas.microsoft.com/office/drawing/2014/main" id="{00000000-0008-0000-0100-000043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596" name="Picture 3804" hidden="1">
          <a:extLst>
            <a:ext uri="{FF2B5EF4-FFF2-40B4-BE49-F238E27FC236}">
              <a16:creationId xmlns:a16="http://schemas.microsoft.com/office/drawing/2014/main" id="{00000000-0008-0000-0100-000044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597" name="Picture 3463" hidden="1">
          <a:extLst>
            <a:ext uri="{FF2B5EF4-FFF2-40B4-BE49-F238E27FC236}">
              <a16:creationId xmlns:a16="http://schemas.microsoft.com/office/drawing/2014/main" id="{00000000-0008-0000-0100-000045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598" name="Picture 3468" hidden="1">
          <a:extLst>
            <a:ext uri="{FF2B5EF4-FFF2-40B4-BE49-F238E27FC236}">
              <a16:creationId xmlns:a16="http://schemas.microsoft.com/office/drawing/2014/main" id="{00000000-0008-0000-0100-000046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599" name="Picture 3814" hidden="1">
          <a:extLst>
            <a:ext uri="{FF2B5EF4-FFF2-40B4-BE49-F238E27FC236}">
              <a16:creationId xmlns:a16="http://schemas.microsoft.com/office/drawing/2014/main" id="{00000000-0008-0000-0100-000047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600" name="Picture 3815" hidden="1">
          <a:extLst>
            <a:ext uri="{FF2B5EF4-FFF2-40B4-BE49-F238E27FC236}">
              <a16:creationId xmlns:a16="http://schemas.microsoft.com/office/drawing/2014/main" id="{00000000-0008-0000-0100-000048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601" name="Picture 3816" hidden="1">
          <a:extLst>
            <a:ext uri="{FF2B5EF4-FFF2-40B4-BE49-F238E27FC236}">
              <a16:creationId xmlns:a16="http://schemas.microsoft.com/office/drawing/2014/main" id="{00000000-0008-0000-0100-000049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602" name="Picture 3453" hidden="1">
          <a:extLst>
            <a:ext uri="{FF2B5EF4-FFF2-40B4-BE49-F238E27FC236}">
              <a16:creationId xmlns:a16="http://schemas.microsoft.com/office/drawing/2014/main" id="{00000000-0008-0000-0100-00004A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603" name="Picture 3458" hidden="1">
          <a:extLst>
            <a:ext uri="{FF2B5EF4-FFF2-40B4-BE49-F238E27FC236}">
              <a16:creationId xmlns:a16="http://schemas.microsoft.com/office/drawing/2014/main" id="{00000000-0008-0000-0100-00004B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604" name="Picture 3811" hidden="1">
          <a:extLst>
            <a:ext uri="{FF2B5EF4-FFF2-40B4-BE49-F238E27FC236}">
              <a16:creationId xmlns:a16="http://schemas.microsoft.com/office/drawing/2014/main" id="{00000000-0008-0000-0100-00004C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605" name="Picture 3812" hidden="1">
          <a:extLst>
            <a:ext uri="{FF2B5EF4-FFF2-40B4-BE49-F238E27FC236}">
              <a16:creationId xmlns:a16="http://schemas.microsoft.com/office/drawing/2014/main" id="{00000000-0008-0000-0100-00004D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606" name="Picture 3813" hidden="1">
          <a:extLst>
            <a:ext uri="{FF2B5EF4-FFF2-40B4-BE49-F238E27FC236}">
              <a16:creationId xmlns:a16="http://schemas.microsoft.com/office/drawing/2014/main" id="{00000000-0008-0000-0100-00004E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607" name="Picture 3453" hidden="1">
          <a:extLst>
            <a:ext uri="{FF2B5EF4-FFF2-40B4-BE49-F238E27FC236}">
              <a16:creationId xmlns:a16="http://schemas.microsoft.com/office/drawing/2014/main" id="{00000000-0008-0000-0100-00004F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608" name="Picture 3458" hidden="1">
          <a:extLst>
            <a:ext uri="{FF2B5EF4-FFF2-40B4-BE49-F238E27FC236}">
              <a16:creationId xmlns:a16="http://schemas.microsoft.com/office/drawing/2014/main" id="{00000000-0008-0000-0100-000050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609" name="Picture 3811" hidden="1">
          <a:extLst>
            <a:ext uri="{FF2B5EF4-FFF2-40B4-BE49-F238E27FC236}">
              <a16:creationId xmlns:a16="http://schemas.microsoft.com/office/drawing/2014/main" id="{00000000-0008-0000-0100-000051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610" name="Picture 3812" hidden="1">
          <a:extLst>
            <a:ext uri="{FF2B5EF4-FFF2-40B4-BE49-F238E27FC236}">
              <a16:creationId xmlns:a16="http://schemas.microsoft.com/office/drawing/2014/main" id="{00000000-0008-0000-0100-000052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611" name="Picture 3813" hidden="1">
          <a:extLst>
            <a:ext uri="{FF2B5EF4-FFF2-40B4-BE49-F238E27FC236}">
              <a16:creationId xmlns:a16="http://schemas.microsoft.com/office/drawing/2014/main" id="{00000000-0008-0000-0100-000053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612" name="Picture 3453" hidden="1">
          <a:extLst>
            <a:ext uri="{FF2B5EF4-FFF2-40B4-BE49-F238E27FC236}">
              <a16:creationId xmlns:a16="http://schemas.microsoft.com/office/drawing/2014/main" id="{00000000-0008-0000-0100-000054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613" name="Picture 3458" hidden="1">
          <a:extLst>
            <a:ext uri="{FF2B5EF4-FFF2-40B4-BE49-F238E27FC236}">
              <a16:creationId xmlns:a16="http://schemas.microsoft.com/office/drawing/2014/main" id="{00000000-0008-0000-0100-000055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614" name="Picture 3811" hidden="1">
          <a:extLst>
            <a:ext uri="{FF2B5EF4-FFF2-40B4-BE49-F238E27FC236}">
              <a16:creationId xmlns:a16="http://schemas.microsoft.com/office/drawing/2014/main" id="{00000000-0008-0000-0100-000056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615" name="Picture 3812" hidden="1">
          <a:extLst>
            <a:ext uri="{FF2B5EF4-FFF2-40B4-BE49-F238E27FC236}">
              <a16:creationId xmlns:a16="http://schemas.microsoft.com/office/drawing/2014/main" id="{00000000-0008-0000-0100-000057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616" name="Picture 3813" hidden="1">
          <a:extLst>
            <a:ext uri="{FF2B5EF4-FFF2-40B4-BE49-F238E27FC236}">
              <a16:creationId xmlns:a16="http://schemas.microsoft.com/office/drawing/2014/main" id="{00000000-0008-0000-0100-000058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617" name="Picture 3453" hidden="1">
          <a:extLst>
            <a:ext uri="{FF2B5EF4-FFF2-40B4-BE49-F238E27FC236}">
              <a16:creationId xmlns:a16="http://schemas.microsoft.com/office/drawing/2014/main" id="{00000000-0008-0000-0100-000059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618" name="Picture 3458" hidden="1">
          <a:extLst>
            <a:ext uri="{FF2B5EF4-FFF2-40B4-BE49-F238E27FC236}">
              <a16:creationId xmlns:a16="http://schemas.microsoft.com/office/drawing/2014/main" id="{00000000-0008-0000-0100-00005A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619" name="Picture 3811" hidden="1">
          <a:extLst>
            <a:ext uri="{FF2B5EF4-FFF2-40B4-BE49-F238E27FC236}">
              <a16:creationId xmlns:a16="http://schemas.microsoft.com/office/drawing/2014/main" id="{00000000-0008-0000-0100-00005B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620" name="Picture 3812" hidden="1">
          <a:extLst>
            <a:ext uri="{FF2B5EF4-FFF2-40B4-BE49-F238E27FC236}">
              <a16:creationId xmlns:a16="http://schemas.microsoft.com/office/drawing/2014/main" id="{00000000-0008-0000-0100-00005C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621" name="Picture 3813" hidden="1">
          <a:extLst>
            <a:ext uri="{FF2B5EF4-FFF2-40B4-BE49-F238E27FC236}">
              <a16:creationId xmlns:a16="http://schemas.microsoft.com/office/drawing/2014/main" id="{00000000-0008-0000-0100-00005D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622" name="Picture 3453" hidden="1">
          <a:extLst>
            <a:ext uri="{FF2B5EF4-FFF2-40B4-BE49-F238E27FC236}">
              <a16:creationId xmlns:a16="http://schemas.microsoft.com/office/drawing/2014/main" id="{00000000-0008-0000-0100-00005E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623" name="Picture 3458" hidden="1">
          <a:extLst>
            <a:ext uri="{FF2B5EF4-FFF2-40B4-BE49-F238E27FC236}">
              <a16:creationId xmlns:a16="http://schemas.microsoft.com/office/drawing/2014/main" id="{00000000-0008-0000-0100-00005F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624" name="Picture 3811" hidden="1">
          <a:extLst>
            <a:ext uri="{FF2B5EF4-FFF2-40B4-BE49-F238E27FC236}">
              <a16:creationId xmlns:a16="http://schemas.microsoft.com/office/drawing/2014/main" id="{00000000-0008-0000-0100-000060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625" name="Picture 3812" hidden="1">
          <a:extLst>
            <a:ext uri="{FF2B5EF4-FFF2-40B4-BE49-F238E27FC236}">
              <a16:creationId xmlns:a16="http://schemas.microsoft.com/office/drawing/2014/main" id="{00000000-0008-0000-0100-000061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626" name="Picture 3813" hidden="1">
          <a:extLst>
            <a:ext uri="{FF2B5EF4-FFF2-40B4-BE49-F238E27FC236}">
              <a16:creationId xmlns:a16="http://schemas.microsoft.com/office/drawing/2014/main" id="{00000000-0008-0000-0100-000062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627" name="Picture 3383" hidden="1">
          <a:extLst>
            <a:ext uri="{FF2B5EF4-FFF2-40B4-BE49-F238E27FC236}">
              <a16:creationId xmlns:a16="http://schemas.microsoft.com/office/drawing/2014/main" id="{00000000-0008-0000-0100-000063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628" name="Picture 3388" hidden="1">
          <a:extLst>
            <a:ext uri="{FF2B5EF4-FFF2-40B4-BE49-F238E27FC236}">
              <a16:creationId xmlns:a16="http://schemas.microsoft.com/office/drawing/2014/main" id="{00000000-0008-0000-0100-000064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629" name="Picture 3790" hidden="1">
          <a:extLst>
            <a:ext uri="{FF2B5EF4-FFF2-40B4-BE49-F238E27FC236}">
              <a16:creationId xmlns:a16="http://schemas.microsoft.com/office/drawing/2014/main" id="{00000000-0008-0000-0100-000065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630" name="Picture 3791" hidden="1">
          <a:extLst>
            <a:ext uri="{FF2B5EF4-FFF2-40B4-BE49-F238E27FC236}">
              <a16:creationId xmlns:a16="http://schemas.microsoft.com/office/drawing/2014/main" id="{00000000-0008-0000-0100-000066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631" name="Picture 3393" hidden="1">
          <a:extLst>
            <a:ext uri="{FF2B5EF4-FFF2-40B4-BE49-F238E27FC236}">
              <a16:creationId xmlns:a16="http://schemas.microsoft.com/office/drawing/2014/main" id="{00000000-0008-0000-0100-000067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632" name="Picture 3398" hidden="1">
          <a:extLst>
            <a:ext uri="{FF2B5EF4-FFF2-40B4-BE49-F238E27FC236}">
              <a16:creationId xmlns:a16="http://schemas.microsoft.com/office/drawing/2014/main" id="{00000000-0008-0000-0100-000068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633" name="Picture 3793" hidden="1">
          <a:extLst>
            <a:ext uri="{FF2B5EF4-FFF2-40B4-BE49-F238E27FC236}">
              <a16:creationId xmlns:a16="http://schemas.microsoft.com/office/drawing/2014/main" id="{00000000-0008-0000-0100-000069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634" name="Picture 3794" hidden="1">
          <a:extLst>
            <a:ext uri="{FF2B5EF4-FFF2-40B4-BE49-F238E27FC236}">
              <a16:creationId xmlns:a16="http://schemas.microsoft.com/office/drawing/2014/main" id="{00000000-0008-0000-0100-00006A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635" name="Picture 3795" hidden="1">
          <a:extLst>
            <a:ext uri="{FF2B5EF4-FFF2-40B4-BE49-F238E27FC236}">
              <a16:creationId xmlns:a16="http://schemas.microsoft.com/office/drawing/2014/main" id="{00000000-0008-0000-0100-00006B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636" name="Picture 3423" hidden="1">
          <a:extLst>
            <a:ext uri="{FF2B5EF4-FFF2-40B4-BE49-F238E27FC236}">
              <a16:creationId xmlns:a16="http://schemas.microsoft.com/office/drawing/2014/main" id="{00000000-0008-0000-0100-00006C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637" name="Picture 3428" hidden="1">
          <a:extLst>
            <a:ext uri="{FF2B5EF4-FFF2-40B4-BE49-F238E27FC236}">
              <a16:creationId xmlns:a16="http://schemas.microsoft.com/office/drawing/2014/main" id="{00000000-0008-0000-0100-00006D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638" name="Picture 3802" hidden="1">
          <a:extLst>
            <a:ext uri="{FF2B5EF4-FFF2-40B4-BE49-F238E27FC236}">
              <a16:creationId xmlns:a16="http://schemas.microsoft.com/office/drawing/2014/main" id="{00000000-0008-0000-0100-00006E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639" name="Picture 3803" hidden="1">
          <a:extLst>
            <a:ext uri="{FF2B5EF4-FFF2-40B4-BE49-F238E27FC236}">
              <a16:creationId xmlns:a16="http://schemas.microsoft.com/office/drawing/2014/main" id="{00000000-0008-0000-0100-00006F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640" name="Picture 3804" hidden="1">
          <a:extLst>
            <a:ext uri="{FF2B5EF4-FFF2-40B4-BE49-F238E27FC236}">
              <a16:creationId xmlns:a16="http://schemas.microsoft.com/office/drawing/2014/main" id="{00000000-0008-0000-0100-000070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4641" name="Picture 3393" hidden="1">
          <a:extLst>
            <a:ext uri="{FF2B5EF4-FFF2-40B4-BE49-F238E27FC236}">
              <a16:creationId xmlns:a16="http://schemas.microsoft.com/office/drawing/2014/main" id="{00000000-0008-0000-0100-000071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4642" name="Picture 3398" hidden="1">
          <a:extLst>
            <a:ext uri="{FF2B5EF4-FFF2-40B4-BE49-F238E27FC236}">
              <a16:creationId xmlns:a16="http://schemas.microsoft.com/office/drawing/2014/main" id="{00000000-0008-0000-0100-000072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4643" name="Picture 3793" hidden="1">
          <a:extLst>
            <a:ext uri="{FF2B5EF4-FFF2-40B4-BE49-F238E27FC236}">
              <a16:creationId xmlns:a16="http://schemas.microsoft.com/office/drawing/2014/main" id="{00000000-0008-0000-0100-000073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4644" name="Picture 3794" hidden="1">
          <a:extLst>
            <a:ext uri="{FF2B5EF4-FFF2-40B4-BE49-F238E27FC236}">
              <a16:creationId xmlns:a16="http://schemas.microsoft.com/office/drawing/2014/main" id="{00000000-0008-0000-0100-000074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4645" name="Picture 3795" hidden="1">
          <a:extLst>
            <a:ext uri="{FF2B5EF4-FFF2-40B4-BE49-F238E27FC236}">
              <a16:creationId xmlns:a16="http://schemas.microsoft.com/office/drawing/2014/main" id="{00000000-0008-0000-0100-000075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4646" name="Picture 3423" hidden="1">
          <a:extLst>
            <a:ext uri="{FF2B5EF4-FFF2-40B4-BE49-F238E27FC236}">
              <a16:creationId xmlns:a16="http://schemas.microsoft.com/office/drawing/2014/main" id="{00000000-0008-0000-0100-000076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4647" name="Picture 3428" hidden="1">
          <a:extLst>
            <a:ext uri="{FF2B5EF4-FFF2-40B4-BE49-F238E27FC236}">
              <a16:creationId xmlns:a16="http://schemas.microsoft.com/office/drawing/2014/main" id="{00000000-0008-0000-0100-000077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4648" name="Picture 3802" hidden="1">
          <a:extLst>
            <a:ext uri="{FF2B5EF4-FFF2-40B4-BE49-F238E27FC236}">
              <a16:creationId xmlns:a16="http://schemas.microsoft.com/office/drawing/2014/main" id="{00000000-0008-0000-0100-000078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4649" name="Picture 3803" hidden="1">
          <a:extLst>
            <a:ext uri="{FF2B5EF4-FFF2-40B4-BE49-F238E27FC236}">
              <a16:creationId xmlns:a16="http://schemas.microsoft.com/office/drawing/2014/main" id="{00000000-0008-0000-0100-000079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4650" name="Picture 3804" hidden="1">
          <a:extLst>
            <a:ext uri="{FF2B5EF4-FFF2-40B4-BE49-F238E27FC236}">
              <a16:creationId xmlns:a16="http://schemas.microsoft.com/office/drawing/2014/main" id="{00000000-0008-0000-0100-00007A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4651" name="Picture 3463" hidden="1">
          <a:extLst>
            <a:ext uri="{FF2B5EF4-FFF2-40B4-BE49-F238E27FC236}">
              <a16:creationId xmlns:a16="http://schemas.microsoft.com/office/drawing/2014/main" id="{00000000-0008-0000-0100-00007B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4652" name="Picture 3468" hidden="1">
          <a:extLst>
            <a:ext uri="{FF2B5EF4-FFF2-40B4-BE49-F238E27FC236}">
              <a16:creationId xmlns:a16="http://schemas.microsoft.com/office/drawing/2014/main" id="{00000000-0008-0000-0100-00007C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4653" name="Picture 3814" hidden="1">
          <a:extLst>
            <a:ext uri="{FF2B5EF4-FFF2-40B4-BE49-F238E27FC236}">
              <a16:creationId xmlns:a16="http://schemas.microsoft.com/office/drawing/2014/main" id="{00000000-0008-0000-0100-00007D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4654" name="Picture 3815" hidden="1">
          <a:extLst>
            <a:ext uri="{FF2B5EF4-FFF2-40B4-BE49-F238E27FC236}">
              <a16:creationId xmlns:a16="http://schemas.microsoft.com/office/drawing/2014/main" id="{00000000-0008-0000-0100-00007E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4655" name="Picture 3816" hidden="1">
          <a:extLst>
            <a:ext uri="{FF2B5EF4-FFF2-40B4-BE49-F238E27FC236}">
              <a16:creationId xmlns:a16="http://schemas.microsoft.com/office/drawing/2014/main" id="{00000000-0008-0000-0100-00007F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4656" name="Picture 3453" hidden="1">
          <a:extLst>
            <a:ext uri="{FF2B5EF4-FFF2-40B4-BE49-F238E27FC236}">
              <a16:creationId xmlns:a16="http://schemas.microsoft.com/office/drawing/2014/main" id="{00000000-0008-0000-0100-000080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4657" name="Picture 3458" hidden="1">
          <a:extLst>
            <a:ext uri="{FF2B5EF4-FFF2-40B4-BE49-F238E27FC236}">
              <a16:creationId xmlns:a16="http://schemas.microsoft.com/office/drawing/2014/main" id="{00000000-0008-0000-0100-000081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4658" name="Picture 3811" hidden="1">
          <a:extLst>
            <a:ext uri="{FF2B5EF4-FFF2-40B4-BE49-F238E27FC236}">
              <a16:creationId xmlns:a16="http://schemas.microsoft.com/office/drawing/2014/main" id="{00000000-0008-0000-0100-000082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4659" name="Picture 3812" hidden="1">
          <a:extLst>
            <a:ext uri="{FF2B5EF4-FFF2-40B4-BE49-F238E27FC236}">
              <a16:creationId xmlns:a16="http://schemas.microsoft.com/office/drawing/2014/main" id="{00000000-0008-0000-0100-000083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4660" name="Picture 3813" hidden="1">
          <a:extLst>
            <a:ext uri="{FF2B5EF4-FFF2-40B4-BE49-F238E27FC236}">
              <a16:creationId xmlns:a16="http://schemas.microsoft.com/office/drawing/2014/main" id="{00000000-0008-0000-0100-000084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4661" name="Picture 3453" hidden="1">
          <a:extLst>
            <a:ext uri="{FF2B5EF4-FFF2-40B4-BE49-F238E27FC236}">
              <a16:creationId xmlns:a16="http://schemas.microsoft.com/office/drawing/2014/main" id="{00000000-0008-0000-0100-000085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4662" name="Picture 3458" hidden="1">
          <a:extLst>
            <a:ext uri="{FF2B5EF4-FFF2-40B4-BE49-F238E27FC236}">
              <a16:creationId xmlns:a16="http://schemas.microsoft.com/office/drawing/2014/main" id="{00000000-0008-0000-0100-000086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4663" name="Picture 3811" hidden="1">
          <a:extLst>
            <a:ext uri="{FF2B5EF4-FFF2-40B4-BE49-F238E27FC236}">
              <a16:creationId xmlns:a16="http://schemas.microsoft.com/office/drawing/2014/main" id="{00000000-0008-0000-0100-000087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4664" name="Picture 3812" hidden="1">
          <a:extLst>
            <a:ext uri="{FF2B5EF4-FFF2-40B4-BE49-F238E27FC236}">
              <a16:creationId xmlns:a16="http://schemas.microsoft.com/office/drawing/2014/main" id="{00000000-0008-0000-0100-000088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4665" name="Picture 3813" hidden="1">
          <a:extLst>
            <a:ext uri="{FF2B5EF4-FFF2-40B4-BE49-F238E27FC236}">
              <a16:creationId xmlns:a16="http://schemas.microsoft.com/office/drawing/2014/main" id="{00000000-0008-0000-0100-000089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4666" name="Picture 3453" hidden="1">
          <a:extLst>
            <a:ext uri="{FF2B5EF4-FFF2-40B4-BE49-F238E27FC236}">
              <a16:creationId xmlns:a16="http://schemas.microsoft.com/office/drawing/2014/main" id="{00000000-0008-0000-0100-00008A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4667" name="Picture 3458" hidden="1">
          <a:extLst>
            <a:ext uri="{FF2B5EF4-FFF2-40B4-BE49-F238E27FC236}">
              <a16:creationId xmlns:a16="http://schemas.microsoft.com/office/drawing/2014/main" id="{00000000-0008-0000-0100-00008B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4668" name="Picture 3811" hidden="1">
          <a:extLst>
            <a:ext uri="{FF2B5EF4-FFF2-40B4-BE49-F238E27FC236}">
              <a16:creationId xmlns:a16="http://schemas.microsoft.com/office/drawing/2014/main" id="{00000000-0008-0000-0100-00008C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4669" name="Picture 3812" hidden="1">
          <a:extLst>
            <a:ext uri="{FF2B5EF4-FFF2-40B4-BE49-F238E27FC236}">
              <a16:creationId xmlns:a16="http://schemas.microsoft.com/office/drawing/2014/main" id="{00000000-0008-0000-0100-00008D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4670" name="Picture 3813" hidden="1">
          <a:extLst>
            <a:ext uri="{FF2B5EF4-FFF2-40B4-BE49-F238E27FC236}">
              <a16:creationId xmlns:a16="http://schemas.microsoft.com/office/drawing/2014/main" id="{00000000-0008-0000-0100-00008E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4671" name="Picture 3453" hidden="1">
          <a:extLst>
            <a:ext uri="{FF2B5EF4-FFF2-40B4-BE49-F238E27FC236}">
              <a16:creationId xmlns:a16="http://schemas.microsoft.com/office/drawing/2014/main" id="{00000000-0008-0000-0100-00008F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4672" name="Picture 3458" hidden="1">
          <a:extLst>
            <a:ext uri="{FF2B5EF4-FFF2-40B4-BE49-F238E27FC236}">
              <a16:creationId xmlns:a16="http://schemas.microsoft.com/office/drawing/2014/main" id="{00000000-0008-0000-0100-000090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4673" name="Picture 3811" hidden="1">
          <a:extLst>
            <a:ext uri="{FF2B5EF4-FFF2-40B4-BE49-F238E27FC236}">
              <a16:creationId xmlns:a16="http://schemas.microsoft.com/office/drawing/2014/main" id="{00000000-0008-0000-0100-000091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4674" name="Picture 3812" hidden="1">
          <a:extLst>
            <a:ext uri="{FF2B5EF4-FFF2-40B4-BE49-F238E27FC236}">
              <a16:creationId xmlns:a16="http://schemas.microsoft.com/office/drawing/2014/main" id="{00000000-0008-0000-0100-000092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4675" name="Picture 3813" hidden="1">
          <a:extLst>
            <a:ext uri="{FF2B5EF4-FFF2-40B4-BE49-F238E27FC236}">
              <a16:creationId xmlns:a16="http://schemas.microsoft.com/office/drawing/2014/main" id="{00000000-0008-0000-0100-000093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4676" name="Picture 3453" hidden="1">
          <a:extLst>
            <a:ext uri="{FF2B5EF4-FFF2-40B4-BE49-F238E27FC236}">
              <a16:creationId xmlns:a16="http://schemas.microsoft.com/office/drawing/2014/main" id="{00000000-0008-0000-0100-000094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4677" name="Picture 3458" hidden="1">
          <a:extLst>
            <a:ext uri="{FF2B5EF4-FFF2-40B4-BE49-F238E27FC236}">
              <a16:creationId xmlns:a16="http://schemas.microsoft.com/office/drawing/2014/main" id="{00000000-0008-0000-0100-000095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4678" name="Picture 3811" hidden="1">
          <a:extLst>
            <a:ext uri="{FF2B5EF4-FFF2-40B4-BE49-F238E27FC236}">
              <a16:creationId xmlns:a16="http://schemas.microsoft.com/office/drawing/2014/main" id="{00000000-0008-0000-0100-000096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4679" name="Picture 3812" hidden="1">
          <a:extLst>
            <a:ext uri="{FF2B5EF4-FFF2-40B4-BE49-F238E27FC236}">
              <a16:creationId xmlns:a16="http://schemas.microsoft.com/office/drawing/2014/main" id="{00000000-0008-0000-0100-000097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4680" name="Picture 3813" hidden="1">
          <a:extLst>
            <a:ext uri="{FF2B5EF4-FFF2-40B4-BE49-F238E27FC236}">
              <a16:creationId xmlns:a16="http://schemas.microsoft.com/office/drawing/2014/main" id="{00000000-0008-0000-0100-000098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681" name="Picture 3393" hidden="1">
          <a:extLst>
            <a:ext uri="{FF2B5EF4-FFF2-40B4-BE49-F238E27FC236}">
              <a16:creationId xmlns:a16="http://schemas.microsoft.com/office/drawing/2014/main" id="{00000000-0008-0000-0100-000099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682" name="Picture 3398" hidden="1">
          <a:extLst>
            <a:ext uri="{FF2B5EF4-FFF2-40B4-BE49-F238E27FC236}">
              <a16:creationId xmlns:a16="http://schemas.microsoft.com/office/drawing/2014/main" id="{00000000-0008-0000-0100-00009A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683" name="Picture 3793" hidden="1">
          <a:extLst>
            <a:ext uri="{FF2B5EF4-FFF2-40B4-BE49-F238E27FC236}">
              <a16:creationId xmlns:a16="http://schemas.microsoft.com/office/drawing/2014/main" id="{00000000-0008-0000-0100-00009B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684" name="Picture 3794" hidden="1">
          <a:extLst>
            <a:ext uri="{FF2B5EF4-FFF2-40B4-BE49-F238E27FC236}">
              <a16:creationId xmlns:a16="http://schemas.microsoft.com/office/drawing/2014/main" id="{00000000-0008-0000-0100-00009C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685" name="Picture 3795" hidden="1">
          <a:extLst>
            <a:ext uri="{FF2B5EF4-FFF2-40B4-BE49-F238E27FC236}">
              <a16:creationId xmlns:a16="http://schemas.microsoft.com/office/drawing/2014/main" id="{00000000-0008-0000-0100-00009D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686" name="Picture 3423" hidden="1">
          <a:extLst>
            <a:ext uri="{FF2B5EF4-FFF2-40B4-BE49-F238E27FC236}">
              <a16:creationId xmlns:a16="http://schemas.microsoft.com/office/drawing/2014/main" id="{00000000-0008-0000-0100-00009E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687" name="Picture 3428" hidden="1">
          <a:extLst>
            <a:ext uri="{FF2B5EF4-FFF2-40B4-BE49-F238E27FC236}">
              <a16:creationId xmlns:a16="http://schemas.microsoft.com/office/drawing/2014/main" id="{00000000-0008-0000-0100-00009F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688" name="Picture 3802" hidden="1">
          <a:extLst>
            <a:ext uri="{FF2B5EF4-FFF2-40B4-BE49-F238E27FC236}">
              <a16:creationId xmlns:a16="http://schemas.microsoft.com/office/drawing/2014/main" id="{00000000-0008-0000-0100-0000A0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689" name="Picture 3803" hidden="1">
          <a:extLst>
            <a:ext uri="{FF2B5EF4-FFF2-40B4-BE49-F238E27FC236}">
              <a16:creationId xmlns:a16="http://schemas.microsoft.com/office/drawing/2014/main" id="{00000000-0008-0000-0100-0000A1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690" name="Picture 3804" hidden="1">
          <a:extLst>
            <a:ext uri="{FF2B5EF4-FFF2-40B4-BE49-F238E27FC236}">
              <a16:creationId xmlns:a16="http://schemas.microsoft.com/office/drawing/2014/main" id="{00000000-0008-0000-0100-0000A2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691" name="Picture 3463" hidden="1">
          <a:extLst>
            <a:ext uri="{FF2B5EF4-FFF2-40B4-BE49-F238E27FC236}">
              <a16:creationId xmlns:a16="http://schemas.microsoft.com/office/drawing/2014/main" id="{00000000-0008-0000-0100-0000A3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692" name="Picture 3468" hidden="1">
          <a:extLst>
            <a:ext uri="{FF2B5EF4-FFF2-40B4-BE49-F238E27FC236}">
              <a16:creationId xmlns:a16="http://schemas.microsoft.com/office/drawing/2014/main" id="{00000000-0008-0000-0100-0000A4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693" name="Picture 3814" hidden="1">
          <a:extLst>
            <a:ext uri="{FF2B5EF4-FFF2-40B4-BE49-F238E27FC236}">
              <a16:creationId xmlns:a16="http://schemas.microsoft.com/office/drawing/2014/main" id="{00000000-0008-0000-0100-0000A5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694" name="Picture 3815" hidden="1">
          <a:extLst>
            <a:ext uri="{FF2B5EF4-FFF2-40B4-BE49-F238E27FC236}">
              <a16:creationId xmlns:a16="http://schemas.microsoft.com/office/drawing/2014/main" id="{00000000-0008-0000-0100-0000A6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695" name="Picture 3816" hidden="1">
          <a:extLst>
            <a:ext uri="{FF2B5EF4-FFF2-40B4-BE49-F238E27FC236}">
              <a16:creationId xmlns:a16="http://schemas.microsoft.com/office/drawing/2014/main" id="{00000000-0008-0000-0100-0000A7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696" name="Picture 3453" hidden="1">
          <a:extLst>
            <a:ext uri="{FF2B5EF4-FFF2-40B4-BE49-F238E27FC236}">
              <a16:creationId xmlns:a16="http://schemas.microsoft.com/office/drawing/2014/main" id="{00000000-0008-0000-0100-0000A8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697" name="Picture 3458" hidden="1">
          <a:extLst>
            <a:ext uri="{FF2B5EF4-FFF2-40B4-BE49-F238E27FC236}">
              <a16:creationId xmlns:a16="http://schemas.microsoft.com/office/drawing/2014/main" id="{00000000-0008-0000-0100-0000A9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698" name="Picture 3811" hidden="1">
          <a:extLst>
            <a:ext uri="{FF2B5EF4-FFF2-40B4-BE49-F238E27FC236}">
              <a16:creationId xmlns:a16="http://schemas.microsoft.com/office/drawing/2014/main" id="{00000000-0008-0000-0100-0000AA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699" name="Picture 3812" hidden="1">
          <a:extLst>
            <a:ext uri="{FF2B5EF4-FFF2-40B4-BE49-F238E27FC236}">
              <a16:creationId xmlns:a16="http://schemas.microsoft.com/office/drawing/2014/main" id="{00000000-0008-0000-0100-0000AB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700" name="Picture 3813" hidden="1">
          <a:extLst>
            <a:ext uri="{FF2B5EF4-FFF2-40B4-BE49-F238E27FC236}">
              <a16:creationId xmlns:a16="http://schemas.microsoft.com/office/drawing/2014/main" id="{00000000-0008-0000-0100-0000AC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701" name="Picture 3453" hidden="1">
          <a:extLst>
            <a:ext uri="{FF2B5EF4-FFF2-40B4-BE49-F238E27FC236}">
              <a16:creationId xmlns:a16="http://schemas.microsoft.com/office/drawing/2014/main" id="{00000000-0008-0000-0100-0000AD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702" name="Picture 3458" hidden="1">
          <a:extLst>
            <a:ext uri="{FF2B5EF4-FFF2-40B4-BE49-F238E27FC236}">
              <a16:creationId xmlns:a16="http://schemas.microsoft.com/office/drawing/2014/main" id="{00000000-0008-0000-0100-0000AE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703" name="Picture 3811" hidden="1">
          <a:extLst>
            <a:ext uri="{FF2B5EF4-FFF2-40B4-BE49-F238E27FC236}">
              <a16:creationId xmlns:a16="http://schemas.microsoft.com/office/drawing/2014/main" id="{00000000-0008-0000-0100-0000AF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704" name="Picture 3812" hidden="1">
          <a:extLst>
            <a:ext uri="{FF2B5EF4-FFF2-40B4-BE49-F238E27FC236}">
              <a16:creationId xmlns:a16="http://schemas.microsoft.com/office/drawing/2014/main" id="{00000000-0008-0000-0100-0000B0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705" name="Picture 3813" hidden="1">
          <a:extLst>
            <a:ext uri="{FF2B5EF4-FFF2-40B4-BE49-F238E27FC236}">
              <a16:creationId xmlns:a16="http://schemas.microsoft.com/office/drawing/2014/main" id="{00000000-0008-0000-0100-0000B1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706" name="Picture 3453" hidden="1">
          <a:extLst>
            <a:ext uri="{FF2B5EF4-FFF2-40B4-BE49-F238E27FC236}">
              <a16:creationId xmlns:a16="http://schemas.microsoft.com/office/drawing/2014/main" id="{00000000-0008-0000-0100-0000B2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707" name="Picture 3458" hidden="1">
          <a:extLst>
            <a:ext uri="{FF2B5EF4-FFF2-40B4-BE49-F238E27FC236}">
              <a16:creationId xmlns:a16="http://schemas.microsoft.com/office/drawing/2014/main" id="{00000000-0008-0000-0100-0000B3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708" name="Picture 3811" hidden="1">
          <a:extLst>
            <a:ext uri="{FF2B5EF4-FFF2-40B4-BE49-F238E27FC236}">
              <a16:creationId xmlns:a16="http://schemas.microsoft.com/office/drawing/2014/main" id="{00000000-0008-0000-0100-0000B4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709" name="Picture 3453" hidden="1">
          <a:extLst>
            <a:ext uri="{FF2B5EF4-FFF2-40B4-BE49-F238E27FC236}">
              <a16:creationId xmlns:a16="http://schemas.microsoft.com/office/drawing/2014/main" id="{00000000-0008-0000-0100-0000B5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710" name="Picture 3458" hidden="1">
          <a:extLst>
            <a:ext uri="{FF2B5EF4-FFF2-40B4-BE49-F238E27FC236}">
              <a16:creationId xmlns:a16="http://schemas.microsoft.com/office/drawing/2014/main" id="{00000000-0008-0000-0100-0000B6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711" name="Picture 3811" hidden="1">
          <a:extLst>
            <a:ext uri="{FF2B5EF4-FFF2-40B4-BE49-F238E27FC236}">
              <a16:creationId xmlns:a16="http://schemas.microsoft.com/office/drawing/2014/main" id="{00000000-0008-0000-0100-0000B7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712" name="Picture 3812" hidden="1">
          <a:extLst>
            <a:ext uri="{FF2B5EF4-FFF2-40B4-BE49-F238E27FC236}">
              <a16:creationId xmlns:a16="http://schemas.microsoft.com/office/drawing/2014/main" id="{00000000-0008-0000-0100-0000B8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713" name="Picture 3813" hidden="1">
          <a:extLst>
            <a:ext uri="{FF2B5EF4-FFF2-40B4-BE49-F238E27FC236}">
              <a16:creationId xmlns:a16="http://schemas.microsoft.com/office/drawing/2014/main" id="{00000000-0008-0000-0100-0000B9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714" name="Picture 3453" hidden="1">
          <a:extLst>
            <a:ext uri="{FF2B5EF4-FFF2-40B4-BE49-F238E27FC236}">
              <a16:creationId xmlns:a16="http://schemas.microsoft.com/office/drawing/2014/main" id="{00000000-0008-0000-0100-0000BA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715" name="Picture 3458" hidden="1">
          <a:extLst>
            <a:ext uri="{FF2B5EF4-FFF2-40B4-BE49-F238E27FC236}">
              <a16:creationId xmlns:a16="http://schemas.microsoft.com/office/drawing/2014/main" id="{00000000-0008-0000-0100-0000BB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716" name="Picture 3811" hidden="1">
          <a:extLst>
            <a:ext uri="{FF2B5EF4-FFF2-40B4-BE49-F238E27FC236}">
              <a16:creationId xmlns:a16="http://schemas.microsoft.com/office/drawing/2014/main" id="{00000000-0008-0000-0100-0000BC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4717" name="Picture 3393" hidden="1">
          <a:extLst>
            <a:ext uri="{FF2B5EF4-FFF2-40B4-BE49-F238E27FC236}">
              <a16:creationId xmlns:a16="http://schemas.microsoft.com/office/drawing/2014/main" id="{00000000-0008-0000-0100-0000BD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4718" name="Picture 3398" hidden="1">
          <a:extLst>
            <a:ext uri="{FF2B5EF4-FFF2-40B4-BE49-F238E27FC236}">
              <a16:creationId xmlns:a16="http://schemas.microsoft.com/office/drawing/2014/main" id="{00000000-0008-0000-0100-0000BE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4719" name="Picture 3793" hidden="1">
          <a:extLst>
            <a:ext uri="{FF2B5EF4-FFF2-40B4-BE49-F238E27FC236}">
              <a16:creationId xmlns:a16="http://schemas.microsoft.com/office/drawing/2014/main" id="{00000000-0008-0000-0100-0000BF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4720" name="Picture 3794" hidden="1">
          <a:extLst>
            <a:ext uri="{FF2B5EF4-FFF2-40B4-BE49-F238E27FC236}">
              <a16:creationId xmlns:a16="http://schemas.microsoft.com/office/drawing/2014/main" id="{00000000-0008-0000-0100-0000C0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4721" name="Picture 3795" hidden="1">
          <a:extLst>
            <a:ext uri="{FF2B5EF4-FFF2-40B4-BE49-F238E27FC236}">
              <a16:creationId xmlns:a16="http://schemas.microsoft.com/office/drawing/2014/main" id="{00000000-0008-0000-0100-0000C1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4722" name="Picture 3423" hidden="1">
          <a:extLst>
            <a:ext uri="{FF2B5EF4-FFF2-40B4-BE49-F238E27FC236}">
              <a16:creationId xmlns:a16="http://schemas.microsoft.com/office/drawing/2014/main" id="{00000000-0008-0000-0100-0000C2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4723" name="Picture 3428" hidden="1">
          <a:extLst>
            <a:ext uri="{FF2B5EF4-FFF2-40B4-BE49-F238E27FC236}">
              <a16:creationId xmlns:a16="http://schemas.microsoft.com/office/drawing/2014/main" id="{00000000-0008-0000-0100-0000C3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4724" name="Picture 3802" hidden="1">
          <a:extLst>
            <a:ext uri="{FF2B5EF4-FFF2-40B4-BE49-F238E27FC236}">
              <a16:creationId xmlns:a16="http://schemas.microsoft.com/office/drawing/2014/main" id="{00000000-0008-0000-0100-0000C4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4725" name="Picture 3803" hidden="1">
          <a:extLst>
            <a:ext uri="{FF2B5EF4-FFF2-40B4-BE49-F238E27FC236}">
              <a16:creationId xmlns:a16="http://schemas.microsoft.com/office/drawing/2014/main" id="{00000000-0008-0000-0100-0000C5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4726" name="Picture 3804" hidden="1">
          <a:extLst>
            <a:ext uri="{FF2B5EF4-FFF2-40B4-BE49-F238E27FC236}">
              <a16:creationId xmlns:a16="http://schemas.microsoft.com/office/drawing/2014/main" id="{00000000-0008-0000-0100-0000C6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4727" name="Picture 3463" hidden="1">
          <a:extLst>
            <a:ext uri="{FF2B5EF4-FFF2-40B4-BE49-F238E27FC236}">
              <a16:creationId xmlns:a16="http://schemas.microsoft.com/office/drawing/2014/main" id="{00000000-0008-0000-0100-0000C7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4728" name="Picture 3468" hidden="1">
          <a:extLst>
            <a:ext uri="{FF2B5EF4-FFF2-40B4-BE49-F238E27FC236}">
              <a16:creationId xmlns:a16="http://schemas.microsoft.com/office/drawing/2014/main" id="{00000000-0008-0000-0100-0000C8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4729" name="Picture 3814" hidden="1">
          <a:extLst>
            <a:ext uri="{FF2B5EF4-FFF2-40B4-BE49-F238E27FC236}">
              <a16:creationId xmlns:a16="http://schemas.microsoft.com/office/drawing/2014/main" id="{00000000-0008-0000-0100-0000C9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4730" name="Picture 3815" hidden="1">
          <a:extLst>
            <a:ext uri="{FF2B5EF4-FFF2-40B4-BE49-F238E27FC236}">
              <a16:creationId xmlns:a16="http://schemas.microsoft.com/office/drawing/2014/main" id="{00000000-0008-0000-0100-0000CA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4731" name="Picture 3816" hidden="1">
          <a:extLst>
            <a:ext uri="{FF2B5EF4-FFF2-40B4-BE49-F238E27FC236}">
              <a16:creationId xmlns:a16="http://schemas.microsoft.com/office/drawing/2014/main" id="{00000000-0008-0000-0100-0000CB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4732" name="Picture 3453" hidden="1">
          <a:extLst>
            <a:ext uri="{FF2B5EF4-FFF2-40B4-BE49-F238E27FC236}">
              <a16:creationId xmlns:a16="http://schemas.microsoft.com/office/drawing/2014/main" id="{00000000-0008-0000-0100-0000CC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4733" name="Picture 3458" hidden="1">
          <a:extLst>
            <a:ext uri="{FF2B5EF4-FFF2-40B4-BE49-F238E27FC236}">
              <a16:creationId xmlns:a16="http://schemas.microsoft.com/office/drawing/2014/main" id="{00000000-0008-0000-0100-0000CD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4734" name="Picture 3811" hidden="1">
          <a:extLst>
            <a:ext uri="{FF2B5EF4-FFF2-40B4-BE49-F238E27FC236}">
              <a16:creationId xmlns:a16="http://schemas.microsoft.com/office/drawing/2014/main" id="{00000000-0008-0000-0100-0000CE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4735" name="Picture 3812" hidden="1">
          <a:extLst>
            <a:ext uri="{FF2B5EF4-FFF2-40B4-BE49-F238E27FC236}">
              <a16:creationId xmlns:a16="http://schemas.microsoft.com/office/drawing/2014/main" id="{00000000-0008-0000-0100-0000CF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4736" name="Picture 3813" hidden="1">
          <a:extLst>
            <a:ext uri="{FF2B5EF4-FFF2-40B4-BE49-F238E27FC236}">
              <a16:creationId xmlns:a16="http://schemas.microsoft.com/office/drawing/2014/main" id="{00000000-0008-0000-0100-0000D0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4737" name="Picture 3453" hidden="1">
          <a:extLst>
            <a:ext uri="{FF2B5EF4-FFF2-40B4-BE49-F238E27FC236}">
              <a16:creationId xmlns:a16="http://schemas.microsoft.com/office/drawing/2014/main" id="{00000000-0008-0000-0100-0000D1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4738" name="Picture 3458" hidden="1">
          <a:extLst>
            <a:ext uri="{FF2B5EF4-FFF2-40B4-BE49-F238E27FC236}">
              <a16:creationId xmlns:a16="http://schemas.microsoft.com/office/drawing/2014/main" id="{00000000-0008-0000-0100-0000D2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4739" name="Picture 3811" hidden="1">
          <a:extLst>
            <a:ext uri="{FF2B5EF4-FFF2-40B4-BE49-F238E27FC236}">
              <a16:creationId xmlns:a16="http://schemas.microsoft.com/office/drawing/2014/main" id="{00000000-0008-0000-0100-0000D3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4740" name="Picture 3812" hidden="1">
          <a:extLst>
            <a:ext uri="{FF2B5EF4-FFF2-40B4-BE49-F238E27FC236}">
              <a16:creationId xmlns:a16="http://schemas.microsoft.com/office/drawing/2014/main" id="{00000000-0008-0000-0100-0000D4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4741" name="Picture 3813" hidden="1">
          <a:extLst>
            <a:ext uri="{FF2B5EF4-FFF2-40B4-BE49-F238E27FC236}">
              <a16:creationId xmlns:a16="http://schemas.microsoft.com/office/drawing/2014/main" id="{00000000-0008-0000-0100-0000D5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4742" name="Picture 3453" hidden="1">
          <a:extLst>
            <a:ext uri="{FF2B5EF4-FFF2-40B4-BE49-F238E27FC236}">
              <a16:creationId xmlns:a16="http://schemas.microsoft.com/office/drawing/2014/main" id="{00000000-0008-0000-0100-0000D6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4743" name="Picture 3458" hidden="1">
          <a:extLst>
            <a:ext uri="{FF2B5EF4-FFF2-40B4-BE49-F238E27FC236}">
              <a16:creationId xmlns:a16="http://schemas.microsoft.com/office/drawing/2014/main" id="{00000000-0008-0000-0100-0000D7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4744" name="Picture 3811" hidden="1">
          <a:extLst>
            <a:ext uri="{FF2B5EF4-FFF2-40B4-BE49-F238E27FC236}">
              <a16:creationId xmlns:a16="http://schemas.microsoft.com/office/drawing/2014/main" id="{00000000-0008-0000-0100-0000D8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4745" name="Picture 3812" hidden="1">
          <a:extLst>
            <a:ext uri="{FF2B5EF4-FFF2-40B4-BE49-F238E27FC236}">
              <a16:creationId xmlns:a16="http://schemas.microsoft.com/office/drawing/2014/main" id="{00000000-0008-0000-0100-0000D9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4746" name="Picture 3813" hidden="1">
          <a:extLst>
            <a:ext uri="{FF2B5EF4-FFF2-40B4-BE49-F238E27FC236}">
              <a16:creationId xmlns:a16="http://schemas.microsoft.com/office/drawing/2014/main" id="{00000000-0008-0000-0100-0000DA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4747" name="Picture 3453" hidden="1">
          <a:extLst>
            <a:ext uri="{FF2B5EF4-FFF2-40B4-BE49-F238E27FC236}">
              <a16:creationId xmlns:a16="http://schemas.microsoft.com/office/drawing/2014/main" id="{00000000-0008-0000-0100-0000DB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4748" name="Picture 3458" hidden="1">
          <a:extLst>
            <a:ext uri="{FF2B5EF4-FFF2-40B4-BE49-F238E27FC236}">
              <a16:creationId xmlns:a16="http://schemas.microsoft.com/office/drawing/2014/main" id="{00000000-0008-0000-0100-0000DC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4749" name="Picture 3811" hidden="1">
          <a:extLst>
            <a:ext uri="{FF2B5EF4-FFF2-40B4-BE49-F238E27FC236}">
              <a16:creationId xmlns:a16="http://schemas.microsoft.com/office/drawing/2014/main" id="{00000000-0008-0000-0100-0000DD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4750" name="Picture 3812" hidden="1">
          <a:extLst>
            <a:ext uri="{FF2B5EF4-FFF2-40B4-BE49-F238E27FC236}">
              <a16:creationId xmlns:a16="http://schemas.microsoft.com/office/drawing/2014/main" id="{00000000-0008-0000-0100-0000DE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4751" name="Picture 3813" hidden="1">
          <a:extLst>
            <a:ext uri="{FF2B5EF4-FFF2-40B4-BE49-F238E27FC236}">
              <a16:creationId xmlns:a16="http://schemas.microsoft.com/office/drawing/2014/main" id="{00000000-0008-0000-0100-0000DF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4752" name="Picture 3453" hidden="1">
          <a:extLst>
            <a:ext uri="{FF2B5EF4-FFF2-40B4-BE49-F238E27FC236}">
              <a16:creationId xmlns:a16="http://schemas.microsoft.com/office/drawing/2014/main" id="{00000000-0008-0000-0100-0000E0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4753" name="Picture 3458" hidden="1">
          <a:extLst>
            <a:ext uri="{FF2B5EF4-FFF2-40B4-BE49-F238E27FC236}">
              <a16:creationId xmlns:a16="http://schemas.microsoft.com/office/drawing/2014/main" id="{00000000-0008-0000-0100-0000E1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4754" name="Picture 3811" hidden="1">
          <a:extLst>
            <a:ext uri="{FF2B5EF4-FFF2-40B4-BE49-F238E27FC236}">
              <a16:creationId xmlns:a16="http://schemas.microsoft.com/office/drawing/2014/main" id="{00000000-0008-0000-0100-0000E2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4755" name="Picture 3812" hidden="1">
          <a:extLst>
            <a:ext uri="{FF2B5EF4-FFF2-40B4-BE49-F238E27FC236}">
              <a16:creationId xmlns:a16="http://schemas.microsoft.com/office/drawing/2014/main" id="{00000000-0008-0000-0100-0000E3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4756" name="Picture 3813" hidden="1">
          <a:extLst>
            <a:ext uri="{FF2B5EF4-FFF2-40B4-BE49-F238E27FC236}">
              <a16:creationId xmlns:a16="http://schemas.microsoft.com/office/drawing/2014/main" id="{00000000-0008-0000-0100-0000E4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4757" name="Picture 3383" hidden="1">
          <a:extLst>
            <a:ext uri="{FF2B5EF4-FFF2-40B4-BE49-F238E27FC236}">
              <a16:creationId xmlns:a16="http://schemas.microsoft.com/office/drawing/2014/main" id="{00000000-0008-0000-0100-0000E5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4758" name="Picture 3388" hidden="1">
          <a:extLst>
            <a:ext uri="{FF2B5EF4-FFF2-40B4-BE49-F238E27FC236}">
              <a16:creationId xmlns:a16="http://schemas.microsoft.com/office/drawing/2014/main" id="{00000000-0008-0000-0100-0000E6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4759" name="Picture 3790" hidden="1">
          <a:extLst>
            <a:ext uri="{FF2B5EF4-FFF2-40B4-BE49-F238E27FC236}">
              <a16:creationId xmlns:a16="http://schemas.microsoft.com/office/drawing/2014/main" id="{00000000-0008-0000-0100-0000E7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4760" name="Picture 3791" hidden="1">
          <a:extLst>
            <a:ext uri="{FF2B5EF4-FFF2-40B4-BE49-F238E27FC236}">
              <a16:creationId xmlns:a16="http://schemas.microsoft.com/office/drawing/2014/main" id="{00000000-0008-0000-0100-0000E8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761" name="Picture 3393" hidden="1">
          <a:extLst>
            <a:ext uri="{FF2B5EF4-FFF2-40B4-BE49-F238E27FC236}">
              <a16:creationId xmlns:a16="http://schemas.microsoft.com/office/drawing/2014/main" id="{00000000-0008-0000-0100-0000E9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762" name="Picture 3398" hidden="1">
          <a:extLst>
            <a:ext uri="{FF2B5EF4-FFF2-40B4-BE49-F238E27FC236}">
              <a16:creationId xmlns:a16="http://schemas.microsoft.com/office/drawing/2014/main" id="{00000000-0008-0000-0100-0000EA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763" name="Picture 3793" hidden="1">
          <a:extLst>
            <a:ext uri="{FF2B5EF4-FFF2-40B4-BE49-F238E27FC236}">
              <a16:creationId xmlns:a16="http://schemas.microsoft.com/office/drawing/2014/main" id="{00000000-0008-0000-0100-0000EB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764" name="Picture 3794" hidden="1">
          <a:extLst>
            <a:ext uri="{FF2B5EF4-FFF2-40B4-BE49-F238E27FC236}">
              <a16:creationId xmlns:a16="http://schemas.microsoft.com/office/drawing/2014/main" id="{00000000-0008-0000-0100-0000EC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765" name="Picture 3795" hidden="1">
          <a:extLst>
            <a:ext uri="{FF2B5EF4-FFF2-40B4-BE49-F238E27FC236}">
              <a16:creationId xmlns:a16="http://schemas.microsoft.com/office/drawing/2014/main" id="{00000000-0008-0000-0100-0000ED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766" name="Picture 3423" hidden="1">
          <a:extLst>
            <a:ext uri="{FF2B5EF4-FFF2-40B4-BE49-F238E27FC236}">
              <a16:creationId xmlns:a16="http://schemas.microsoft.com/office/drawing/2014/main" id="{00000000-0008-0000-0100-0000EE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767" name="Picture 3428" hidden="1">
          <a:extLst>
            <a:ext uri="{FF2B5EF4-FFF2-40B4-BE49-F238E27FC236}">
              <a16:creationId xmlns:a16="http://schemas.microsoft.com/office/drawing/2014/main" id="{00000000-0008-0000-0100-0000EF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768" name="Picture 3802" hidden="1">
          <a:extLst>
            <a:ext uri="{FF2B5EF4-FFF2-40B4-BE49-F238E27FC236}">
              <a16:creationId xmlns:a16="http://schemas.microsoft.com/office/drawing/2014/main" id="{00000000-0008-0000-0100-0000F0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769" name="Picture 3803" hidden="1">
          <a:extLst>
            <a:ext uri="{FF2B5EF4-FFF2-40B4-BE49-F238E27FC236}">
              <a16:creationId xmlns:a16="http://schemas.microsoft.com/office/drawing/2014/main" id="{00000000-0008-0000-0100-0000F1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770" name="Picture 3804" hidden="1">
          <a:extLst>
            <a:ext uri="{FF2B5EF4-FFF2-40B4-BE49-F238E27FC236}">
              <a16:creationId xmlns:a16="http://schemas.microsoft.com/office/drawing/2014/main" id="{00000000-0008-0000-0100-0000F2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771" name="Picture 3463" hidden="1">
          <a:extLst>
            <a:ext uri="{FF2B5EF4-FFF2-40B4-BE49-F238E27FC236}">
              <a16:creationId xmlns:a16="http://schemas.microsoft.com/office/drawing/2014/main" id="{00000000-0008-0000-0100-0000F3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772" name="Picture 3468" hidden="1">
          <a:extLst>
            <a:ext uri="{FF2B5EF4-FFF2-40B4-BE49-F238E27FC236}">
              <a16:creationId xmlns:a16="http://schemas.microsoft.com/office/drawing/2014/main" id="{00000000-0008-0000-0100-0000F4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773" name="Picture 3814" hidden="1">
          <a:extLst>
            <a:ext uri="{FF2B5EF4-FFF2-40B4-BE49-F238E27FC236}">
              <a16:creationId xmlns:a16="http://schemas.microsoft.com/office/drawing/2014/main" id="{00000000-0008-0000-0100-0000F5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774" name="Picture 3815" hidden="1">
          <a:extLst>
            <a:ext uri="{FF2B5EF4-FFF2-40B4-BE49-F238E27FC236}">
              <a16:creationId xmlns:a16="http://schemas.microsoft.com/office/drawing/2014/main" id="{00000000-0008-0000-0100-0000F6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775" name="Picture 3816" hidden="1">
          <a:extLst>
            <a:ext uri="{FF2B5EF4-FFF2-40B4-BE49-F238E27FC236}">
              <a16:creationId xmlns:a16="http://schemas.microsoft.com/office/drawing/2014/main" id="{00000000-0008-0000-0100-0000F7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776" name="Picture 3453" hidden="1">
          <a:extLst>
            <a:ext uri="{FF2B5EF4-FFF2-40B4-BE49-F238E27FC236}">
              <a16:creationId xmlns:a16="http://schemas.microsoft.com/office/drawing/2014/main" id="{00000000-0008-0000-0100-0000F8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777" name="Picture 3458" hidden="1">
          <a:extLst>
            <a:ext uri="{FF2B5EF4-FFF2-40B4-BE49-F238E27FC236}">
              <a16:creationId xmlns:a16="http://schemas.microsoft.com/office/drawing/2014/main" id="{00000000-0008-0000-0100-0000F9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778" name="Picture 3811" hidden="1">
          <a:extLst>
            <a:ext uri="{FF2B5EF4-FFF2-40B4-BE49-F238E27FC236}">
              <a16:creationId xmlns:a16="http://schemas.microsoft.com/office/drawing/2014/main" id="{00000000-0008-0000-0100-0000FA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779" name="Picture 3812" hidden="1">
          <a:extLst>
            <a:ext uri="{FF2B5EF4-FFF2-40B4-BE49-F238E27FC236}">
              <a16:creationId xmlns:a16="http://schemas.microsoft.com/office/drawing/2014/main" id="{00000000-0008-0000-0100-0000FB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780" name="Picture 3813" hidden="1">
          <a:extLst>
            <a:ext uri="{FF2B5EF4-FFF2-40B4-BE49-F238E27FC236}">
              <a16:creationId xmlns:a16="http://schemas.microsoft.com/office/drawing/2014/main" id="{00000000-0008-0000-0100-0000FC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781" name="Picture 3453" hidden="1">
          <a:extLst>
            <a:ext uri="{FF2B5EF4-FFF2-40B4-BE49-F238E27FC236}">
              <a16:creationId xmlns:a16="http://schemas.microsoft.com/office/drawing/2014/main" id="{00000000-0008-0000-0100-0000FD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782" name="Picture 3458" hidden="1">
          <a:extLst>
            <a:ext uri="{FF2B5EF4-FFF2-40B4-BE49-F238E27FC236}">
              <a16:creationId xmlns:a16="http://schemas.microsoft.com/office/drawing/2014/main" id="{00000000-0008-0000-0100-0000FE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783" name="Picture 3811" hidden="1">
          <a:extLst>
            <a:ext uri="{FF2B5EF4-FFF2-40B4-BE49-F238E27FC236}">
              <a16:creationId xmlns:a16="http://schemas.microsoft.com/office/drawing/2014/main" id="{00000000-0008-0000-0100-0000FF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784" name="Picture 3812" hidden="1">
          <a:extLst>
            <a:ext uri="{FF2B5EF4-FFF2-40B4-BE49-F238E27FC236}">
              <a16:creationId xmlns:a16="http://schemas.microsoft.com/office/drawing/2014/main" id="{00000000-0008-0000-0100-000000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785" name="Picture 3813" hidden="1">
          <a:extLst>
            <a:ext uri="{FF2B5EF4-FFF2-40B4-BE49-F238E27FC236}">
              <a16:creationId xmlns:a16="http://schemas.microsoft.com/office/drawing/2014/main" id="{00000000-0008-0000-0100-000001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786" name="Picture 3453" hidden="1">
          <a:extLst>
            <a:ext uri="{FF2B5EF4-FFF2-40B4-BE49-F238E27FC236}">
              <a16:creationId xmlns:a16="http://schemas.microsoft.com/office/drawing/2014/main" id="{00000000-0008-0000-0100-000002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787" name="Picture 3458" hidden="1">
          <a:extLst>
            <a:ext uri="{FF2B5EF4-FFF2-40B4-BE49-F238E27FC236}">
              <a16:creationId xmlns:a16="http://schemas.microsoft.com/office/drawing/2014/main" id="{00000000-0008-0000-0100-000003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788" name="Picture 3811" hidden="1">
          <a:extLst>
            <a:ext uri="{FF2B5EF4-FFF2-40B4-BE49-F238E27FC236}">
              <a16:creationId xmlns:a16="http://schemas.microsoft.com/office/drawing/2014/main" id="{00000000-0008-0000-0100-000004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789" name="Picture 3812" hidden="1">
          <a:extLst>
            <a:ext uri="{FF2B5EF4-FFF2-40B4-BE49-F238E27FC236}">
              <a16:creationId xmlns:a16="http://schemas.microsoft.com/office/drawing/2014/main" id="{00000000-0008-0000-0100-000005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790" name="Picture 3813" hidden="1">
          <a:extLst>
            <a:ext uri="{FF2B5EF4-FFF2-40B4-BE49-F238E27FC236}">
              <a16:creationId xmlns:a16="http://schemas.microsoft.com/office/drawing/2014/main" id="{00000000-0008-0000-0100-000006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791" name="Picture 3453" hidden="1">
          <a:extLst>
            <a:ext uri="{FF2B5EF4-FFF2-40B4-BE49-F238E27FC236}">
              <a16:creationId xmlns:a16="http://schemas.microsoft.com/office/drawing/2014/main" id="{00000000-0008-0000-0100-000007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792" name="Picture 3458" hidden="1">
          <a:extLst>
            <a:ext uri="{FF2B5EF4-FFF2-40B4-BE49-F238E27FC236}">
              <a16:creationId xmlns:a16="http://schemas.microsoft.com/office/drawing/2014/main" id="{00000000-0008-0000-0100-000008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793" name="Picture 3811" hidden="1">
          <a:extLst>
            <a:ext uri="{FF2B5EF4-FFF2-40B4-BE49-F238E27FC236}">
              <a16:creationId xmlns:a16="http://schemas.microsoft.com/office/drawing/2014/main" id="{00000000-0008-0000-0100-000009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794" name="Picture 3812" hidden="1">
          <a:extLst>
            <a:ext uri="{FF2B5EF4-FFF2-40B4-BE49-F238E27FC236}">
              <a16:creationId xmlns:a16="http://schemas.microsoft.com/office/drawing/2014/main" id="{00000000-0008-0000-0100-00000A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795" name="Picture 3813" hidden="1">
          <a:extLst>
            <a:ext uri="{FF2B5EF4-FFF2-40B4-BE49-F238E27FC236}">
              <a16:creationId xmlns:a16="http://schemas.microsoft.com/office/drawing/2014/main" id="{00000000-0008-0000-0100-00000B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796" name="Picture 3453" hidden="1">
          <a:extLst>
            <a:ext uri="{FF2B5EF4-FFF2-40B4-BE49-F238E27FC236}">
              <a16:creationId xmlns:a16="http://schemas.microsoft.com/office/drawing/2014/main" id="{00000000-0008-0000-0100-00000C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797" name="Picture 3458" hidden="1">
          <a:extLst>
            <a:ext uri="{FF2B5EF4-FFF2-40B4-BE49-F238E27FC236}">
              <a16:creationId xmlns:a16="http://schemas.microsoft.com/office/drawing/2014/main" id="{00000000-0008-0000-0100-00000D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4798" name="Picture 3811" hidden="1">
          <a:extLst>
            <a:ext uri="{FF2B5EF4-FFF2-40B4-BE49-F238E27FC236}">
              <a16:creationId xmlns:a16="http://schemas.microsoft.com/office/drawing/2014/main" id="{00000000-0008-0000-0100-00000E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799" name="Picture 3393" hidden="1">
          <a:extLst>
            <a:ext uri="{FF2B5EF4-FFF2-40B4-BE49-F238E27FC236}">
              <a16:creationId xmlns:a16="http://schemas.microsoft.com/office/drawing/2014/main" id="{00000000-0008-0000-0100-00000F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800" name="Picture 3398" hidden="1">
          <a:extLst>
            <a:ext uri="{FF2B5EF4-FFF2-40B4-BE49-F238E27FC236}">
              <a16:creationId xmlns:a16="http://schemas.microsoft.com/office/drawing/2014/main" id="{00000000-0008-0000-0100-000010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801" name="Picture 3793" hidden="1">
          <a:extLst>
            <a:ext uri="{FF2B5EF4-FFF2-40B4-BE49-F238E27FC236}">
              <a16:creationId xmlns:a16="http://schemas.microsoft.com/office/drawing/2014/main" id="{00000000-0008-0000-0100-000011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802" name="Picture 3794" hidden="1">
          <a:extLst>
            <a:ext uri="{FF2B5EF4-FFF2-40B4-BE49-F238E27FC236}">
              <a16:creationId xmlns:a16="http://schemas.microsoft.com/office/drawing/2014/main" id="{00000000-0008-0000-0100-000012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803" name="Picture 3795" hidden="1">
          <a:extLst>
            <a:ext uri="{FF2B5EF4-FFF2-40B4-BE49-F238E27FC236}">
              <a16:creationId xmlns:a16="http://schemas.microsoft.com/office/drawing/2014/main" id="{00000000-0008-0000-0100-000013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804" name="Picture 3423" hidden="1">
          <a:extLst>
            <a:ext uri="{FF2B5EF4-FFF2-40B4-BE49-F238E27FC236}">
              <a16:creationId xmlns:a16="http://schemas.microsoft.com/office/drawing/2014/main" id="{00000000-0008-0000-0100-000014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805" name="Picture 3428" hidden="1">
          <a:extLst>
            <a:ext uri="{FF2B5EF4-FFF2-40B4-BE49-F238E27FC236}">
              <a16:creationId xmlns:a16="http://schemas.microsoft.com/office/drawing/2014/main" id="{00000000-0008-0000-0100-000015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806" name="Picture 3802" hidden="1">
          <a:extLst>
            <a:ext uri="{FF2B5EF4-FFF2-40B4-BE49-F238E27FC236}">
              <a16:creationId xmlns:a16="http://schemas.microsoft.com/office/drawing/2014/main" id="{00000000-0008-0000-0100-000016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807" name="Picture 3803" hidden="1">
          <a:extLst>
            <a:ext uri="{FF2B5EF4-FFF2-40B4-BE49-F238E27FC236}">
              <a16:creationId xmlns:a16="http://schemas.microsoft.com/office/drawing/2014/main" id="{00000000-0008-0000-0100-000017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808" name="Picture 3804" hidden="1">
          <a:extLst>
            <a:ext uri="{FF2B5EF4-FFF2-40B4-BE49-F238E27FC236}">
              <a16:creationId xmlns:a16="http://schemas.microsoft.com/office/drawing/2014/main" id="{00000000-0008-0000-0100-000018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809" name="Picture 3463" hidden="1">
          <a:extLst>
            <a:ext uri="{FF2B5EF4-FFF2-40B4-BE49-F238E27FC236}">
              <a16:creationId xmlns:a16="http://schemas.microsoft.com/office/drawing/2014/main" id="{00000000-0008-0000-0100-000019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810" name="Picture 3468" hidden="1">
          <a:extLst>
            <a:ext uri="{FF2B5EF4-FFF2-40B4-BE49-F238E27FC236}">
              <a16:creationId xmlns:a16="http://schemas.microsoft.com/office/drawing/2014/main" id="{00000000-0008-0000-0100-00001A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811" name="Picture 3814" hidden="1">
          <a:extLst>
            <a:ext uri="{FF2B5EF4-FFF2-40B4-BE49-F238E27FC236}">
              <a16:creationId xmlns:a16="http://schemas.microsoft.com/office/drawing/2014/main" id="{00000000-0008-0000-0100-00001B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812" name="Picture 3815" hidden="1">
          <a:extLst>
            <a:ext uri="{FF2B5EF4-FFF2-40B4-BE49-F238E27FC236}">
              <a16:creationId xmlns:a16="http://schemas.microsoft.com/office/drawing/2014/main" id="{00000000-0008-0000-0100-00001C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813" name="Picture 3816" hidden="1">
          <a:extLst>
            <a:ext uri="{FF2B5EF4-FFF2-40B4-BE49-F238E27FC236}">
              <a16:creationId xmlns:a16="http://schemas.microsoft.com/office/drawing/2014/main" id="{00000000-0008-0000-0100-00001D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814" name="Picture 3453" hidden="1">
          <a:extLst>
            <a:ext uri="{FF2B5EF4-FFF2-40B4-BE49-F238E27FC236}">
              <a16:creationId xmlns:a16="http://schemas.microsoft.com/office/drawing/2014/main" id="{00000000-0008-0000-0100-00001E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815" name="Picture 3458" hidden="1">
          <a:extLst>
            <a:ext uri="{FF2B5EF4-FFF2-40B4-BE49-F238E27FC236}">
              <a16:creationId xmlns:a16="http://schemas.microsoft.com/office/drawing/2014/main" id="{00000000-0008-0000-0100-00001F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816" name="Picture 3811" hidden="1">
          <a:extLst>
            <a:ext uri="{FF2B5EF4-FFF2-40B4-BE49-F238E27FC236}">
              <a16:creationId xmlns:a16="http://schemas.microsoft.com/office/drawing/2014/main" id="{00000000-0008-0000-0100-000020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817" name="Picture 3812" hidden="1">
          <a:extLst>
            <a:ext uri="{FF2B5EF4-FFF2-40B4-BE49-F238E27FC236}">
              <a16:creationId xmlns:a16="http://schemas.microsoft.com/office/drawing/2014/main" id="{00000000-0008-0000-0100-000021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818" name="Picture 3813" hidden="1">
          <a:extLst>
            <a:ext uri="{FF2B5EF4-FFF2-40B4-BE49-F238E27FC236}">
              <a16:creationId xmlns:a16="http://schemas.microsoft.com/office/drawing/2014/main" id="{00000000-0008-0000-0100-000022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819" name="Picture 3453" hidden="1">
          <a:extLst>
            <a:ext uri="{FF2B5EF4-FFF2-40B4-BE49-F238E27FC236}">
              <a16:creationId xmlns:a16="http://schemas.microsoft.com/office/drawing/2014/main" id="{00000000-0008-0000-0100-000023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820" name="Picture 3458" hidden="1">
          <a:extLst>
            <a:ext uri="{FF2B5EF4-FFF2-40B4-BE49-F238E27FC236}">
              <a16:creationId xmlns:a16="http://schemas.microsoft.com/office/drawing/2014/main" id="{00000000-0008-0000-0100-000024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821" name="Picture 3393" hidden="1">
          <a:extLst>
            <a:ext uri="{FF2B5EF4-FFF2-40B4-BE49-F238E27FC236}">
              <a16:creationId xmlns:a16="http://schemas.microsoft.com/office/drawing/2014/main" id="{00000000-0008-0000-0100-000025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822" name="Picture 3398" hidden="1">
          <a:extLst>
            <a:ext uri="{FF2B5EF4-FFF2-40B4-BE49-F238E27FC236}">
              <a16:creationId xmlns:a16="http://schemas.microsoft.com/office/drawing/2014/main" id="{00000000-0008-0000-0100-000026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823" name="Picture 3793" hidden="1">
          <a:extLst>
            <a:ext uri="{FF2B5EF4-FFF2-40B4-BE49-F238E27FC236}">
              <a16:creationId xmlns:a16="http://schemas.microsoft.com/office/drawing/2014/main" id="{00000000-0008-0000-0100-000027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824" name="Picture 3794" hidden="1">
          <a:extLst>
            <a:ext uri="{FF2B5EF4-FFF2-40B4-BE49-F238E27FC236}">
              <a16:creationId xmlns:a16="http://schemas.microsoft.com/office/drawing/2014/main" id="{00000000-0008-0000-0100-000028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825" name="Picture 3795" hidden="1">
          <a:extLst>
            <a:ext uri="{FF2B5EF4-FFF2-40B4-BE49-F238E27FC236}">
              <a16:creationId xmlns:a16="http://schemas.microsoft.com/office/drawing/2014/main" id="{00000000-0008-0000-0100-000029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826" name="Picture 3423" hidden="1">
          <a:extLst>
            <a:ext uri="{FF2B5EF4-FFF2-40B4-BE49-F238E27FC236}">
              <a16:creationId xmlns:a16="http://schemas.microsoft.com/office/drawing/2014/main" id="{00000000-0008-0000-0100-00002A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827" name="Picture 3428" hidden="1">
          <a:extLst>
            <a:ext uri="{FF2B5EF4-FFF2-40B4-BE49-F238E27FC236}">
              <a16:creationId xmlns:a16="http://schemas.microsoft.com/office/drawing/2014/main" id="{00000000-0008-0000-0100-00002B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828" name="Picture 3802" hidden="1">
          <a:extLst>
            <a:ext uri="{FF2B5EF4-FFF2-40B4-BE49-F238E27FC236}">
              <a16:creationId xmlns:a16="http://schemas.microsoft.com/office/drawing/2014/main" id="{00000000-0008-0000-0100-00002C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829" name="Picture 3803" hidden="1">
          <a:extLst>
            <a:ext uri="{FF2B5EF4-FFF2-40B4-BE49-F238E27FC236}">
              <a16:creationId xmlns:a16="http://schemas.microsoft.com/office/drawing/2014/main" id="{00000000-0008-0000-0100-00002D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830" name="Picture 3804" hidden="1">
          <a:extLst>
            <a:ext uri="{FF2B5EF4-FFF2-40B4-BE49-F238E27FC236}">
              <a16:creationId xmlns:a16="http://schemas.microsoft.com/office/drawing/2014/main" id="{00000000-0008-0000-0100-00002E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831" name="Picture 3463" hidden="1">
          <a:extLst>
            <a:ext uri="{FF2B5EF4-FFF2-40B4-BE49-F238E27FC236}">
              <a16:creationId xmlns:a16="http://schemas.microsoft.com/office/drawing/2014/main" id="{00000000-0008-0000-0100-00002F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832" name="Picture 3468" hidden="1">
          <a:extLst>
            <a:ext uri="{FF2B5EF4-FFF2-40B4-BE49-F238E27FC236}">
              <a16:creationId xmlns:a16="http://schemas.microsoft.com/office/drawing/2014/main" id="{00000000-0008-0000-0100-000030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833" name="Picture 3814" hidden="1">
          <a:extLst>
            <a:ext uri="{FF2B5EF4-FFF2-40B4-BE49-F238E27FC236}">
              <a16:creationId xmlns:a16="http://schemas.microsoft.com/office/drawing/2014/main" id="{00000000-0008-0000-0100-000031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834" name="Picture 3815" hidden="1">
          <a:extLst>
            <a:ext uri="{FF2B5EF4-FFF2-40B4-BE49-F238E27FC236}">
              <a16:creationId xmlns:a16="http://schemas.microsoft.com/office/drawing/2014/main" id="{00000000-0008-0000-0100-000032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835" name="Picture 3816" hidden="1">
          <a:extLst>
            <a:ext uri="{FF2B5EF4-FFF2-40B4-BE49-F238E27FC236}">
              <a16:creationId xmlns:a16="http://schemas.microsoft.com/office/drawing/2014/main" id="{00000000-0008-0000-0100-000033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836" name="Picture 3453" hidden="1">
          <a:extLst>
            <a:ext uri="{FF2B5EF4-FFF2-40B4-BE49-F238E27FC236}">
              <a16:creationId xmlns:a16="http://schemas.microsoft.com/office/drawing/2014/main" id="{00000000-0008-0000-0100-000034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837" name="Picture 3458" hidden="1">
          <a:extLst>
            <a:ext uri="{FF2B5EF4-FFF2-40B4-BE49-F238E27FC236}">
              <a16:creationId xmlns:a16="http://schemas.microsoft.com/office/drawing/2014/main" id="{00000000-0008-0000-0100-000035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838" name="Picture 3811" hidden="1">
          <a:extLst>
            <a:ext uri="{FF2B5EF4-FFF2-40B4-BE49-F238E27FC236}">
              <a16:creationId xmlns:a16="http://schemas.microsoft.com/office/drawing/2014/main" id="{00000000-0008-0000-0100-000036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839" name="Picture 3812" hidden="1">
          <a:extLst>
            <a:ext uri="{FF2B5EF4-FFF2-40B4-BE49-F238E27FC236}">
              <a16:creationId xmlns:a16="http://schemas.microsoft.com/office/drawing/2014/main" id="{00000000-0008-0000-0100-000037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840" name="Picture 3813" hidden="1">
          <a:extLst>
            <a:ext uri="{FF2B5EF4-FFF2-40B4-BE49-F238E27FC236}">
              <a16:creationId xmlns:a16="http://schemas.microsoft.com/office/drawing/2014/main" id="{00000000-0008-0000-0100-000038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841" name="Picture 3453" hidden="1">
          <a:extLst>
            <a:ext uri="{FF2B5EF4-FFF2-40B4-BE49-F238E27FC236}">
              <a16:creationId xmlns:a16="http://schemas.microsoft.com/office/drawing/2014/main" id="{00000000-0008-0000-0100-000039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842" name="Picture 3458" hidden="1">
          <a:extLst>
            <a:ext uri="{FF2B5EF4-FFF2-40B4-BE49-F238E27FC236}">
              <a16:creationId xmlns:a16="http://schemas.microsoft.com/office/drawing/2014/main" id="{00000000-0008-0000-0100-00003A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843" name="Picture 3811" hidden="1">
          <a:extLst>
            <a:ext uri="{FF2B5EF4-FFF2-40B4-BE49-F238E27FC236}">
              <a16:creationId xmlns:a16="http://schemas.microsoft.com/office/drawing/2014/main" id="{00000000-0008-0000-0100-00003B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844" name="Picture 3812" hidden="1">
          <a:extLst>
            <a:ext uri="{FF2B5EF4-FFF2-40B4-BE49-F238E27FC236}">
              <a16:creationId xmlns:a16="http://schemas.microsoft.com/office/drawing/2014/main" id="{00000000-0008-0000-0100-00003C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845" name="Picture 3813" hidden="1">
          <a:extLst>
            <a:ext uri="{FF2B5EF4-FFF2-40B4-BE49-F238E27FC236}">
              <a16:creationId xmlns:a16="http://schemas.microsoft.com/office/drawing/2014/main" id="{00000000-0008-0000-0100-00003D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846" name="Picture 3453" hidden="1">
          <a:extLst>
            <a:ext uri="{FF2B5EF4-FFF2-40B4-BE49-F238E27FC236}">
              <a16:creationId xmlns:a16="http://schemas.microsoft.com/office/drawing/2014/main" id="{00000000-0008-0000-0100-00003E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847" name="Picture 3458" hidden="1">
          <a:extLst>
            <a:ext uri="{FF2B5EF4-FFF2-40B4-BE49-F238E27FC236}">
              <a16:creationId xmlns:a16="http://schemas.microsoft.com/office/drawing/2014/main" id="{00000000-0008-0000-0100-00003F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848" name="Picture 3811" hidden="1">
          <a:extLst>
            <a:ext uri="{FF2B5EF4-FFF2-40B4-BE49-F238E27FC236}">
              <a16:creationId xmlns:a16="http://schemas.microsoft.com/office/drawing/2014/main" id="{00000000-0008-0000-0100-000040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849" name="Picture 3812" hidden="1">
          <a:extLst>
            <a:ext uri="{FF2B5EF4-FFF2-40B4-BE49-F238E27FC236}">
              <a16:creationId xmlns:a16="http://schemas.microsoft.com/office/drawing/2014/main" id="{00000000-0008-0000-0100-000041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850" name="Picture 3813" hidden="1">
          <a:extLst>
            <a:ext uri="{FF2B5EF4-FFF2-40B4-BE49-F238E27FC236}">
              <a16:creationId xmlns:a16="http://schemas.microsoft.com/office/drawing/2014/main" id="{00000000-0008-0000-0100-000042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851" name="Picture 3453" hidden="1">
          <a:extLst>
            <a:ext uri="{FF2B5EF4-FFF2-40B4-BE49-F238E27FC236}">
              <a16:creationId xmlns:a16="http://schemas.microsoft.com/office/drawing/2014/main" id="{00000000-0008-0000-0100-000043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852" name="Picture 3458" hidden="1">
          <a:extLst>
            <a:ext uri="{FF2B5EF4-FFF2-40B4-BE49-F238E27FC236}">
              <a16:creationId xmlns:a16="http://schemas.microsoft.com/office/drawing/2014/main" id="{00000000-0008-0000-0100-000044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853" name="Picture 3811" hidden="1">
          <a:extLst>
            <a:ext uri="{FF2B5EF4-FFF2-40B4-BE49-F238E27FC236}">
              <a16:creationId xmlns:a16="http://schemas.microsoft.com/office/drawing/2014/main" id="{00000000-0008-0000-0100-000045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854" name="Picture 3812" hidden="1">
          <a:extLst>
            <a:ext uri="{FF2B5EF4-FFF2-40B4-BE49-F238E27FC236}">
              <a16:creationId xmlns:a16="http://schemas.microsoft.com/office/drawing/2014/main" id="{00000000-0008-0000-0100-000046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855" name="Picture 3813" hidden="1">
          <a:extLst>
            <a:ext uri="{FF2B5EF4-FFF2-40B4-BE49-F238E27FC236}">
              <a16:creationId xmlns:a16="http://schemas.microsoft.com/office/drawing/2014/main" id="{00000000-0008-0000-0100-000047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856" name="Picture 3453" hidden="1">
          <a:extLst>
            <a:ext uri="{FF2B5EF4-FFF2-40B4-BE49-F238E27FC236}">
              <a16:creationId xmlns:a16="http://schemas.microsoft.com/office/drawing/2014/main" id="{00000000-0008-0000-0100-000048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857" name="Picture 3458" hidden="1">
          <a:extLst>
            <a:ext uri="{FF2B5EF4-FFF2-40B4-BE49-F238E27FC236}">
              <a16:creationId xmlns:a16="http://schemas.microsoft.com/office/drawing/2014/main" id="{00000000-0008-0000-0100-000049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858" name="Picture 3811" hidden="1">
          <a:extLst>
            <a:ext uri="{FF2B5EF4-FFF2-40B4-BE49-F238E27FC236}">
              <a16:creationId xmlns:a16="http://schemas.microsoft.com/office/drawing/2014/main" id="{00000000-0008-0000-0100-00004A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859" name="Picture 3812" hidden="1">
          <a:extLst>
            <a:ext uri="{FF2B5EF4-FFF2-40B4-BE49-F238E27FC236}">
              <a16:creationId xmlns:a16="http://schemas.microsoft.com/office/drawing/2014/main" id="{00000000-0008-0000-0100-00004B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860" name="Picture 3813" hidden="1">
          <a:extLst>
            <a:ext uri="{FF2B5EF4-FFF2-40B4-BE49-F238E27FC236}">
              <a16:creationId xmlns:a16="http://schemas.microsoft.com/office/drawing/2014/main" id="{00000000-0008-0000-0100-00004C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861" name="Picture 3383" hidden="1">
          <a:extLst>
            <a:ext uri="{FF2B5EF4-FFF2-40B4-BE49-F238E27FC236}">
              <a16:creationId xmlns:a16="http://schemas.microsoft.com/office/drawing/2014/main" id="{00000000-0008-0000-0100-00004D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862" name="Picture 3388" hidden="1">
          <a:extLst>
            <a:ext uri="{FF2B5EF4-FFF2-40B4-BE49-F238E27FC236}">
              <a16:creationId xmlns:a16="http://schemas.microsoft.com/office/drawing/2014/main" id="{00000000-0008-0000-0100-00004E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863" name="Picture 3790" hidden="1">
          <a:extLst>
            <a:ext uri="{FF2B5EF4-FFF2-40B4-BE49-F238E27FC236}">
              <a16:creationId xmlns:a16="http://schemas.microsoft.com/office/drawing/2014/main" id="{00000000-0008-0000-0100-00004F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864" name="Picture 3791" hidden="1">
          <a:extLst>
            <a:ext uri="{FF2B5EF4-FFF2-40B4-BE49-F238E27FC236}">
              <a16:creationId xmlns:a16="http://schemas.microsoft.com/office/drawing/2014/main" id="{00000000-0008-0000-0100-000050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865" name="Picture 3393" hidden="1">
          <a:extLst>
            <a:ext uri="{FF2B5EF4-FFF2-40B4-BE49-F238E27FC236}">
              <a16:creationId xmlns:a16="http://schemas.microsoft.com/office/drawing/2014/main" id="{00000000-0008-0000-0100-000051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866" name="Picture 3398" hidden="1">
          <a:extLst>
            <a:ext uri="{FF2B5EF4-FFF2-40B4-BE49-F238E27FC236}">
              <a16:creationId xmlns:a16="http://schemas.microsoft.com/office/drawing/2014/main" id="{00000000-0008-0000-0100-000052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867" name="Picture 3793" hidden="1">
          <a:extLst>
            <a:ext uri="{FF2B5EF4-FFF2-40B4-BE49-F238E27FC236}">
              <a16:creationId xmlns:a16="http://schemas.microsoft.com/office/drawing/2014/main" id="{00000000-0008-0000-0100-000053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868" name="Picture 3794" hidden="1">
          <a:extLst>
            <a:ext uri="{FF2B5EF4-FFF2-40B4-BE49-F238E27FC236}">
              <a16:creationId xmlns:a16="http://schemas.microsoft.com/office/drawing/2014/main" id="{00000000-0008-0000-0100-000054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869" name="Picture 3795" hidden="1">
          <a:extLst>
            <a:ext uri="{FF2B5EF4-FFF2-40B4-BE49-F238E27FC236}">
              <a16:creationId xmlns:a16="http://schemas.microsoft.com/office/drawing/2014/main" id="{00000000-0008-0000-0100-000055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870" name="Picture 3423" hidden="1">
          <a:extLst>
            <a:ext uri="{FF2B5EF4-FFF2-40B4-BE49-F238E27FC236}">
              <a16:creationId xmlns:a16="http://schemas.microsoft.com/office/drawing/2014/main" id="{00000000-0008-0000-0100-000056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871" name="Picture 3428" hidden="1">
          <a:extLst>
            <a:ext uri="{FF2B5EF4-FFF2-40B4-BE49-F238E27FC236}">
              <a16:creationId xmlns:a16="http://schemas.microsoft.com/office/drawing/2014/main" id="{00000000-0008-0000-0100-000057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872" name="Picture 3802" hidden="1">
          <a:extLst>
            <a:ext uri="{FF2B5EF4-FFF2-40B4-BE49-F238E27FC236}">
              <a16:creationId xmlns:a16="http://schemas.microsoft.com/office/drawing/2014/main" id="{00000000-0008-0000-0100-000058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873" name="Picture 3803" hidden="1">
          <a:extLst>
            <a:ext uri="{FF2B5EF4-FFF2-40B4-BE49-F238E27FC236}">
              <a16:creationId xmlns:a16="http://schemas.microsoft.com/office/drawing/2014/main" id="{00000000-0008-0000-0100-000059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874" name="Picture 3804" hidden="1">
          <a:extLst>
            <a:ext uri="{FF2B5EF4-FFF2-40B4-BE49-F238E27FC236}">
              <a16:creationId xmlns:a16="http://schemas.microsoft.com/office/drawing/2014/main" id="{00000000-0008-0000-0100-00005A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4875" name="Picture 3393" hidden="1">
          <a:extLst>
            <a:ext uri="{FF2B5EF4-FFF2-40B4-BE49-F238E27FC236}">
              <a16:creationId xmlns:a16="http://schemas.microsoft.com/office/drawing/2014/main" id="{00000000-0008-0000-0100-00005B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4876" name="Picture 3398" hidden="1">
          <a:extLst>
            <a:ext uri="{FF2B5EF4-FFF2-40B4-BE49-F238E27FC236}">
              <a16:creationId xmlns:a16="http://schemas.microsoft.com/office/drawing/2014/main" id="{00000000-0008-0000-0100-00005C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4877" name="Picture 3793" hidden="1">
          <a:extLst>
            <a:ext uri="{FF2B5EF4-FFF2-40B4-BE49-F238E27FC236}">
              <a16:creationId xmlns:a16="http://schemas.microsoft.com/office/drawing/2014/main" id="{00000000-0008-0000-0100-00005D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4878" name="Picture 3794" hidden="1">
          <a:extLst>
            <a:ext uri="{FF2B5EF4-FFF2-40B4-BE49-F238E27FC236}">
              <a16:creationId xmlns:a16="http://schemas.microsoft.com/office/drawing/2014/main" id="{00000000-0008-0000-0100-00005E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4879" name="Picture 3795" hidden="1">
          <a:extLst>
            <a:ext uri="{FF2B5EF4-FFF2-40B4-BE49-F238E27FC236}">
              <a16:creationId xmlns:a16="http://schemas.microsoft.com/office/drawing/2014/main" id="{00000000-0008-0000-0100-00005F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4880" name="Picture 3423" hidden="1">
          <a:extLst>
            <a:ext uri="{FF2B5EF4-FFF2-40B4-BE49-F238E27FC236}">
              <a16:creationId xmlns:a16="http://schemas.microsoft.com/office/drawing/2014/main" id="{00000000-0008-0000-0100-000060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4881" name="Picture 3428" hidden="1">
          <a:extLst>
            <a:ext uri="{FF2B5EF4-FFF2-40B4-BE49-F238E27FC236}">
              <a16:creationId xmlns:a16="http://schemas.microsoft.com/office/drawing/2014/main" id="{00000000-0008-0000-0100-000061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4882" name="Picture 3802" hidden="1">
          <a:extLst>
            <a:ext uri="{FF2B5EF4-FFF2-40B4-BE49-F238E27FC236}">
              <a16:creationId xmlns:a16="http://schemas.microsoft.com/office/drawing/2014/main" id="{00000000-0008-0000-0100-000062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4883" name="Picture 3803" hidden="1">
          <a:extLst>
            <a:ext uri="{FF2B5EF4-FFF2-40B4-BE49-F238E27FC236}">
              <a16:creationId xmlns:a16="http://schemas.microsoft.com/office/drawing/2014/main" id="{00000000-0008-0000-0100-000063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4884" name="Picture 3804" hidden="1">
          <a:extLst>
            <a:ext uri="{FF2B5EF4-FFF2-40B4-BE49-F238E27FC236}">
              <a16:creationId xmlns:a16="http://schemas.microsoft.com/office/drawing/2014/main" id="{00000000-0008-0000-0100-000064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4885" name="Picture 3463" hidden="1">
          <a:extLst>
            <a:ext uri="{FF2B5EF4-FFF2-40B4-BE49-F238E27FC236}">
              <a16:creationId xmlns:a16="http://schemas.microsoft.com/office/drawing/2014/main" id="{00000000-0008-0000-0100-000065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4886" name="Picture 3468" hidden="1">
          <a:extLst>
            <a:ext uri="{FF2B5EF4-FFF2-40B4-BE49-F238E27FC236}">
              <a16:creationId xmlns:a16="http://schemas.microsoft.com/office/drawing/2014/main" id="{00000000-0008-0000-0100-000066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4887" name="Picture 3814" hidden="1">
          <a:extLst>
            <a:ext uri="{FF2B5EF4-FFF2-40B4-BE49-F238E27FC236}">
              <a16:creationId xmlns:a16="http://schemas.microsoft.com/office/drawing/2014/main" id="{00000000-0008-0000-0100-000067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4888" name="Picture 3815" hidden="1">
          <a:extLst>
            <a:ext uri="{FF2B5EF4-FFF2-40B4-BE49-F238E27FC236}">
              <a16:creationId xmlns:a16="http://schemas.microsoft.com/office/drawing/2014/main" id="{00000000-0008-0000-0100-000068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4889" name="Picture 3816" hidden="1">
          <a:extLst>
            <a:ext uri="{FF2B5EF4-FFF2-40B4-BE49-F238E27FC236}">
              <a16:creationId xmlns:a16="http://schemas.microsoft.com/office/drawing/2014/main" id="{00000000-0008-0000-0100-000069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4890" name="Picture 3453" hidden="1">
          <a:extLst>
            <a:ext uri="{FF2B5EF4-FFF2-40B4-BE49-F238E27FC236}">
              <a16:creationId xmlns:a16="http://schemas.microsoft.com/office/drawing/2014/main" id="{00000000-0008-0000-0100-00006A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4891" name="Picture 3458" hidden="1">
          <a:extLst>
            <a:ext uri="{FF2B5EF4-FFF2-40B4-BE49-F238E27FC236}">
              <a16:creationId xmlns:a16="http://schemas.microsoft.com/office/drawing/2014/main" id="{00000000-0008-0000-0100-00006B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4892" name="Picture 3811" hidden="1">
          <a:extLst>
            <a:ext uri="{FF2B5EF4-FFF2-40B4-BE49-F238E27FC236}">
              <a16:creationId xmlns:a16="http://schemas.microsoft.com/office/drawing/2014/main" id="{00000000-0008-0000-0100-00006C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4893" name="Picture 3812" hidden="1">
          <a:extLst>
            <a:ext uri="{FF2B5EF4-FFF2-40B4-BE49-F238E27FC236}">
              <a16:creationId xmlns:a16="http://schemas.microsoft.com/office/drawing/2014/main" id="{00000000-0008-0000-0100-00006D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4894" name="Picture 3813" hidden="1">
          <a:extLst>
            <a:ext uri="{FF2B5EF4-FFF2-40B4-BE49-F238E27FC236}">
              <a16:creationId xmlns:a16="http://schemas.microsoft.com/office/drawing/2014/main" id="{00000000-0008-0000-0100-00006E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4895" name="Picture 3453" hidden="1">
          <a:extLst>
            <a:ext uri="{FF2B5EF4-FFF2-40B4-BE49-F238E27FC236}">
              <a16:creationId xmlns:a16="http://schemas.microsoft.com/office/drawing/2014/main" id="{00000000-0008-0000-0100-00006F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4896" name="Picture 3458" hidden="1">
          <a:extLst>
            <a:ext uri="{FF2B5EF4-FFF2-40B4-BE49-F238E27FC236}">
              <a16:creationId xmlns:a16="http://schemas.microsoft.com/office/drawing/2014/main" id="{00000000-0008-0000-0100-000070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4897" name="Picture 3811" hidden="1">
          <a:extLst>
            <a:ext uri="{FF2B5EF4-FFF2-40B4-BE49-F238E27FC236}">
              <a16:creationId xmlns:a16="http://schemas.microsoft.com/office/drawing/2014/main" id="{00000000-0008-0000-0100-000071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4898" name="Picture 3812" hidden="1">
          <a:extLst>
            <a:ext uri="{FF2B5EF4-FFF2-40B4-BE49-F238E27FC236}">
              <a16:creationId xmlns:a16="http://schemas.microsoft.com/office/drawing/2014/main" id="{00000000-0008-0000-0100-000072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4899" name="Picture 3813" hidden="1">
          <a:extLst>
            <a:ext uri="{FF2B5EF4-FFF2-40B4-BE49-F238E27FC236}">
              <a16:creationId xmlns:a16="http://schemas.microsoft.com/office/drawing/2014/main" id="{00000000-0008-0000-0100-000073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4900" name="Picture 3458" hidden="1">
          <a:extLst>
            <a:ext uri="{FF2B5EF4-FFF2-40B4-BE49-F238E27FC236}">
              <a16:creationId xmlns:a16="http://schemas.microsoft.com/office/drawing/2014/main" id="{00000000-0008-0000-0100-000074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4901" name="Picture 3811" hidden="1">
          <a:extLst>
            <a:ext uri="{FF2B5EF4-FFF2-40B4-BE49-F238E27FC236}">
              <a16:creationId xmlns:a16="http://schemas.microsoft.com/office/drawing/2014/main" id="{00000000-0008-0000-0100-000075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4902" name="Picture 3812" hidden="1">
          <a:extLst>
            <a:ext uri="{FF2B5EF4-FFF2-40B4-BE49-F238E27FC236}">
              <a16:creationId xmlns:a16="http://schemas.microsoft.com/office/drawing/2014/main" id="{00000000-0008-0000-0100-000076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4903" name="Picture 3813" hidden="1">
          <a:extLst>
            <a:ext uri="{FF2B5EF4-FFF2-40B4-BE49-F238E27FC236}">
              <a16:creationId xmlns:a16="http://schemas.microsoft.com/office/drawing/2014/main" id="{00000000-0008-0000-0100-000077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4904" name="Picture 3453" hidden="1">
          <a:extLst>
            <a:ext uri="{FF2B5EF4-FFF2-40B4-BE49-F238E27FC236}">
              <a16:creationId xmlns:a16="http://schemas.microsoft.com/office/drawing/2014/main" id="{00000000-0008-0000-0100-000078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4905" name="Picture 3458" hidden="1">
          <a:extLst>
            <a:ext uri="{FF2B5EF4-FFF2-40B4-BE49-F238E27FC236}">
              <a16:creationId xmlns:a16="http://schemas.microsoft.com/office/drawing/2014/main" id="{00000000-0008-0000-0100-000079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4906" name="Picture 3811" hidden="1">
          <a:extLst>
            <a:ext uri="{FF2B5EF4-FFF2-40B4-BE49-F238E27FC236}">
              <a16:creationId xmlns:a16="http://schemas.microsoft.com/office/drawing/2014/main" id="{00000000-0008-0000-0100-00007A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4907" name="Picture 3812" hidden="1">
          <a:extLst>
            <a:ext uri="{FF2B5EF4-FFF2-40B4-BE49-F238E27FC236}">
              <a16:creationId xmlns:a16="http://schemas.microsoft.com/office/drawing/2014/main" id="{00000000-0008-0000-0100-00007B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4908" name="Picture 3813" hidden="1">
          <a:extLst>
            <a:ext uri="{FF2B5EF4-FFF2-40B4-BE49-F238E27FC236}">
              <a16:creationId xmlns:a16="http://schemas.microsoft.com/office/drawing/2014/main" id="{00000000-0008-0000-0100-00007C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4909" name="Picture 3453" hidden="1">
          <a:extLst>
            <a:ext uri="{FF2B5EF4-FFF2-40B4-BE49-F238E27FC236}">
              <a16:creationId xmlns:a16="http://schemas.microsoft.com/office/drawing/2014/main" id="{00000000-0008-0000-0100-00007D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4910" name="Picture 3458" hidden="1">
          <a:extLst>
            <a:ext uri="{FF2B5EF4-FFF2-40B4-BE49-F238E27FC236}">
              <a16:creationId xmlns:a16="http://schemas.microsoft.com/office/drawing/2014/main" id="{00000000-0008-0000-0100-00007E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4911" name="Picture 3811" hidden="1">
          <a:extLst>
            <a:ext uri="{FF2B5EF4-FFF2-40B4-BE49-F238E27FC236}">
              <a16:creationId xmlns:a16="http://schemas.microsoft.com/office/drawing/2014/main" id="{00000000-0008-0000-0100-00007F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4912" name="Picture 3812" hidden="1">
          <a:extLst>
            <a:ext uri="{FF2B5EF4-FFF2-40B4-BE49-F238E27FC236}">
              <a16:creationId xmlns:a16="http://schemas.microsoft.com/office/drawing/2014/main" id="{00000000-0008-0000-0100-000080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4913" name="Picture 3813" hidden="1">
          <a:extLst>
            <a:ext uri="{FF2B5EF4-FFF2-40B4-BE49-F238E27FC236}">
              <a16:creationId xmlns:a16="http://schemas.microsoft.com/office/drawing/2014/main" id="{00000000-0008-0000-0100-000081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914" name="Picture 3393" hidden="1">
          <a:extLst>
            <a:ext uri="{FF2B5EF4-FFF2-40B4-BE49-F238E27FC236}">
              <a16:creationId xmlns:a16="http://schemas.microsoft.com/office/drawing/2014/main" id="{00000000-0008-0000-0100-000082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915" name="Picture 3398" hidden="1">
          <a:extLst>
            <a:ext uri="{FF2B5EF4-FFF2-40B4-BE49-F238E27FC236}">
              <a16:creationId xmlns:a16="http://schemas.microsoft.com/office/drawing/2014/main" id="{00000000-0008-0000-0100-000083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916" name="Picture 3793" hidden="1">
          <a:extLst>
            <a:ext uri="{FF2B5EF4-FFF2-40B4-BE49-F238E27FC236}">
              <a16:creationId xmlns:a16="http://schemas.microsoft.com/office/drawing/2014/main" id="{00000000-0008-0000-0100-000084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917" name="Picture 3794" hidden="1">
          <a:extLst>
            <a:ext uri="{FF2B5EF4-FFF2-40B4-BE49-F238E27FC236}">
              <a16:creationId xmlns:a16="http://schemas.microsoft.com/office/drawing/2014/main" id="{00000000-0008-0000-0100-000085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918" name="Picture 3795" hidden="1">
          <a:extLst>
            <a:ext uri="{FF2B5EF4-FFF2-40B4-BE49-F238E27FC236}">
              <a16:creationId xmlns:a16="http://schemas.microsoft.com/office/drawing/2014/main" id="{00000000-0008-0000-0100-000086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919" name="Picture 3423" hidden="1">
          <a:extLst>
            <a:ext uri="{FF2B5EF4-FFF2-40B4-BE49-F238E27FC236}">
              <a16:creationId xmlns:a16="http://schemas.microsoft.com/office/drawing/2014/main" id="{00000000-0008-0000-0100-000087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920" name="Picture 3428" hidden="1">
          <a:extLst>
            <a:ext uri="{FF2B5EF4-FFF2-40B4-BE49-F238E27FC236}">
              <a16:creationId xmlns:a16="http://schemas.microsoft.com/office/drawing/2014/main" id="{00000000-0008-0000-0100-000088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921" name="Picture 3802" hidden="1">
          <a:extLst>
            <a:ext uri="{FF2B5EF4-FFF2-40B4-BE49-F238E27FC236}">
              <a16:creationId xmlns:a16="http://schemas.microsoft.com/office/drawing/2014/main" id="{00000000-0008-0000-0100-000089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922" name="Picture 3803" hidden="1">
          <a:extLst>
            <a:ext uri="{FF2B5EF4-FFF2-40B4-BE49-F238E27FC236}">
              <a16:creationId xmlns:a16="http://schemas.microsoft.com/office/drawing/2014/main" id="{00000000-0008-0000-0100-00008A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923" name="Picture 3804" hidden="1">
          <a:extLst>
            <a:ext uri="{FF2B5EF4-FFF2-40B4-BE49-F238E27FC236}">
              <a16:creationId xmlns:a16="http://schemas.microsoft.com/office/drawing/2014/main" id="{00000000-0008-0000-0100-00008B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924" name="Picture 3463" hidden="1">
          <a:extLst>
            <a:ext uri="{FF2B5EF4-FFF2-40B4-BE49-F238E27FC236}">
              <a16:creationId xmlns:a16="http://schemas.microsoft.com/office/drawing/2014/main" id="{00000000-0008-0000-0100-00008C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925" name="Picture 3468" hidden="1">
          <a:extLst>
            <a:ext uri="{FF2B5EF4-FFF2-40B4-BE49-F238E27FC236}">
              <a16:creationId xmlns:a16="http://schemas.microsoft.com/office/drawing/2014/main" id="{00000000-0008-0000-0100-00008D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926" name="Picture 3814" hidden="1">
          <a:extLst>
            <a:ext uri="{FF2B5EF4-FFF2-40B4-BE49-F238E27FC236}">
              <a16:creationId xmlns:a16="http://schemas.microsoft.com/office/drawing/2014/main" id="{00000000-0008-0000-0100-00008E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927" name="Picture 3815" hidden="1">
          <a:extLst>
            <a:ext uri="{FF2B5EF4-FFF2-40B4-BE49-F238E27FC236}">
              <a16:creationId xmlns:a16="http://schemas.microsoft.com/office/drawing/2014/main" id="{00000000-0008-0000-0100-00008F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928" name="Picture 3816" hidden="1">
          <a:extLst>
            <a:ext uri="{FF2B5EF4-FFF2-40B4-BE49-F238E27FC236}">
              <a16:creationId xmlns:a16="http://schemas.microsoft.com/office/drawing/2014/main" id="{00000000-0008-0000-0100-000090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929" name="Picture 3453" hidden="1">
          <a:extLst>
            <a:ext uri="{FF2B5EF4-FFF2-40B4-BE49-F238E27FC236}">
              <a16:creationId xmlns:a16="http://schemas.microsoft.com/office/drawing/2014/main" id="{00000000-0008-0000-0100-000091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930" name="Picture 3811" hidden="1">
          <a:extLst>
            <a:ext uri="{FF2B5EF4-FFF2-40B4-BE49-F238E27FC236}">
              <a16:creationId xmlns:a16="http://schemas.microsoft.com/office/drawing/2014/main" id="{00000000-0008-0000-0100-000092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931" name="Picture 3812" hidden="1">
          <a:extLst>
            <a:ext uri="{FF2B5EF4-FFF2-40B4-BE49-F238E27FC236}">
              <a16:creationId xmlns:a16="http://schemas.microsoft.com/office/drawing/2014/main" id="{00000000-0008-0000-0100-000093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932" name="Picture 3813" hidden="1">
          <a:extLst>
            <a:ext uri="{FF2B5EF4-FFF2-40B4-BE49-F238E27FC236}">
              <a16:creationId xmlns:a16="http://schemas.microsoft.com/office/drawing/2014/main" id="{00000000-0008-0000-0100-000094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933" name="Picture 3453" hidden="1">
          <a:extLst>
            <a:ext uri="{FF2B5EF4-FFF2-40B4-BE49-F238E27FC236}">
              <a16:creationId xmlns:a16="http://schemas.microsoft.com/office/drawing/2014/main" id="{00000000-0008-0000-0100-000095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934" name="Picture 3458" hidden="1">
          <a:extLst>
            <a:ext uri="{FF2B5EF4-FFF2-40B4-BE49-F238E27FC236}">
              <a16:creationId xmlns:a16="http://schemas.microsoft.com/office/drawing/2014/main" id="{00000000-0008-0000-0100-000096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935" name="Picture 3811" hidden="1">
          <a:extLst>
            <a:ext uri="{FF2B5EF4-FFF2-40B4-BE49-F238E27FC236}">
              <a16:creationId xmlns:a16="http://schemas.microsoft.com/office/drawing/2014/main" id="{00000000-0008-0000-0100-000097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936" name="Picture 3812" hidden="1">
          <a:extLst>
            <a:ext uri="{FF2B5EF4-FFF2-40B4-BE49-F238E27FC236}">
              <a16:creationId xmlns:a16="http://schemas.microsoft.com/office/drawing/2014/main" id="{00000000-0008-0000-0100-000098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937" name="Picture 3813" hidden="1">
          <a:extLst>
            <a:ext uri="{FF2B5EF4-FFF2-40B4-BE49-F238E27FC236}">
              <a16:creationId xmlns:a16="http://schemas.microsoft.com/office/drawing/2014/main" id="{00000000-0008-0000-0100-000099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938" name="Picture 3453" hidden="1">
          <a:extLst>
            <a:ext uri="{FF2B5EF4-FFF2-40B4-BE49-F238E27FC236}">
              <a16:creationId xmlns:a16="http://schemas.microsoft.com/office/drawing/2014/main" id="{00000000-0008-0000-0100-00009A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939" name="Picture 3458" hidden="1">
          <a:extLst>
            <a:ext uri="{FF2B5EF4-FFF2-40B4-BE49-F238E27FC236}">
              <a16:creationId xmlns:a16="http://schemas.microsoft.com/office/drawing/2014/main" id="{00000000-0008-0000-0100-00009B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940" name="Picture 3811" hidden="1">
          <a:extLst>
            <a:ext uri="{FF2B5EF4-FFF2-40B4-BE49-F238E27FC236}">
              <a16:creationId xmlns:a16="http://schemas.microsoft.com/office/drawing/2014/main" id="{00000000-0008-0000-0100-00009C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941" name="Picture 3812" hidden="1">
          <a:extLst>
            <a:ext uri="{FF2B5EF4-FFF2-40B4-BE49-F238E27FC236}">
              <a16:creationId xmlns:a16="http://schemas.microsoft.com/office/drawing/2014/main" id="{00000000-0008-0000-0100-00009D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942" name="Picture 3813" hidden="1">
          <a:extLst>
            <a:ext uri="{FF2B5EF4-FFF2-40B4-BE49-F238E27FC236}">
              <a16:creationId xmlns:a16="http://schemas.microsoft.com/office/drawing/2014/main" id="{00000000-0008-0000-0100-00009E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943" name="Picture 3453" hidden="1">
          <a:extLst>
            <a:ext uri="{FF2B5EF4-FFF2-40B4-BE49-F238E27FC236}">
              <a16:creationId xmlns:a16="http://schemas.microsoft.com/office/drawing/2014/main" id="{00000000-0008-0000-0100-00009F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944" name="Picture 3458" hidden="1">
          <a:extLst>
            <a:ext uri="{FF2B5EF4-FFF2-40B4-BE49-F238E27FC236}">
              <a16:creationId xmlns:a16="http://schemas.microsoft.com/office/drawing/2014/main" id="{00000000-0008-0000-0100-0000A0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945" name="Picture 3811" hidden="1">
          <a:extLst>
            <a:ext uri="{FF2B5EF4-FFF2-40B4-BE49-F238E27FC236}">
              <a16:creationId xmlns:a16="http://schemas.microsoft.com/office/drawing/2014/main" id="{00000000-0008-0000-0100-0000A1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946" name="Picture 3812" hidden="1">
          <a:extLst>
            <a:ext uri="{FF2B5EF4-FFF2-40B4-BE49-F238E27FC236}">
              <a16:creationId xmlns:a16="http://schemas.microsoft.com/office/drawing/2014/main" id="{00000000-0008-0000-0100-0000A2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947" name="Picture 3813" hidden="1">
          <a:extLst>
            <a:ext uri="{FF2B5EF4-FFF2-40B4-BE49-F238E27FC236}">
              <a16:creationId xmlns:a16="http://schemas.microsoft.com/office/drawing/2014/main" id="{00000000-0008-0000-0100-0000A3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948" name="Picture 3453" hidden="1">
          <a:extLst>
            <a:ext uri="{FF2B5EF4-FFF2-40B4-BE49-F238E27FC236}">
              <a16:creationId xmlns:a16="http://schemas.microsoft.com/office/drawing/2014/main" id="{00000000-0008-0000-0100-0000A4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949" name="Picture 3458" hidden="1">
          <a:extLst>
            <a:ext uri="{FF2B5EF4-FFF2-40B4-BE49-F238E27FC236}">
              <a16:creationId xmlns:a16="http://schemas.microsoft.com/office/drawing/2014/main" id="{00000000-0008-0000-0100-0000A5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950" name="Picture 3811" hidden="1">
          <a:extLst>
            <a:ext uri="{FF2B5EF4-FFF2-40B4-BE49-F238E27FC236}">
              <a16:creationId xmlns:a16="http://schemas.microsoft.com/office/drawing/2014/main" id="{00000000-0008-0000-0100-0000A6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4951" name="Picture 3393" hidden="1">
          <a:extLst>
            <a:ext uri="{FF2B5EF4-FFF2-40B4-BE49-F238E27FC236}">
              <a16:creationId xmlns:a16="http://schemas.microsoft.com/office/drawing/2014/main" id="{00000000-0008-0000-0100-0000A7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4952" name="Picture 3398" hidden="1">
          <a:extLst>
            <a:ext uri="{FF2B5EF4-FFF2-40B4-BE49-F238E27FC236}">
              <a16:creationId xmlns:a16="http://schemas.microsoft.com/office/drawing/2014/main" id="{00000000-0008-0000-0100-0000A8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4953" name="Picture 3793" hidden="1">
          <a:extLst>
            <a:ext uri="{FF2B5EF4-FFF2-40B4-BE49-F238E27FC236}">
              <a16:creationId xmlns:a16="http://schemas.microsoft.com/office/drawing/2014/main" id="{00000000-0008-0000-0100-0000A9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4954" name="Picture 3794" hidden="1">
          <a:extLst>
            <a:ext uri="{FF2B5EF4-FFF2-40B4-BE49-F238E27FC236}">
              <a16:creationId xmlns:a16="http://schemas.microsoft.com/office/drawing/2014/main" id="{00000000-0008-0000-0100-0000AA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4955" name="Picture 3795" hidden="1">
          <a:extLst>
            <a:ext uri="{FF2B5EF4-FFF2-40B4-BE49-F238E27FC236}">
              <a16:creationId xmlns:a16="http://schemas.microsoft.com/office/drawing/2014/main" id="{00000000-0008-0000-0100-0000AB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4956" name="Picture 3423" hidden="1">
          <a:extLst>
            <a:ext uri="{FF2B5EF4-FFF2-40B4-BE49-F238E27FC236}">
              <a16:creationId xmlns:a16="http://schemas.microsoft.com/office/drawing/2014/main" id="{00000000-0008-0000-0100-0000AC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4957" name="Picture 3428" hidden="1">
          <a:extLst>
            <a:ext uri="{FF2B5EF4-FFF2-40B4-BE49-F238E27FC236}">
              <a16:creationId xmlns:a16="http://schemas.microsoft.com/office/drawing/2014/main" id="{00000000-0008-0000-0100-0000AD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4958" name="Picture 3803" hidden="1">
          <a:extLst>
            <a:ext uri="{FF2B5EF4-FFF2-40B4-BE49-F238E27FC236}">
              <a16:creationId xmlns:a16="http://schemas.microsoft.com/office/drawing/2014/main" id="{00000000-0008-0000-0100-0000AE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4959" name="Picture 3804" hidden="1">
          <a:extLst>
            <a:ext uri="{FF2B5EF4-FFF2-40B4-BE49-F238E27FC236}">
              <a16:creationId xmlns:a16="http://schemas.microsoft.com/office/drawing/2014/main" id="{00000000-0008-0000-0100-0000AF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4960" name="Picture 3468" hidden="1">
          <a:extLst>
            <a:ext uri="{FF2B5EF4-FFF2-40B4-BE49-F238E27FC236}">
              <a16:creationId xmlns:a16="http://schemas.microsoft.com/office/drawing/2014/main" id="{00000000-0008-0000-0100-0000B0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4961" name="Picture 3814" hidden="1">
          <a:extLst>
            <a:ext uri="{FF2B5EF4-FFF2-40B4-BE49-F238E27FC236}">
              <a16:creationId xmlns:a16="http://schemas.microsoft.com/office/drawing/2014/main" id="{00000000-0008-0000-0100-0000B1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4962" name="Picture 3815" hidden="1">
          <a:extLst>
            <a:ext uri="{FF2B5EF4-FFF2-40B4-BE49-F238E27FC236}">
              <a16:creationId xmlns:a16="http://schemas.microsoft.com/office/drawing/2014/main" id="{00000000-0008-0000-0100-0000B2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4963" name="Picture 3816" hidden="1">
          <a:extLst>
            <a:ext uri="{FF2B5EF4-FFF2-40B4-BE49-F238E27FC236}">
              <a16:creationId xmlns:a16="http://schemas.microsoft.com/office/drawing/2014/main" id="{00000000-0008-0000-0100-0000B3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4964" name="Picture 3453" hidden="1">
          <a:extLst>
            <a:ext uri="{FF2B5EF4-FFF2-40B4-BE49-F238E27FC236}">
              <a16:creationId xmlns:a16="http://schemas.microsoft.com/office/drawing/2014/main" id="{00000000-0008-0000-0100-0000B4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4965" name="Picture 3458" hidden="1">
          <a:extLst>
            <a:ext uri="{FF2B5EF4-FFF2-40B4-BE49-F238E27FC236}">
              <a16:creationId xmlns:a16="http://schemas.microsoft.com/office/drawing/2014/main" id="{00000000-0008-0000-0100-0000B5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4966" name="Picture 3811" hidden="1">
          <a:extLst>
            <a:ext uri="{FF2B5EF4-FFF2-40B4-BE49-F238E27FC236}">
              <a16:creationId xmlns:a16="http://schemas.microsoft.com/office/drawing/2014/main" id="{00000000-0008-0000-0100-0000B6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4967" name="Picture 3812" hidden="1">
          <a:extLst>
            <a:ext uri="{FF2B5EF4-FFF2-40B4-BE49-F238E27FC236}">
              <a16:creationId xmlns:a16="http://schemas.microsoft.com/office/drawing/2014/main" id="{00000000-0008-0000-0100-0000B7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4968" name="Picture 3813" hidden="1">
          <a:extLst>
            <a:ext uri="{FF2B5EF4-FFF2-40B4-BE49-F238E27FC236}">
              <a16:creationId xmlns:a16="http://schemas.microsoft.com/office/drawing/2014/main" id="{00000000-0008-0000-0100-0000B8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4969" name="Picture 3453" hidden="1">
          <a:extLst>
            <a:ext uri="{FF2B5EF4-FFF2-40B4-BE49-F238E27FC236}">
              <a16:creationId xmlns:a16="http://schemas.microsoft.com/office/drawing/2014/main" id="{00000000-0008-0000-0100-0000B9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4970" name="Picture 3458" hidden="1">
          <a:extLst>
            <a:ext uri="{FF2B5EF4-FFF2-40B4-BE49-F238E27FC236}">
              <a16:creationId xmlns:a16="http://schemas.microsoft.com/office/drawing/2014/main" id="{00000000-0008-0000-0100-0000BA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4971" name="Picture 3811" hidden="1">
          <a:extLst>
            <a:ext uri="{FF2B5EF4-FFF2-40B4-BE49-F238E27FC236}">
              <a16:creationId xmlns:a16="http://schemas.microsoft.com/office/drawing/2014/main" id="{00000000-0008-0000-0100-0000BB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4972" name="Picture 3812" hidden="1">
          <a:extLst>
            <a:ext uri="{FF2B5EF4-FFF2-40B4-BE49-F238E27FC236}">
              <a16:creationId xmlns:a16="http://schemas.microsoft.com/office/drawing/2014/main" id="{00000000-0008-0000-0100-0000BC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4973" name="Picture 3813" hidden="1">
          <a:extLst>
            <a:ext uri="{FF2B5EF4-FFF2-40B4-BE49-F238E27FC236}">
              <a16:creationId xmlns:a16="http://schemas.microsoft.com/office/drawing/2014/main" id="{00000000-0008-0000-0100-0000BD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4974" name="Picture 3453" hidden="1">
          <a:extLst>
            <a:ext uri="{FF2B5EF4-FFF2-40B4-BE49-F238E27FC236}">
              <a16:creationId xmlns:a16="http://schemas.microsoft.com/office/drawing/2014/main" id="{00000000-0008-0000-0100-0000BE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4975" name="Picture 3458" hidden="1">
          <a:extLst>
            <a:ext uri="{FF2B5EF4-FFF2-40B4-BE49-F238E27FC236}">
              <a16:creationId xmlns:a16="http://schemas.microsoft.com/office/drawing/2014/main" id="{00000000-0008-0000-0100-0000BF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4976" name="Picture 3811" hidden="1">
          <a:extLst>
            <a:ext uri="{FF2B5EF4-FFF2-40B4-BE49-F238E27FC236}">
              <a16:creationId xmlns:a16="http://schemas.microsoft.com/office/drawing/2014/main" id="{00000000-0008-0000-0100-0000C0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4977" name="Picture 3812" hidden="1">
          <a:extLst>
            <a:ext uri="{FF2B5EF4-FFF2-40B4-BE49-F238E27FC236}">
              <a16:creationId xmlns:a16="http://schemas.microsoft.com/office/drawing/2014/main" id="{00000000-0008-0000-0100-0000C1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4978" name="Picture 3813" hidden="1">
          <a:extLst>
            <a:ext uri="{FF2B5EF4-FFF2-40B4-BE49-F238E27FC236}">
              <a16:creationId xmlns:a16="http://schemas.microsoft.com/office/drawing/2014/main" id="{00000000-0008-0000-0100-0000C2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4979" name="Picture 3453" hidden="1">
          <a:extLst>
            <a:ext uri="{FF2B5EF4-FFF2-40B4-BE49-F238E27FC236}">
              <a16:creationId xmlns:a16="http://schemas.microsoft.com/office/drawing/2014/main" id="{00000000-0008-0000-0100-0000C3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4980" name="Picture 3458" hidden="1">
          <a:extLst>
            <a:ext uri="{FF2B5EF4-FFF2-40B4-BE49-F238E27FC236}">
              <a16:creationId xmlns:a16="http://schemas.microsoft.com/office/drawing/2014/main" id="{00000000-0008-0000-0100-0000C4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4981" name="Picture 3811" hidden="1">
          <a:extLst>
            <a:ext uri="{FF2B5EF4-FFF2-40B4-BE49-F238E27FC236}">
              <a16:creationId xmlns:a16="http://schemas.microsoft.com/office/drawing/2014/main" id="{00000000-0008-0000-0100-0000C5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4982" name="Picture 3812" hidden="1">
          <a:extLst>
            <a:ext uri="{FF2B5EF4-FFF2-40B4-BE49-F238E27FC236}">
              <a16:creationId xmlns:a16="http://schemas.microsoft.com/office/drawing/2014/main" id="{00000000-0008-0000-0100-0000C6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4983" name="Picture 3453" hidden="1">
          <a:extLst>
            <a:ext uri="{FF2B5EF4-FFF2-40B4-BE49-F238E27FC236}">
              <a16:creationId xmlns:a16="http://schemas.microsoft.com/office/drawing/2014/main" id="{00000000-0008-0000-0100-0000C7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4984" name="Picture 3458" hidden="1">
          <a:extLst>
            <a:ext uri="{FF2B5EF4-FFF2-40B4-BE49-F238E27FC236}">
              <a16:creationId xmlns:a16="http://schemas.microsoft.com/office/drawing/2014/main" id="{00000000-0008-0000-0100-0000C8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4985" name="Picture 3812" hidden="1">
          <a:extLst>
            <a:ext uri="{FF2B5EF4-FFF2-40B4-BE49-F238E27FC236}">
              <a16:creationId xmlns:a16="http://schemas.microsoft.com/office/drawing/2014/main" id="{00000000-0008-0000-0100-0000C9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4986" name="Picture 3813" hidden="1">
          <a:extLst>
            <a:ext uri="{FF2B5EF4-FFF2-40B4-BE49-F238E27FC236}">
              <a16:creationId xmlns:a16="http://schemas.microsoft.com/office/drawing/2014/main" id="{00000000-0008-0000-0100-0000CA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4987" name="Picture 3383" hidden="1">
          <a:extLst>
            <a:ext uri="{FF2B5EF4-FFF2-40B4-BE49-F238E27FC236}">
              <a16:creationId xmlns:a16="http://schemas.microsoft.com/office/drawing/2014/main" id="{00000000-0008-0000-0100-0000CB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4988" name="Picture 3388" hidden="1">
          <a:extLst>
            <a:ext uri="{FF2B5EF4-FFF2-40B4-BE49-F238E27FC236}">
              <a16:creationId xmlns:a16="http://schemas.microsoft.com/office/drawing/2014/main" id="{00000000-0008-0000-0100-0000CC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4989" name="Picture 3790" hidden="1">
          <a:extLst>
            <a:ext uri="{FF2B5EF4-FFF2-40B4-BE49-F238E27FC236}">
              <a16:creationId xmlns:a16="http://schemas.microsoft.com/office/drawing/2014/main" id="{00000000-0008-0000-0100-0000CD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4990" name="Picture 3791" hidden="1">
          <a:extLst>
            <a:ext uri="{FF2B5EF4-FFF2-40B4-BE49-F238E27FC236}">
              <a16:creationId xmlns:a16="http://schemas.microsoft.com/office/drawing/2014/main" id="{00000000-0008-0000-0100-0000CE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991" name="Picture 3393" hidden="1">
          <a:extLst>
            <a:ext uri="{FF2B5EF4-FFF2-40B4-BE49-F238E27FC236}">
              <a16:creationId xmlns:a16="http://schemas.microsoft.com/office/drawing/2014/main" id="{00000000-0008-0000-0100-0000CF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992" name="Picture 3398" hidden="1">
          <a:extLst>
            <a:ext uri="{FF2B5EF4-FFF2-40B4-BE49-F238E27FC236}">
              <a16:creationId xmlns:a16="http://schemas.microsoft.com/office/drawing/2014/main" id="{00000000-0008-0000-0100-0000D0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993" name="Picture 3793" hidden="1">
          <a:extLst>
            <a:ext uri="{FF2B5EF4-FFF2-40B4-BE49-F238E27FC236}">
              <a16:creationId xmlns:a16="http://schemas.microsoft.com/office/drawing/2014/main" id="{00000000-0008-0000-0100-0000D1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994" name="Picture 3794" hidden="1">
          <a:extLst>
            <a:ext uri="{FF2B5EF4-FFF2-40B4-BE49-F238E27FC236}">
              <a16:creationId xmlns:a16="http://schemas.microsoft.com/office/drawing/2014/main" id="{00000000-0008-0000-0100-0000D2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995" name="Picture 3795" hidden="1">
          <a:extLst>
            <a:ext uri="{FF2B5EF4-FFF2-40B4-BE49-F238E27FC236}">
              <a16:creationId xmlns:a16="http://schemas.microsoft.com/office/drawing/2014/main" id="{00000000-0008-0000-0100-0000D3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996" name="Picture 3423" hidden="1">
          <a:extLst>
            <a:ext uri="{FF2B5EF4-FFF2-40B4-BE49-F238E27FC236}">
              <a16:creationId xmlns:a16="http://schemas.microsoft.com/office/drawing/2014/main" id="{00000000-0008-0000-0100-0000D4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997" name="Picture 3428" hidden="1">
          <a:extLst>
            <a:ext uri="{FF2B5EF4-FFF2-40B4-BE49-F238E27FC236}">
              <a16:creationId xmlns:a16="http://schemas.microsoft.com/office/drawing/2014/main" id="{00000000-0008-0000-0100-0000D5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998" name="Picture 3802" hidden="1">
          <a:extLst>
            <a:ext uri="{FF2B5EF4-FFF2-40B4-BE49-F238E27FC236}">
              <a16:creationId xmlns:a16="http://schemas.microsoft.com/office/drawing/2014/main" id="{00000000-0008-0000-0100-0000D6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4999" name="Picture 3803" hidden="1">
          <a:extLst>
            <a:ext uri="{FF2B5EF4-FFF2-40B4-BE49-F238E27FC236}">
              <a16:creationId xmlns:a16="http://schemas.microsoft.com/office/drawing/2014/main" id="{00000000-0008-0000-0100-0000D7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000" name="Picture 3804" hidden="1">
          <a:extLst>
            <a:ext uri="{FF2B5EF4-FFF2-40B4-BE49-F238E27FC236}">
              <a16:creationId xmlns:a16="http://schemas.microsoft.com/office/drawing/2014/main" id="{00000000-0008-0000-0100-0000D8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001" name="Picture 3463" hidden="1">
          <a:extLst>
            <a:ext uri="{FF2B5EF4-FFF2-40B4-BE49-F238E27FC236}">
              <a16:creationId xmlns:a16="http://schemas.microsoft.com/office/drawing/2014/main" id="{00000000-0008-0000-0100-0000D9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002" name="Picture 3468" hidden="1">
          <a:extLst>
            <a:ext uri="{FF2B5EF4-FFF2-40B4-BE49-F238E27FC236}">
              <a16:creationId xmlns:a16="http://schemas.microsoft.com/office/drawing/2014/main" id="{00000000-0008-0000-0100-0000DA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003" name="Picture 3814" hidden="1">
          <a:extLst>
            <a:ext uri="{FF2B5EF4-FFF2-40B4-BE49-F238E27FC236}">
              <a16:creationId xmlns:a16="http://schemas.microsoft.com/office/drawing/2014/main" id="{00000000-0008-0000-0100-0000DB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004" name="Picture 3815" hidden="1">
          <a:extLst>
            <a:ext uri="{FF2B5EF4-FFF2-40B4-BE49-F238E27FC236}">
              <a16:creationId xmlns:a16="http://schemas.microsoft.com/office/drawing/2014/main" id="{00000000-0008-0000-0100-0000DC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005" name="Picture 3816" hidden="1">
          <a:extLst>
            <a:ext uri="{FF2B5EF4-FFF2-40B4-BE49-F238E27FC236}">
              <a16:creationId xmlns:a16="http://schemas.microsoft.com/office/drawing/2014/main" id="{00000000-0008-0000-0100-0000DD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006" name="Picture 3453" hidden="1">
          <a:extLst>
            <a:ext uri="{FF2B5EF4-FFF2-40B4-BE49-F238E27FC236}">
              <a16:creationId xmlns:a16="http://schemas.microsoft.com/office/drawing/2014/main" id="{00000000-0008-0000-0100-0000DE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007" name="Picture 3458" hidden="1">
          <a:extLst>
            <a:ext uri="{FF2B5EF4-FFF2-40B4-BE49-F238E27FC236}">
              <a16:creationId xmlns:a16="http://schemas.microsoft.com/office/drawing/2014/main" id="{00000000-0008-0000-0100-0000DF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008" name="Picture 3811" hidden="1">
          <a:extLst>
            <a:ext uri="{FF2B5EF4-FFF2-40B4-BE49-F238E27FC236}">
              <a16:creationId xmlns:a16="http://schemas.microsoft.com/office/drawing/2014/main" id="{00000000-0008-0000-0100-0000E0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009" name="Picture 3812" hidden="1">
          <a:extLst>
            <a:ext uri="{FF2B5EF4-FFF2-40B4-BE49-F238E27FC236}">
              <a16:creationId xmlns:a16="http://schemas.microsoft.com/office/drawing/2014/main" id="{00000000-0008-0000-0100-0000E1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010" name="Picture 3813" hidden="1">
          <a:extLst>
            <a:ext uri="{FF2B5EF4-FFF2-40B4-BE49-F238E27FC236}">
              <a16:creationId xmlns:a16="http://schemas.microsoft.com/office/drawing/2014/main" id="{00000000-0008-0000-0100-0000E2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011" name="Picture 3453" hidden="1">
          <a:extLst>
            <a:ext uri="{FF2B5EF4-FFF2-40B4-BE49-F238E27FC236}">
              <a16:creationId xmlns:a16="http://schemas.microsoft.com/office/drawing/2014/main" id="{00000000-0008-0000-0100-0000E3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012" name="Picture 3811" hidden="1">
          <a:extLst>
            <a:ext uri="{FF2B5EF4-FFF2-40B4-BE49-F238E27FC236}">
              <a16:creationId xmlns:a16="http://schemas.microsoft.com/office/drawing/2014/main" id="{00000000-0008-0000-0100-0000E4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013" name="Picture 3812" hidden="1">
          <a:extLst>
            <a:ext uri="{FF2B5EF4-FFF2-40B4-BE49-F238E27FC236}">
              <a16:creationId xmlns:a16="http://schemas.microsoft.com/office/drawing/2014/main" id="{00000000-0008-0000-0100-0000E5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014" name="Picture 3813" hidden="1">
          <a:extLst>
            <a:ext uri="{FF2B5EF4-FFF2-40B4-BE49-F238E27FC236}">
              <a16:creationId xmlns:a16="http://schemas.microsoft.com/office/drawing/2014/main" id="{00000000-0008-0000-0100-0000E6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015" name="Picture 3453" hidden="1">
          <a:extLst>
            <a:ext uri="{FF2B5EF4-FFF2-40B4-BE49-F238E27FC236}">
              <a16:creationId xmlns:a16="http://schemas.microsoft.com/office/drawing/2014/main" id="{00000000-0008-0000-0100-0000E7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016" name="Picture 3458" hidden="1">
          <a:extLst>
            <a:ext uri="{FF2B5EF4-FFF2-40B4-BE49-F238E27FC236}">
              <a16:creationId xmlns:a16="http://schemas.microsoft.com/office/drawing/2014/main" id="{00000000-0008-0000-0100-0000E8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017" name="Picture 3811" hidden="1">
          <a:extLst>
            <a:ext uri="{FF2B5EF4-FFF2-40B4-BE49-F238E27FC236}">
              <a16:creationId xmlns:a16="http://schemas.microsoft.com/office/drawing/2014/main" id="{00000000-0008-0000-0100-0000E9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018" name="Picture 3812" hidden="1">
          <a:extLst>
            <a:ext uri="{FF2B5EF4-FFF2-40B4-BE49-F238E27FC236}">
              <a16:creationId xmlns:a16="http://schemas.microsoft.com/office/drawing/2014/main" id="{00000000-0008-0000-0100-0000EA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019" name="Picture 3813" hidden="1">
          <a:extLst>
            <a:ext uri="{FF2B5EF4-FFF2-40B4-BE49-F238E27FC236}">
              <a16:creationId xmlns:a16="http://schemas.microsoft.com/office/drawing/2014/main" id="{00000000-0008-0000-0100-0000EB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020" name="Picture 3453" hidden="1">
          <a:extLst>
            <a:ext uri="{FF2B5EF4-FFF2-40B4-BE49-F238E27FC236}">
              <a16:creationId xmlns:a16="http://schemas.microsoft.com/office/drawing/2014/main" id="{00000000-0008-0000-0100-0000EC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021" name="Picture 3458" hidden="1">
          <a:extLst>
            <a:ext uri="{FF2B5EF4-FFF2-40B4-BE49-F238E27FC236}">
              <a16:creationId xmlns:a16="http://schemas.microsoft.com/office/drawing/2014/main" id="{00000000-0008-0000-0100-0000ED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022" name="Picture 3811" hidden="1">
          <a:extLst>
            <a:ext uri="{FF2B5EF4-FFF2-40B4-BE49-F238E27FC236}">
              <a16:creationId xmlns:a16="http://schemas.microsoft.com/office/drawing/2014/main" id="{00000000-0008-0000-0100-0000EE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023" name="Picture 3812" hidden="1">
          <a:extLst>
            <a:ext uri="{FF2B5EF4-FFF2-40B4-BE49-F238E27FC236}">
              <a16:creationId xmlns:a16="http://schemas.microsoft.com/office/drawing/2014/main" id="{00000000-0008-0000-0100-0000EF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024" name="Picture 3813" hidden="1">
          <a:extLst>
            <a:ext uri="{FF2B5EF4-FFF2-40B4-BE49-F238E27FC236}">
              <a16:creationId xmlns:a16="http://schemas.microsoft.com/office/drawing/2014/main" id="{00000000-0008-0000-0100-0000F0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025" name="Picture 3453" hidden="1">
          <a:extLst>
            <a:ext uri="{FF2B5EF4-FFF2-40B4-BE49-F238E27FC236}">
              <a16:creationId xmlns:a16="http://schemas.microsoft.com/office/drawing/2014/main" id="{00000000-0008-0000-0100-0000F1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026" name="Picture 3458" hidden="1">
          <a:extLst>
            <a:ext uri="{FF2B5EF4-FFF2-40B4-BE49-F238E27FC236}">
              <a16:creationId xmlns:a16="http://schemas.microsoft.com/office/drawing/2014/main" id="{00000000-0008-0000-0100-0000F2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027" name="Picture 3811" hidden="1">
          <a:extLst>
            <a:ext uri="{FF2B5EF4-FFF2-40B4-BE49-F238E27FC236}">
              <a16:creationId xmlns:a16="http://schemas.microsoft.com/office/drawing/2014/main" id="{00000000-0008-0000-0100-0000F3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028" name="Picture 3393" hidden="1">
          <a:extLst>
            <a:ext uri="{FF2B5EF4-FFF2-40B4-BE49-F238E27FC236}">
              <a16:creationId xmlns:a16="http://schemas.microsoft.com/office/drawing/2014/main" id="{00000000-0008-0000-0100-0000F4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029" name="Picture 3398" hidden="1">
          <a:extLst>
            <a:ext uri="{FF2B5EF4-FFF2-40B4-BE49-F238E27FC236}">
              <a16:creationId xmlns:a16="http://schemas.microsoft.com/office/drawing/2014/main" id="{00000000-0008-0000-0100-0000F5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030" name="Picture 3793" hidden="1">
          <a:extLst>
            <a:ext uri="{FF2B5EF4-FFF2-40B4-BE49-F238E27FC236}">
              <a16:creationId xmlns:a16="http://schemas.microsoft.com/office/drawing/2014/main" id="{00000000-0008-0000-0100-0000F6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031" name="Picture 3794" hidden="1">
          <a:extLst>
            <a:ext uri="{FF2B5EF4-FFF2-40B4-BE49-F238E27FC236}">
              <a16:creationId xmlns:a16="http://schemas.microsoft.com/office/drawing/2014/main" id="{00000000-0008-0000-0100-0000F7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032" name="Picture 3795" hidden="1">
          <a:extLst>
            <a:ext uri="{FF2B5EF4-FFF2-40B4-BE49-F238E27FC236}">
              <a16:creationId xmlns:a16="http://schemas.microsoft.com/office/drawing/2014/main" id="{00000000-0008-0000-0100-0000F8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033" name="Picture 3423" hidden="1">
          <a:extLst>
            <a:ext uri="{FF2B5EF4-FFF2-40B4-BE49-F238E27FC236}">
              <a16:creationId xmlns:a16="http://schemas.microsoft.com/office/drawing/2014/main" id="{00000000-0008-0000-0100-0000F9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034" name="Picture 3428" hidden="1">
          <a:extLst>
            <a:ext uri="{FF2B5EF4-FFF2-40B4-BE49-F238E27FC236}">
              <a16:creationId xmlns:a16="http://schemas.microsoft.com/office/drawing/2014/main" id="{00000000-0008-0000-0100-0000FA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035" name="Picture 3802" hidden="1">
          <a:extLst>
            <a:ext uri="{FF2B5EF4-FFF2-40B4-BE49-F238E27FC236}">
              <a16:creationId xmlns:a16="http://schemas.microsoft.com/office/drawing/2014/main" id="{00000000-0008-0000-0100-0000FB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036" name="Picture 3803" hidden="1">
          <a:extLst>
            <a:ext uri="{FF2B5EF4-FFF2-40B4-BE49-F238E27FC236}">
              <a16:creationId xmlns:a16="http://schemas.microsoft.com/office/drawing/2014/main" id="{00000000-0008-0000-0100-0000FC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037" name="Picture 3804" hidden="1">
          <a:extLst>
            <a:ext uri="{FF2B5EF4-FFF2-40B4-BE49-F238E27FC236}">
              <a16:creationId xmlns:a16="http://schemas.microsoft.com/office/drawing/2014/main" id="{00000000-0008-0000-0100-0000FD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038" name="Picture 3463" hidden="1">
          <a:extLst>
            <a:ext uri="{FF2B5EF4-FFF2-40B4-BE49-F238E27FC236}">
              <a16:creationId xmlns:a16="http://schemas.microsoft.com/office/drawing/2014/main" id="{00000000-0008-0000-0100-0000FE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039" name="Picture 3468" hidden="1">
          <a:extLst>
            <a:ext uri="{FF2B5EF4-FFF2-40B4-BE49-F238E27FC236}">
              <a16:creationId xmlns:a16="http://schemas.microsoft.com/office/drawing/2014/main" id="{00000000-0008-0000-0100-0000FF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040" name="Picture 3814" hidden="1">
          <a:extLst>
            <a:ext uri="{FF2B5EF4-FFF2-40B4-BE49-F238E27FC236}">
              <a16:creationId xmlns:a16="http://schemas.microsoft.com/office/drawing/2014/main" id="{00000000-0008-0000-0100-000000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041" name="Picture 3815" hidden="1">
          <a:extLst>
            <a:ext uri="{FF2B5EF4-FFF2-40B4-BE49-F238E27FC236}">
              <a16:creationId xmlns:a16="http://schemas.microsoft.com/office/drawing/2014/main" id="{00000000-0008-0000-0100-000001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042" name="Picture 3816" hidden="1">
          <a:extLst>
            <a:ext uri="{FF2B5EF4-FFF2-40B4-BE49-F238E27FC236}">
              <a16:creationId xmlns:a16="http://schemas.microsoft.com/office/drawing/2014/main" id="{00000000-0008-0000-0100-000002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043" name="Picture 3453" hidden="1">
          <a:extLst>
            <a:ext uri="{FF2B5EF4-FFF2-40B4-BE49-F238E27FC236}">
              <a16:creationId xmlns:a16="http://schemas.microsoft.com/office/drawing/2014/main" id="{00000000-0008-0000-0100-000003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044" name="Picture 3458" hidden="1">
          <a:extLst>
            <a:ext uri="{FF2B5EF4-FFF2-40B4-BE49-F238E27FC236}">
              <a16:creationId xmlns:a16="http://schemas.microsoft.com/office/drawing/2014/main" id="{00000000-0008-0000-0100-000004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045" name="Picture 3811" hidden="1">
          <a:extLst>
            <a:ext uri="{FF2B5EF4-FFF2-40B4-BE49-F238E27FC236}">
              <a16:creationId xmlns:a16="http://schemas.microsoft.com/office/drawing/2014/main" id="{00000000-0008-0000-0100-000005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046" name="Picture 3812" hidden="1">
          <a:extLst>
            <a:ext uri="{FF2B5EF4-FFF2-40B4-BE49-F238E27FC236}">
              <a16:creationId xmlns:a16="http://schemas.microsoft.com/office/drawing/2014/main" id="{00000000-0008-0000-0100-000006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047" name="Picture 3813" hidden="1">
          <a:extLst>
            <a:ext uri="{FF2B5EF4-FFF2-40B4-BE49-F238E27FC236}">
              <a16:creationId xmlns:a16="http://schemas.microsoft.com/office/drawing/2014/main" id="{00000000-0008-0000-0100-000007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048" name="Picture 3453" hidden="1">
          <a:extLst>
            <a:ext uri="{FF2B5EF4-FFF2-40B4-BE49-F238E27FC236}">
              <a16:creationId xmlns:a16="http://schemas.microsoft.com/office/drawing/2014/main" id="{00000000-0008-0000-0100-000008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049" name="Picture 3458" hidden="1">
          <a:extLst>
            <a:ext uri="{FF2B5EF4-FFF2-40B4-BE49-F238E27FC236}">
              <a16:creationId xmlns:a16="http://schemas.microsoft.com/office/drawing/2014/main" id="{00000000-0008-0000-0100-000009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050" name="Picture 3393" hidden="1">
          <a:extLst>
            <a:ext uri="{FF2B5EF4-FFF2-40B4-BE49-F238E27FC236}">
              <a16:creationId xmlns:a16="http://schemas.microsoft.com/office/drawing/2014/main" id="{00000000-0008-0000-0100-00000A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051" name="Picture 3398" hidden="1">
          <a:extLst>
            <a:ext uri="{FF2B5EF4-FFF2-40B4-BE49-F238E27FC236}">
              <a16:creationId xmlns:a16="http://schemas.microsoft.com/office/drawing/2014/main" id="{00000000-0008-0000-0100-00000B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052" name="Picture 3793" hidden="1">
          <a:extLst>
            <a:ext uri="{FF2B5EF4-FFF2-40B4-BE49-F238E27FC236}">
              <a16:creationId xmlns:a16="http://schemas.microsoft.com/office/drawing/2014/main" id="{00000000-0008-0000-0100-00000C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053" name="Picture 3794" hidden="1">
          <a:extLst>
            <a:ext uri="{FF2B5EF4-FFF2-40B4-BE49-F238E27FC236}">
              <a16:creationId xmlns:a16="http://schemas.microsoft.com/office/drawing/2014/main" id="{00000000-0008-0000-0100-00000D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054" name="Picture 3795" hidden="1">
          <a:extLst>
            <a:ext uri="{FF2B5EF4-FFF2-40B4-BE49-F238E27FC236}">
              <a16:creationId xmlns:a16="http://schemas.microsoft.com/office/drawing/2014/main" id="{00000000-0008-0000-0100-00000E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055" name="Picture 3423" hidden="1">
          <a:extLst>
            <a:ext uri="{FF2B5EF4-FFF2-40B4-BE49-F238E27FC236}">
              <a16:creationId xmlns:a16="http://schemas.microsoft.com/office/drawing/2014/main" id="{00000000-0008-0000-0100-00000F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056" name="Picture 3428" hidden="1">
          <a:extLst>
            <a:ext uri="{FF2B5EF4-FFF2-40B4-BE49-F238E27FC236}">
              <a16:creationId xmlns:a16="http://schemas.microsoft.com/office/drawing/2014/main" id="{00000000-0008-0000-0100-000010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057" name="Picture 3802" hidden="1">
          <a:extLst>
            <a:ext uri="{FF2B5EF4-FFF2-40B4-BE49-F238E27FC236}">
              <a16:creationId xmlns:a16="http://schemas.microsoft.com/office/drawing/2014/main" id="{00000000-0008-0000-0100-000011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058" name="Picture 3803" hidden="1">
          <a:extLst>
            <a:ext uri="{FF2B5EF4-FFF2-40B4-BE49-F238E27FC236}">
              <a16:creationId xmlns:a16="http://schemas.microsoft.com/office/drawing/2014/main" id="{00000000-0008-0000-0100-000012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059" name="Picture 3804" hidden="1">
          <a:extLst>
            <a:ext uri="{FF2B5EF4-FFF2-40B4-BE49-F238E27FC236}">
              <a16:creationId xmlns:a16="http://schemas.microsoft.com/office/drawing/2014/main" id="{00000000-0008-0000-0100-000013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060" name="Picture 3463" hidden="1">
          <a:extLst>
            <a:ext uri="{FF2B5EF4-FFF2-40B4-BE49-F238E27FC236}">
              <a16:creationId xmlns:a16="http://schemas.microsoft.com/office/drawing/2014/main" id="{00000000-0008-0000-0100-000014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061" name="Picture 3468" hidden="1">
          <a:extLst>
            <a:ext uri="{FF2B5EF4-FFF2-40B4-BE49-F238E27FC236}">
              <a16:creationId xmlns:a16="http://schemas.microsoft.com/office/drawing/2014/main" id="{00000000-0008-0000-0100-000015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062" name="Picture 3814" hidden="1">
          <a:extLst>
            <a:ext uri="{FF2B5EF4-FFF2-40B4-BE49-F238E27FC236}">
              <a16:creationId xmlns:a16="http://schemas.microsoft.com/office/drawing/2014/main" id="{00000000-0008-0000-0100-000016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063" name="Picture 3815" hidden="1">
          <a:extLst>
            <a:ext uri="{FF2B5EF4-FFF2-40B4-BE49-F238E27FC236}">
              <a16:creationId xmlns:a16="http://schemas.microsoft.com/office/drawing/2014/main" id="{00000000-0008-0000-0100-000017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064" name="Picture 3816" hidden="1">
          <a:extLst>
            <a:ext uri="{FF2B5EF4-FFF2-40B4-BE49-F238E27FC236}">
              <a16:creationId xmlns:a16="http://schemas.microsoft.com/office/drawing/2014/main" id="{00000000-0008-0000-0100-000018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065" name="Picture 3453" hidden="1">
          <a:extLst>
            <a:ext uri="{FF2B5EF4-FFF2-40B4-BE49-F238E27FC236}">
              <a16:creationId xmlns:a16="http://schemas.microsoft.com/office/drawing/2014/main" id="{00000000-0008-0000-0100-000019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066" name="Picture 3458" hidden="1">
          <a:extLst>
            <a:ext uri="{FF2B5EF4-FFF2-40B4-BE49-F238E27FC236}">
              <a16:creationId xmlns:a16="http://schemas.microsoft.com/office/drawing/2014/main" id="{00000000-0008-0000-0100-00001A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067" name="Picture 3811" hidden="1">
          <a:extLst>
            <a:ext uri="{FF2B5EF4-FFF2-40B4-BE49-F238E27FC236}">
              <a16:creationId xmlns:a16="http://schemas.microsoft.com/office/drawing/2014/main" id="{00000000-0008-0000-0100-00001B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068" name="Picture 3812" hidden="1">
          <a:extLst>
            <a:ext uri="{FF2B5EF4-FFF2-40B4-BE49-F238E27FC236}">
              <a16:creationId xmlns:a16="http://schemas.microsoft.com/office/drawing/2014/main" id="{00000000-0008-0000-0100-00001C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069" name="Picture 3813" hidden="1">
          <a:extLst>
            <a:ext uri="{FF2B5EF4-FFF2-40B4-BE49-F238E27FC236}">
              <a16:creationId xmlns:a16="http://schemas.microsoft.com/office/drawing/2014/main" id="{00000000-0008-0000-0100-00001D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070" name="Picture 3453" hidden="1">
          <a:extLst>
            <a:ext uri="{FF2B5EF4-FFF2-40B4-BE49-F238E27FC236}">
              <a16:creationId xmlns:a16="http://schemas.microsoft.com/office/drawing/2014/main" id="{00000000-0008-0000-0100-00001E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071" name="Picture 3458" hidden="1">
          <a:extLst>
            <a:ext uri="{FF2B5EF4-FFF2-40B4-BE49-F238E27FC236}">
              <a16:creationId xmlns:a16="http://schemas.microsoft.com/office/drawing/2014/main" id="{00000000-0008-0000-0100-00001F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072" name="Picture 3811" hidden="1">
          <a:extLst>
            <a:ext uri="{FF2B5EF4-FFF2-40B4-BE49-F238E27FC236}">
              <a16:creationId xmlns:a16="http://schemas.microsoft.com/office/drawing/2014/main" id="{00000000-0008-0000-0100-000020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073" name="Picture 3812" hidden="1">
          <a:extLst>
            <a:ext uri="{FF2B5EF4-FFF2-40B4-BE49-F238E27FC236}">
              <a16:creationId xmlns:a16="http://schemas.microsoft.com/office/drawing/2014/main" id="{00000000-0008-0000-0100-000021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074" name="Picture 3813" hidden="1">
          <a:extLst>
            <a:ext uri="{FF2B5EF4-FFF2-40B4-BE49-F238E27FC236}">
              <a16:creationId xmlns:a16="http://schemas.microsoft.com/office/drawing/2014/main" id="{00000000-0008-0000-0100-000022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075" name="Picture 3453" hidden="1">
          <a:extLst>
            <a:ext uri="{FF2B5EF4-FFF2-40B4-BE49-F238E27FC236}">
              <a16:creationId xmlns:a16="http://schemas.microsoft.com/office/drawing/2014/main" id="{00000000-0008-0000-0100-000023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076" name="Picture 3458" hidden="1">
          <a:extLst>
            <a:ext uri="{FF2B5EF4-FFF2-40B4-BE49-F238E27FC236}">
              <a16:creationId xmlns:a16="http://schemas.microsoft.com/office/drawing/2014/main" id="{00000000-0008-0000-0100-000024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077" name="Picture 3811" hidden="1">
          <a:extLst>
            <a:ext uri="{FF2B5EF4-FFF2-40B4-BE49-F238E27FC236}">
              <a16:creationId xmlns:a16="http://schemas.microsoft.com/office/drawing/2014/main" id="{00000000-0008-0000-0100-000025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078" name="Picture 3812" hidden="1">
          <a:extLst>
            <a:ext uri="{FF2B5EF4-FFF2-40B4-BE49-F238E27FC236}">
              <a16:creationId xmlns:a16="http://schemas.microsoft.com/office/drawing/2014/main" id="{00000000-0008-0000-0100-000026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079" name="Picture 3813" hidden="1">
          <a:extLst>
            <a:ext uri="{FF2B5EF4-FFF2-40B4-BE49-F238E27FC236}">
              <a16:creationId xmlns:a16="http://schemas.microsoft.com/office/drawing/2014/main" id="{00000000-0008-0000-0100-000027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080" name="Picture 3453" hidden="1">
          <a:extLst>
            <a:ext uri="{FF2B5EF4-FFF2-40B4-BE49-F238E27FC236}">
              <a16:creationId xmlns:a16="http://schemas.microsoft.com/office/drawing/2014/main" id="{00000000-0008-0000-0100-000028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081" name="Picture 3458" hidden="1">
          <a:extLst>
            <a:ext uri="{FF2B5EF4-FFF2-40B4-BE49-F238E27FC236}">
              <a16:creationId xmlns:a16="http://schemas.microsoft.com/office/drawing/2014/main" id="{00000000-0008-0000-0100-000029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082" name="Picture 3811" hidden="1">
          <a:extLst>
            <a:ext uri="{FF2B5EF4-FFF2-40B4-BE49-F238E27FC236}">
              <a16:creationId xmlns:a16="http://schemas.microsoft.com/office/drawing/2014/main" id="{00000000-0008-0000-0100-00002A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083" name="Picture 3812" hidden="1">
          <a:extLst>
            <a:ext uri="{FF2B5EF4-FFF2-40B4-BE49-F238E27FC236}">
              <a16:creationId xmlns:a16="http://schemas.microsoft.com/office/drawing/2014/main" id="{00000000-0008-0000-0100-00002B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084" name="Picture 3813" hidden="1">
          <a:extLst>
            <a:ext uri="{FF2B5EF4-FFF2-40B4-BE49-F238E27FC236}">
              <a16:creationId xmlns:a16="http://schemas.microsoft.com/office/drawing/2014/main" id="{00000000-0008-0000-0100-00002C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085" name="Picture 3453" hidden="1">
          <a:extLst>
            <a:ext uri="{FF2B5EF4-FFF2-40B4-BE49-F238E27FC236}">
              <a16:creationId xmlns:a16="http://schemas.microsoft.com/office/drawing/2014/main" id="{00000000-0008-0000-0100-00002D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086" name="Picture 3458" hidden="1">
          <a:extLst>
            <a:ext uri="{FF2B5EF4-FFF2-40B4-BE49-F238E27FC236}">
              <a16:creationId xmlns:a16="http://schemas.microsoft.com/office/drawing/2014/main" id="{00000000-0008-0000-0100-00002E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087" name="Picture 3811" hidden="1">
          <a:extLst>
            <a:ext uri="{FF2B5EF4-FFF2-40B4-BE49-F238E27FC236}">
              <a16:creationId xmlns:a16="http://schemas.microsoft.com/office/drawing/2014/main" id="{00000000-0008-0000-0100-00002F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088" name="Picture 3812" hidden="1">
          <a:extLst>
            <a:ext uri="{FF2B5EF4-FFF2-40B4-BE49-F238E27FC236}">
              <a16:creationId xmlns:a16="http://schemas.microsoft.com/office/drawing/2014/main" id="{00000000-0008-0000-0100-000030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089" name="Picture 3813" hidden="1">
          <a:extLst>
            <a:ext uri="{FF2B5EF4-FFF2-40B4-BE49-F238E27FC236}">
              <a16:creationId xmlns:a16="http://schemas.microsoft.com/office/drawing/2014/main" id="{00000000-0008-0000-0100-000031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090" name="Picture 3383" hidden="1">
          <a:extLst>
            <a:ext uri="{FF2B5EF4-FFF2-40B4-BE49-F238E27FC236}">
              <a16:creationId xmlns:a16="http://schemas.microsoft.com/office/drawing/2014/main" id="{00000000-0008-0000-0100-000032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091" name="Picture 3388" hidden="1">
          <a:extLst>
            <a:ext uri="{FF2B5EF4-FFF2-40B4-BE49-F238E27FC236}">
              <a16:creationId xmlns:a16="http://schemas.microsoft.com/office/drawing/2014/main" id="{00000000-0008-0000-0100-000033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092" name="Picture 3790" hidden="1">
          <a:extLst>
            <a:ext uri="{FF2B5EF4-FFF2-40B4-BE49-F238E27FC236}">
              <a16:creationId xmlns:a16="http://schemas.microsoft.com/office/drawing/2014/main" id="{00000000-0008-0000-0100-000034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093" name="Picture 3791" hidden="1">
          <a:extLst>
            <a:ext uri="{FF2B5EF4-FFF2-40B4-BE49-F238E27FC236}">
              <a16:creationId xmlns:a16="http://schemas.microsoft.com/office/drawing/2014/main" id="{00000000-0008-0000-0100-000035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094" name="Picture 3393" hidden="1">
          <a:extLst>
            <a:ext uri="{FF2B5EF4-FFF2-40B4-BE49-F238E27FC236}">
              <a16:creationId xmlns:a16="http://schemas.microsoft.com/office/drawing/2014/main" id="{00000000-0008-0000-0100-000036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095" name="Picture 3398" hidden="1">
          <a:extLst>
            <a:ext uri="{FF2B5EF4-FFF2-40B4-BE49-F238E27FC236}">
              <a16:creationId xmlns:a16="http://schemas.microsoft.com/office/drawing/2014/main" id="{00000000-0008-0000-0100-000037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096" name="Picture 3793" hidden="1">
          <a:extLst>
            <a:ext uri="{FF2B5EF4-FFF2-40B4-BE49-F238E27FC236}">
              <a16:creationId xmlns:a16="http://schemas.microsoft.com/office/drawing/2014/main" id="{00000000-0008-0000-0100-000038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097" name="Picture 3794" hidden="1">
          <a:extLst>
            <a:ext uri="{FF2B5EF4-FFF2-40B4-BE49-F238E27FC236}">
              <a16:creationId xmlns:a16="http://schemas.microsoft.com/office/drawing/2014/main" id="{00000000-0008-0000-0100-000039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098" name="Picture 3795" hidden="1">
          <a:extLst>
            <a:ext uri="{FF2B5EF4-FFF2-40B4-BE49-F238E27FC236}">
              <a16:creationId xmlns:a16="http://schemas.microsoft.com/office/drawing/2014/main" id="{00000000-0008-0000-0100-00003A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099" name="Picture 3423" hidden="1">
          <a:extLst>
            <a:ext uri="{FF2B5EF4-FFF2-40B4-BE49-F238E27FC236}">
              <a16:creationId xmlns:a16="http://schemas.microsoft.com/office/drawing/2014/main" id="{00000000-0008-0000-0100-00003B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100" name="Picture 3428" hidden="1">
          <a:extLst>
            <a:ext uri="{FF2B5EF4-FFF2-40B4-BE49-F238E27FC236}">
              <a16:creationId xmlns:a16="http://schemas.microsoft.com/office/drawing/2014/main" id="{00000000-0008-0000-0100-00003C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101" name="Picture 3802" hidden="1">
          <a:extLst>
            <a:ext uri="{FF2B5EF4-FFF2-40B4-BE49-F238E27FC236}">
              <a16:creationId xmlns:a16="http://schemas.microsoft.com/office/drawing/2014/main" id="{00000000-0008-0000-0100-00003D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102" name="Picture 3803" hidden="1">
          <a:extLst>
            <a:ext uri="{FF2B5EF4-FFF2-40B4-BE49-F238E27FC236}">
              <a16:creationId xmlns:a16="http://schemas.microsoft.com/office/drawing/2014/main" id="{00000000-0008-0000-0100-00003E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103" name="Picture 3804" hidden="1">
          <a:extLst>
            <a:ext uri="{FF2B5EF4-FFF2-40B4-BE49-F238E27FC236}">
              <a16:creationId xmlns:a16="http://schemas.microsoft.com/office/drawing/2014/main" id="{00000000-0008-0000-0100-00003F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5104" name="Picture 3393" hidden="1">
          <a:extLst>
            <a:ext uri="{FF2B5EF4-FFF2-40B4-BE49-F238E27FC236}">
              <a16:creationId xmlns:a16="http://schemas.microsoft.com/office/drawing/2014/main" id="{00000000-0008-0000-0100-000040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5105" name="Picture 3398" hidden="1">
          <a:extLst>
            <a:ext uri="{FF2B5EF4-FFF2-40B4-BE49-F238E27FC236}">
              <a16:creationId xmlns:a16="http://schemas.microsoft.com/office/drawing/2014/main" id="{00000000-0008-0000-0100-000041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5106" name="Picture 3793" hidden="1">
          <a:extLst>
            <a:ext uri="{FF2B5EF4-FFF2-40B4-BE49-F238E27FC236}">
              <a16:creationId xmlns:a16="http://schemas.microsoft.com/office/drawing/2014/main" id="{00000000-0008-0000-0100-000042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5107" name="Picture 3794" hidden="1">
          <a:extLst>
            <a:ext uri="{FF2B5EF4-FFF2-40B4-BE49-F238E27FC236}">
              <a16:creationId xmlns:a16="http://schemas.microsoft.com/office/drawing/2014/main" id="{00000000-0008-0000-0100-000043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5108" name="Picture 3795" hidden="1">
          <a:extLst>
            <a:ext uri="{FF2B5EF4-FFF2-40B4-BE49-F238E27FC236}">
              <a16:creationId xmlns:a16="http://schemas.microsoft.com/office/drawing/2014/main" id="{00000000-0008-0000-0100-000044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5109" name="Picture 3423" hidden="1">
          <a:extLst>
            <a:ext uri="{FF2B5EF4-FFF2-40B4-BE49-F238E27FC236}">
              <a16:creationId xmlns:a16="http://schemas.microsoft.com/office/drawing/2014/main" id="{00000000-0008-0000-0100-000045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5110" name="Picture 3428" hidden="1">
          <a:extLst>
            <a:ext uri="{FF2B5EF4-FFF2-40B4-BE49-F238E27FC236}">
              <a16:creationId xmlns:a16="http://schemas.microsoft.com/office/drawing/2014/main" id="{00000000-0008-0000-0100-000046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5111" name="Picture 3803" hidden="1">
          <a:extLst>
            <a:ext uri="{FF2B5EF4-FFF2-40B4-BE49-F238E27FC236}">
              <a16:creationId xmlns:a16="http://schemas.microsoft.com/office/drawing/2014/main" id="{00000000-0008-0000-0100-000047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5112" name="Picture 3804" hidden="1">
          <a:extLst>
            <a:ext uri="{FF2B5EF4-FFF2-40B4-BE49-F238E27FC236}">
              <a16:creationId xmlns:a16="http://schemas.microsoft.com/office/drawing/2014/main" id="{00000000-0008-0000-0100-000048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5113" name="Picture 3463" hidden="1">
          <a:extLst>
            <a:ext uri="{FF2B5EF4-FFF2-40B4-BE49-F238E27FC236}">
              <a16:creationId xmlns:a16="http://schemas.microsoft.com/office/drawing/2014/main" id="{00000000-0008-0000-0100-000049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5114" name="Picture 3468" hidden="1">
          <a:extLst>
            <a:ext uri="{FF2B5EF4-FFF2-40B4-BE49-F238E27FC236}">
              <a16:creationId xmlns:a16="http://schemas.microsoft.com/office/drawing/2014/main" id="{00000000-0008-0000-0100-00004A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5115" name="Picture 3814" hidden="1">
          <a:extLst>
            <a:ext uri="{FF2B5EF4-FFF2-40B4-BE49-F238E27FC236}">
              <a16:creationId xmlns:a16="http://schemas.microsoft.com/office/drawing/2014/main" id="{00000000-0008-0000-0100-00004B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5116" name="Picture 3815" hidden="1">
          <a:extLst>
            <a:ext uri="{FF2B5EF4-FFF2-40B4-BE49-F238E27FC236}">
              <a16:creationId xmlns:a16="http://schemas.microsoft.com/office/drawing/2014/main" id="{00000000-0008-0000-0100-00004C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5117" name="Picture 3816" hidden="1">
          <a:extLst>
            <a:ext uri="{FF2B5EF4-FFF2-40B4-BE49-F238E27FC236}">
              <a16:creationId xmlns:a16="http://schemas.microsoft.com/office/drawing/2014/main" id="{00000000-0008-0000-0100-00004D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5118" name="Picture 3453" hidden="1">
          <a:extLst>
            <a:ext uri="{FF2B5EF4-FFF2-40B4-BE49-F238E27FC236}">
              <a16:creationId xmlns:a16="http://schemas.microsoft.com/office/drawing/2014/main" id="{00000000-0008-0000-0100-00004E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5119" name="Picture 3458" hidden="1">
          <a:extLst>
            <a:ext uri="{FF2B5EF4-FFF2-40B4-BE49-F238E27FC236}">
              <a16:creationId xmlns:a16="http://schemas.microsoft.com/office/drawing/2014/main" id="{00000000-0008-0000-0100-00004F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5120" name="Picture 3811" hidden="1">
          <a:extLst>
            <a:ext uri="{FF2B5EF4-FFF2-40B4-BE49-F238E27FC236}">
              <a16:creationId xmlns:a16="http://schemas.microsoft.com/office/drawing/2014/main" id="{00000000-0008-0000-0100-000050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5121" name="Picture 3812" hidden="1">
          <a:extLst>
            <a:ext uri="{FF2B5EF4-FFF2-40B4-BE49-F238E27FC236}">
              <a16:creationId xmlns:a16="http://schemas.microsoft.com/office/drawing/2014/main" id="{00000000-0008-0000-0100-000051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5122" name="Picture 3813" hidden="1">
          <a:extLst>
            <a:ext uri="{FF2B5EF4-FFF2-40B4-BE49-F238E27FC236}">
              <a16:creationId xmlns:a16="http://schemas.microsoft.com/office/drawing/2014/main" id="{00000000-0008-0000-0100-000052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5123" name="Picture 3453" hidden="1">
          <a:extLst>
            <a:ext uri="{FF2B5EF4-FFF2-40B4-BE49-F238E27FC236}">
              <a16:creationId xmlns:a16="http://schemas.microsoft.com/office/drawing/2014/main" id="{00000000-0008-0000-0100-000053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5124" name="Picture 3458" hidden="1">
          <a:extLst>
            <a:ext uri="{FF2B5EF4-FFF2-40B4-BE49-F238E27FC236}">
              <a16:creationId xmlns:a16="http://schemas.microsoft.com/office/drawing/2014/main" id="{00000000-0008-0000-0100-000054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5125" name="Picture 3811" hidden="1">
          <a:extLst>
            <a:ext uri="{FF2B5EF4-FFF2-40B4-BE49-F238E27FC236}">
              <a16:creationId xmlns:a16="http://schemas.microsoft.com/office/drawing/2014/main" id="{00000000-0008-0000-0100-000055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5126" name="Picture 3812" hidden="1">
          <a:extLst>
            <a:ext uri="{FF2B5EF4-FFF2-40B4-BE49-F238E27FC236}">
              <a16:creationId xmlns:a16="http://schemas.microsoft.com/office/drawing/2014/main" id="{00000000-0008-0000-0100-000056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5127" name="Picture 3813" hidden="1">
          <a:extLst>
            <a:ext uri="{FF2B5EF4-FFF2-40B4-BE49-F238E27FC236}">
              <a16:creationId xmlns:a16="http://schemas.microsoft.com/office/drawing/2014/main" id="{00000000-0008-0000-0100-000057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5128" name="Picture 3453" hidden="1">
          <a:extLst>
            <a:ext uri="{FF2B5EF4-FFF2-40B4-BE49-F238E27FC236}">
              <a16:creationId xmlns:a16="http://schemas.microsoft.com/office/drawing/2014/main" id="{00000000-0008-0000-0100-000058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5129" name="Picture 3458" hidden="1">
          <a:extLst>
            <a:ext uri="{FF2B5EF4-FFF2-40B4-BE49-F238E27FC236}">
              <a16:creationId xmlns:a16="http://schemas.microsoft.com/office/drawing/2014/main" id="{00000000-0008-0000-0100-000059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5130" name="Picture 3811" hidden="1">
          <a:extLst>
            <a:ext uri="{FF2B5EF4-FFF2-40B4-BE49-F238E27FC236}">
              <a16:creationId xmlns:a16="http://schemas.microsoft.com/office/drawing/2014/main" id="{00000000-0008-0000-0100-00005A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5131" name="Picture 3812" hidden="1">
          <a:extLst>
            <a:ext uri="{FF2B5EF4-FFF2-40B4-BE49-F238E27FC236}">
              <a16:creationId xmlns:a16="http://schemas.microsoft.com/office/drawing/2014/main" id="{00000000-0008-0000-0100-00005B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5132" name="Picture 3813" hidden="1">
          <a:extLst>
            <a:ext uri="{FF2B5EF4-FFF2-40B4-BE49-F238E27FC236}">
              <a16:creationId xmlns:a16="http://schemas.microsoft.com/office/drawing/2014/main" id="{00000000-0008-0000-0100-00005C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5133" name="Picture 3453" hidden="1">
          <a:extLst>
            <a:ext uri="{FF2B5EF4-FFF2-40B4-BE49-F238E27FC236}">
              <a16:creationId xmlns:a16="http://schemas.microsoft.com/office/drawing/2014/main" id="{00000000-0008-0000-0100-00005D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5134" name="Picture 3458" hidden="1">
          <a:extLst>
            <a:ext uri="{FF2B5EF4-FFF2-40B4-BE49-F238E27FC236}">
              <a16:creationId xmlns:a16="http://schemas.microsoft.com/office/drawing/2014/main" id="{00000000-0008-0000-0100-00005E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5135" name="Picture 3811" hidden="1">
          <a:extLst>
            <a:ext uri="{FF2B5EF4-FFF2-40B4-BE49-F238E27FC236}">
              <a16:creationId xmlns:a16="http://schemas.microsoft.com/office/drawing/2014/main" id="{00000000-0008-0000-0100-00005F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5136" name="Picture 3812" hidden="1">
          <a:extLst>
            <a:ext uri="{FF2B5EF4-FFF2-40B4-BE49-F238E27FC236}">
              <a16:creationId xmlns:a16="http://schemas.microsoft.com/office/drawing/2014/main" id="{00000000-0008-0000-0100-000060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5137" name="Picture 3813" hidden="1">
          <a:extLst>
            <a:ext uri="{FF2B5EF4-FFF2-40B4-BE49-F238E27FC236}">
              <a16:creationId xmlns:a16="http://schemas.microsoft.com/office/drawing/2014/main" id="{00000000-0008-0000-0100-000061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5138" name="Picture 3453" hidden="1">
          <a:extLst>
            <a:ext uri="{FF2B5EF4-FFF2-40B4-BE49-F238E27FC236}">
              <a16:creationId xmlns:a16="http://schemas.microsoft.com/office/drawing/2014/main" id="{00000000-0008-0000-0100-000062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5139" name="Picture 3458" hidden="1">
          <a:extLst>
            <a:ext uri="{FF2B5EF4-FFF2-40B4-BE49-F238E27FC236}">
              <a16:creationId xmlns:a16="http://schemas.microsoft.com/office/drawing/2014/main" id="{00000000-0008-0000-0100-000063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5140" name="Picture 3811" hidden="1">
          <a:extLst>
            <a:ext uri="{FF2B5EF4-FFF2-40B4-BE49-F238E27FC236}">
              <a16:creationId xmlns:a16="http://schemas.microsoft.com/office/drawing/2014/main" id="{00000000-0008-0000-0100-000064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5141" name="Picture 3813" hidden="1">
          <a:extLst>
            <a:ext uri="{FF2B5EF4-FFF2-40B4-BE49-F238E27FC236}">
              <a16:creationId xmlns:a16="http://schemas.microsoft.com/office/drawing/2014/main" id="{00000000-0008-0000-0100-000065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142" name="Picture 3393" hidden="1">
          <a:extLst>
            <a:ext uri="{FF2B5EF4-FFF2-40B4-BE49-F238E27FC236}">
              <a16:creationId xmlns:a16="http://schemas.microsoft.com/office/drawing/2014/main" id="{00000000-0008-0000-0100-000066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143" name="Picture 3398" hidden="1">
          <a:extLst>
            <a:ext uri="{FF2B5EF4-FFF2-40B4-BE49-F238E27FC236}">
              <a16:creationId xmlns:a16="http://schemas.microsoft.com/office/drawing/2014/main" id="{00000000-0008-0000-0100-000067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144" name="Picture 3793" hidden="1">
          <a:extLst>
            <a:ext uri="{FF2B5EF4-FFF2-40B4-BE49-F238E27FC236}">
              <a16:creationId xmlns:a16="http://schemas.microsoft.com/office/drawing/2014/main" id="{00000000-0008-0000-0100-000068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145" name="Picture 3794" hidden="1">
          <a:extLst>
            <a:ext uri="{FF2B5EF4-FFF2-40B4-BE49-F238E27FC236}">
              <a16:creationId xmlns:a16="http://schemas.microsoft.com/office/drawing/2014/main" id="{00000000-0008-0000-0100-000069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146" name="Picture 3795" hidden="1">
          <a:extLst>
            <a:ext uri="{FF2B5EF4-FFF2-40B4-BE49-F238E27FC236}">
              <a16:creationId xmlns:a16="http://schemas.microsoft.com/office/drawing/2014/main" id="{00000000-0008-0000-0100-00006A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147" name="Picture 3423" hidden="1">
          <a:extLst>
            <a:ext uri="{FF2B5EF4-FFF2-40B4-BE49-F238E27FC236}">
              <a16:creationId xmlns:a16="http://schemas.microsoft.com/office/drawing/2014/main" id="{00000000-0008-0000-0100-00006B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148" name="Picture 3428" hidden="1">
          <a:extLst>
            <a:ext uri="{FF2B5EF4-FFF2-40B4-BE49-F238E27FC236}">
              <a16:creationId xmlns:a16="http://schemas.microsoft.com/office/drawing/2014/main" id="{00000000-0008-0000-0100-00006C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149" name="Picture 3802" hidden="1">
          <a:extLst>
            <a:ext uri="{FF2B5EF4-FFF2-40B4-BE49-F238E27FC236}">
              <a16:creationId xmlns:a16="http://schemas.microsoft.com/office/drawing/2014/main" id="{00000000-0008-0000-0100-00006D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150" name="Picture 3803" hidden="1">
          <a:extLst>
            <a:ext uri="{FF2B5EF4-FFF2-40B4-BE49-F238E27FC236}">
              <a16:creationId xmlns:a16="http://schemas.microsoft.com/office/drawing/2014/main" id="{00000000-0008-0000-0100-00006E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151" name="Picture 3804" hidden="1">
          <a:extLst>
            <a:ext uri="{FF2B5EF4-FFF2-40B4-BE49-F238E27FC236}">
              <a16:creationId xmlns:a16="http://schemas.microsoft.com/office/drawing/2014/main" id="{00000000-0008-0000-0100-00006F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152" name="Picture 3463" hidden="1">
          <a:extLst>
            <a:ext uri="{FF2B5EF4-FFF2-40B4-BE49-F238E27FC236}">
              <a16:creationId xmlns:a16="http://schemas.microsoft.com/office/drawing/2014/main" id="{00000000-0008-0000-0100-000070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153" name="Picture 3468" hidden="1">
          <a:extLst>
            <a:ext uri="{FF2B5EF4-FFF2-40B4-BE49-F238E27FC236}">
              <a16:creationId xmlns:a16="http://schemas.microsoft.com/office/drawing/2014/main" id="{00000000-0008-0000-0100-000071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154" name="Picture 3814" hidden="1">
          <a:extLst>
            <a:ext uri="{FF2B5EF4-FFF2-40B4-BE49-F238E27FC236}">
              <a16:creationId xmlns:a16="http://schemas.microsoft.com/office/drawing/2014/main" id="{00000000-0008-0000-0100-000072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155" name="Picture 3815" hidden="1">
          <a:extLst>
            <a:ext uri="{FF2B5EF4-FFF2-40B4-BE49-F238E27FC236}">
              <a16:creationId xmlns:a16="http://schemas.microsoft.com/office/drawing/2014/main" id="{00000000-0008-0000-0100-000073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156" name="Picture 3816" hidden="1">
          <a:extLst>
            <a:ext uri="{FF2B5EF4-FFF2-40B4-BE49-F238E27FC236}">
              <a16:creationId xmlns:a16="http://schemas.microsoft.com/office/drawing/2014/main" id="{00000000-0008-0000-0100-000074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157" name="Picture 3453" hidden="1">
          <a:extLst>
            <a:ext uri="{FF2B5EF4-FFF2-40B4-BE49-F238E27FC236}">
              <a16:creationId xmlns:a16="http://schemas.microsoft.com/office/drawing/2014/main" id="{00000000-0008-0000-0100-000075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158" name="Picture 3458" hidden="1">
          <a:extLst>
            <a:ext uri="{FF2B5EF4-FFF2-40B4-BE49-F238E27FC236}">
              <a16:creationId xmlns:a16="http://schemas.microsoft.com/office/drawing/2014/main" id="{00000000-0008-0000-0100-000076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159" name="Picture 3811" hidden="1">
          <a:extLst>
            <a:ext uri="{FF2B5EF4-FFF2-40B4-BE49-F238E27FC236}">
              <a16:creationId xmlns:a16="http://schemas.microsoft.com/office/drawing/2014/main" id="{00000000-0008-0000-0100-000077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160" name="Picture 3812" hidden="1">
          <a:extLst>
            <a:ext uri="{FF2B5EF4-FFF2-40B4-BE49-F238E27FC236}">
              <a16:creationId xmlns:a16="http://schemas.microsoft.com/office/drawing/2014/main" id="{00000000-0008-0000-0100-000078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161" name="Picture 3813" hidden="1">
          <a:extLst>
            <a:ext uri="{FF2B5EF4-FFF2-40B4-BE49-F238E27FC236}">
              <a16:creationId xmlns:a16="http://schemas.microsoft.com/office/drawing/2014/main" id="{00000000-0008-0000-0100-000079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162" name="Picture 3453" hidden="1">
          <a:extLst>
            <a:ext uri="{FF2B5EF4-FFF2-40B4-BE49-F238E27FC236}">
              <a16:creationId xmlns:a16="http://schemas.microsoft.com/office/drawing/2014/main" id="{00000000-0008-0000-0100-00007A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163" name="Picture 3458" hidden="1">
          <a:extLst>
            <a:ext uri="{FF2B5EF4-FFF2-40B4-BE49-F238E27FC236}">
              <a16:creationId xmlns:a16="http://schemas.microsoft.com/office/drawing/2014/main" id="{00000000-0008-0000-0100-00007B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164" name="Picture 3811" hidden="1">
          <a:extLst>
            <a:ext uri="{FF2B5EF4-FFF2-40B4-BE49-F238E27FC236}">
              <a16:creationId xmlns:a16="http://schemas.microsoft.com/office/drawing/2014/main" id="{00000000-0008-0000-0100-00007C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165" name="Picture 3812" hidden="1">
          <a:extLst>
            <a:ext uri="{FF2B5EF4-FFF2-40B4-BE49-F238E27FC236}">
              <a16:creationId xmlns:a16="http://schemas.microsoft.com/office/drawing/2014/main" id="{00000000-0008-0000-0100-00007D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166" name="Picture 3813" hidden="1">
          <a:extLst>
            <a:ext uri="{FF2B5EF4-FFF2-40B4-BE49-F238E27FC236}">
              <a16:creationId xmlns:a16="http://schemas.microsoft.com/office/drawing/2014/main" id="{00000000-0008-0000-0100-00007E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167" name="Picture 3453" hidden="1">
          <a:extLst>
            <a:ext uri="{FF2B5EF4-FFF2-40B4-BE49-F238E27FC236}">
              <a16:creationId xmlns:a16="http://schemas.microsoft.com/office/drawing/2014/main" id="{00000000-0008-0000-0100-00007F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168" name="Picture 3458" hidden="1">
          <a:extLst>
            <a:ext uri="{FF2B5EF4-FFF2-40B4-BE49-F238E27FC236}">
              <a16:creationId xmlns:a16="http://schemas.microsoft.com/office/drawing/2014/main" id="{00000000-0008-0000-0100-000080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169" name="Picture 3811" hidden="1">
          <a:extLst>
            <a:ext uri="{FF2B5EF4-FFF2-40B4-BE49-F238E27FC236}">
              <a16:creationId xmlns:a16="http://schemas.microsoft.com/office/drawing/2014/main" id="{00000000-0008-0000-0100-000081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170" name="Picture 3812" hidden="1">
          <a:extLst>
            <a:ext uri="{FF2B5EF4-FFF2-40B4-BE49-F238E27FC236}">
              <a16:creationId xmlns:a16="http://schemas.microsoft.com/office/drawing/2014/main" id="{00000000-0008-0000-0100-000082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171" name="Picture 3813" hidden="1">
          <a:extLst>
            <a:ext uri="{FF2B5EF4-FFF2-40B4-BE49-F238E27FC236}">
              <a16:creationId xmlns:a16="http://schemas.microsoft.com/office/drawing/2014/main" id="{00000000-0008-0000-0100-000083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172" name="Picture 3453" hidden="1">
          <a:extLst>
            <a:ext uri="{FF2B5EF4-FFF2-40B4-BE49-F238E27FC236}">
              <a16:creationId xmlns:a16="http://schemas.microsoft.com/office/drawing/2014/main" id="{00000000-0008-0000-0100-000084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173" name="Picture 3458" hidden="1">
          <a:extLst>
            <a:ext uri="{FF2B5EF4-FFF2-40B4-BE49-F238E27FC236}">
              <a16:creationId xmlns:a16="http://schemas.microsoft.com/office/drawing/2014/main" id="{00000000-0008-0000-0100-000085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174" name="Picture 3811" hidden="1">
          <a:extLst>
            <a:ext uri="{FF2B5EF4-FFF2-40B4-BE49-F238E27FC236}">
              <a16:creationId xmlns:a16="http://schemas.microsoft.com/office/drawing/2014/main" id="{00000000-0008-0000-0100-000086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175" name="Picture 3812" hidden="1">
          <a:extLst>
            <a:ext uri="{FF2B5EF4-FFF2-40B4-BE49-F238E27FC236}">
              <a16:creationId xmlns:a16="http://schemas.microsoft.com/office/drawing/2014/main" id="{00000000-0008-0000-0100-000087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176" name="Picture 3813" hidden="1">
          <a:extLst>
            <a:ext uri="{FF2B5EF4-FFF2-40B4-BE49-F238E27FC236}">
              <a16:creationId xmlns:a16="http://schemas.microsoft.com/office/drawing/2014/main" id="{00000000-0008-0000-0100-000088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177" name="Picture 3453" hidden="1">
          <a:extLst>
            <a:ext uri="{FF2B5EF4-FFF2-40B4-BE49-F238E27FC236}">
              <a16:creationId xmlns:a16="http://schemas.microsoft.com/office/drawing/2014/main" id="{00000000-0008-0000-0100-000089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178" name="Picture 3458" hidden="1">
          <a:extLst>
            <a:ext uri="{FF2B5EF4-FFF2-40B4-BE49-F238E27FC236}">
              <a16:creationId xmlns:a16="http://schemas.microsoft.com/office/drawing/2014/main" id="{00000000-0008-0000-0100-00008A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179" name="Picture 3811" hidden="1">
          <a:extLst>
            <a:ext uri="{FF2B5EF4-FFF2-40B4-BE49-F238E27FC236}">
              <a16:creationId xmlns:a16="http://schemas.microsoft.com/office/drawing/2014/main" id="{00000000-0008-0000-0100-00008B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5180" name="Picture 3393" hidden="1">
          <a:extLst>
            <a:ext uri="{FF2B5EF4-FFF2-40B4-BE49-F238E27FC236}">
              <a16:creationId xmlns:a16="http://schemas.microsoft.com/office/drawing/2014/main" id="{00000000-0008-0000-0100-00008C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5181" name="Picture 3398" hidden="1">
          <a:extLst>
            <a:ext uri="{FF2B5EF4-FFF2-40B4-BE49-F238E27FC236}">
              <a16:creationId xmlns:a16="http://schemas.microsoft.com/office/drawing/2014/main" id="{00000000-0008-0000-0100-00008D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5182" name="Picture 3793" hidden="1">
          <a:extLst>
            <a:ext uri="{FF2B5EF4-FFF2-40B4-BE49-F238E27FC236}">
              <a16:creationId xmlns:a16="http://schemas.microsoft.com/office/drawing/2014/main" id="{00000000-0008-0000-0100-00008E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5183" name="Picture 3794" hidden="1">
          <a:extLst>
            <a:ext uri="{FF2B5EF4-FFF2-40B4-BE49-F238E27FC236}">
              <a16:creationId xmlns:a16="http://schemas.microsoft.com/office/drawing/2014/main" id="{00000000-0008-0000-0100-00008F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5184" name="Picture 3795" hidden="1">
          <a:extLst>
            <a:ext uri="{FF2B5EF4-FFF2-40B4-BE49-F238E27FC236}">
              <a16:creationId xmlns:a16="http://schemas.microsoft.com/office/drawing/2014/main" id="{00000000-0008-0000-0100-000090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5185" name="Picture 3423" hidden="1">
          <a:extLst>
            <a:ext uri="{FF2B5EF4-FFF2-40B4-BE49-F238E27FC236}">
              <a16:creationId xmlns:a16="http://schemas.microsoft.com/office/drawing/2014/main" id="{00000000-0008-0000-0100-000091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5186" name="Picture 3428" hidden="1">
          <a:extLst>
            <a:ext uri="{FF2B5EF4-FFF2-40B4-BE49-F238E27FC236}">
              <a16:creationId xmlns:a16="http://schemas.microsoft.com/office/drawing/2014/main" id="{00000000-0008-0000-0100-000092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5187" name="Picture 3802" hidden="1">
          <a:extLst>
            <a:ext uri="{FF2B5EF4-FFF2-40B4-BE49-F238E27FC236}">
              <a16:creationId xmlns:a16="http://schemas.microsoft.com/office/drawing/2014/main" id="{00000000-0008-0000-0100-000093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5188" name="Picture 3803" hidden="1">
          <a:extLst>
            <a:ext uri="{FF2B5EF4-FFF2-40B4-BE49-F238E27FC236}">
              <a16:creationId xmlns:a16="http://schemas.microsoft.com/office/drawing/2014/main" id="{00000000-0008-0000-0100-000094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5189" name="Picture 3804" hidden="1">
          <a:extLst>
            <a:ext uri="{FF2B5EF4-FFF2-40B4-BE49-F238E27FC236}">
              <a16:creationId xmlns:a16="http://schemas.microsoft.com/office/drawing/2014/main" id="{00000000-0008-0000-0100-000095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5190" name="Picture 3463" hidden="1">
          <a:extLst>
            <a:ext uri="{FF2B5EF4-FFF2-40B4-BE49-F238E27FC236}">
              <a16:creationId xmlns:a16="http://schemas.microsoft.com/office/drawing/2014/main" id="{00000000-0008-0000-0100-000096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5191" name="Picture 3468" hidden="1">
          <a:extLst>
            <a:ext uri="{FF2B5EF4-FFF2-40B4-BE49-F238E27FC236}">
              <a16:creationId xmlns:a16="http://schemas.microsoft.com/office/drawing/2014/main" id="{00000000-0008-0000-0100-000097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5192" name="Picture 3814" hidden="1">
          <a:extLst>
            <a:ext uri="{FF2B5EF4-FFF2-40B4-BE49-F238E27FC236}">
              <a16:creationId xmlns:a16="http://schemas.microsoft.com/office/drawing/2014/main" id="{00000000-0008-0000-0100-000098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5193" name="Picture 3815" hidden="1">
          <a:extLst>
            <a:ext uri="{FF2B5EF4-FFF2-40B4-BE49-F238E27FC236}">
              <a16:creationId xmlns:a16="http://schemas.microsoft.com/office/drawing/2014/main" id="{00000000-0008-0000-0100-000099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5194" name="Picture 3816" hidden="1">
          <a:extLst>
            <a:ext uri="{FF2B5EF4-FFF2-40B4-BE49-F238E27FC236}">
              <a16:creationId xmlns:a16="http://schemas.microsoft.com/office/drawing/2014/main" id="{00000000-0008-0000-0100-00009A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5195" name="Picture 3453" hidden="1">
          <a:extLst>
            <a:ext uri="{FF2B5EF4-FFF2-40B4-BE49-F238E27FC236}">
              <a16:creationId xmlns:a16="http://schemas.microsoft.com/office/drawing/2014/main" id="{00000000-0008-0000-0100-00009B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5196" name="Picture 3458" hidden="1">
          <a:extLst>
            <a:ext uri="{FF2B5EF4-FFF2-40B4-BE49-F238E27FC236}">
              <a16:creationId xmlns:a16="http://schemas.microsoft.com/office/drawing/2014/main" id="{00000000-0008-0000-0100-00009C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5197" name="Picture 3811" hidden="1">
          <a:extLst>
            <a:ext uri="{FF2B5EF4-FFF2-40B4-BE49-F238E27FC236}">
              <a16:creationId xmlns:a16="http://schemas.microsoft.com/office/drawing/2014/main" id="{00000000-0008-0000-0100-00009D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5198" name="Picture 3812" hidden="1">
          <a:extLst>
            <a:ext uri="{FF2B5EF4-FFF2-40B4-BE49-F238E27FC236}">
              <a16:creationId xmlns:a16="http://schemas.microsoft.com/office/drawing/2014/main" id="{00000000-0008-0000-0100-00009E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5199" name="Picture 3813" hidden="1">
          <a:extLst>
            <a:ext uri="{FF2B5EF4-FFF2-40B4-BE49-F238E27FC236}">
              <a16:creationId xmlns:a16="http://schemas.microsoft.com/office/drawing/2014/main" id="{00000000-0008-0000-0100-00009F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5200" name="Picture 3453" hidden="1">
          <a:extLst>
            <a:ext uri="{FF2B5EF4-FFF2-40B4-BE49-F238E27FC236}">
              <a16:creationId xmlns:a16="http://schemas.microsoft.com/office/drawing/2014/main" id="{00000000-0008-0000-0100-0000A0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5201" name="Picture 3458" hidden="1">
          <a:extLst>
            <a:ext uri="{FF2B5EF4-FFF2-40B4-BE49-F238E27FC236}">
              <a16:creationId xmlns:a16="http://schemas.microsoft.com/office/drawing/2014/main" id="{00000000-0008-0000-0100-0000A1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5202" name="Picture 3811" hidden="1">
          <a:extLst>
            <a:ext uri="{FF2B5EF4-FFF2-40B4-BE49-F238E27FC236}">
              <a16:creationId xmlns:a16="http://schemas.microsoft.com/office/drawing/2014/main" id="{00000000-0008-0000-0100-0000A2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5203" name="Picture 3812" hidden="1">
          <a:extLst>
            <a:ext uri="{FF2B5EF4-FFF2-40B4-BE49-F238E27FC236}">
              <a16:creationId xmlns:a16="http://schemas.microsoft.com/office/drawing/2014/main" id="{00000000-0008-0000-0100-0000A3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5204" name="Picture 3813" hidden="1">
          <a:extLst>
            <a:ext uri="{FF2B5EF4-FFF2-40B4-BE49-F238E27FC236}">
              <a16:creationId xmlns:a16="http://schemas.microsoft.com/office/drawing/2014/main" id="{00000000-0008-0000-0100-0000A4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5205" name="Picture 3453" hidden="1">
          <a:extLst>
            <a:ext uri="{FF2B5EF4-FFF2-40B4-BE49-F238E27FC236}">
              <a16:creationId xmlns:a16="http://schemas.microsoft.com/office/drawing/2014/main" id="{00000000-0008-0000-0100-0000A5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5206" name="Picture 3458" hidden="1">
          <a:extLst>
            <a:ext uri="{FF2B5EF4-FFF2-40B4-BE49-F238E27FC236}">
              <a16:creationId xmlns:a16="http://schemas.microsoft.com/office/drawing/2014/main" id="{00000000-0008-0000-0100-0000A6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5207" name="Picture 3811" hidden="1">
          <a:extLst>
            <a:ext uri="{FF2B5EF4-FFF2-40B4-BE49-F238E27FC236}">
              <a16:creationId xmlns:a16="http://schemas.microsoft.com/office/drawing/2014/main" id="{00000000-0008-0000-0100-0000A7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5208" name="Picture 3812" hidden="1">
          <a:extLst>
            <a:ext uri="{FF2B5EF4-FFF2-40B4-BE49-F238E27FC236}">
              <a16:creationId xmlns:a16="http://schemas.microsoft.com/office/drawing/2014/main" id="{00000000-0008-0000-0100-0000A8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5209" name="Picture 3813" hidden="1">
          <a:extLst>
            <a:ext uri="{FF2B5EF4-FFF2-40B4-BE49-F238E27FC236}">
              <a16:creationId xmlns:a16="http://schemas.microsoft.com/office/drawing/2014/main" id="{00000000-0008-0000-0100-0000A9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5210" name="Picture 3453" hidden="1">
          <a:extLst>
            <a:ext uri="{FF2B5EF4-FFF2-40B4-BE49-F238E27FC236}">
              <a16:creationId xmlns:a16="http://schemas.microsoft.com/office/drawing/2014/main" id="{00000000-0008-0000-0100-0000AA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5211" name="Picture 3458" hidden="1">
          <a:extLst>
            <a:ext uri="{FF2B5EF4-FFF2-40B4-BE49-F238E27FC236}">
              <a16:creationId xmlns:a16="http://schemas.microsoft.com/office/drawing/2014/main" id="{00000000-0008-0000-0100-0000AB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5212" name="Picture 3811" hidden="1">
          <a:extLst>
            <a:ext uri="{FF2B5EF4-FFF2-40B4-BE49-F238E27FC236}">
              <a16:creationId xmlns:a16="http://schemas.microsoft.com/office/drawing/2014/main" id="{00000000-0008-0000-0100-0000AC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5213" name="Picture 3812" hidden="1">
          <a:extLst>
            <a:ext uri="{FF2B5EF4-FFF2-40B4-BE49-F238E27FC236}">
              <a16:creationId xmlns:a16="http://schemas.microsoft.com/office/drawing/2014/main" id="{00000000-0008-0000-0100-0000AD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5214" name="Picture 3813" hidden="1">
          <a:extLst>
            <a:ext uri="{FF2B5EF4-FFF2-40B4-BE49-F238E27FC236}">
              <a16:creationId xmlns:a16="http://schemas.microsoft.com/office/drawing/2014/main" id="{00000000-0008-0000-0100-0000AE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5215" name="Picture 3453" hidden="1">
          <a:extLst>
            <a:ext uri="{FF2B5EF4-FFF2-40B4-BE49-F238E27FC236}">
              <a16:creationId xmlns:a16="http://schemas.microsoft.com/office/drawing/2014/main" id="{00000000-0008-0000-0100-0000AF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5216" name="Picture 3458" hidden="1">
          <a:extLst>
            <a:ext uri="{FF2B5EF4-FFF2-40B4-BE49-F238E27FC236}">
              <a16:creationId xmlns:a16="http://schemas.microsoft.com/office/drawing/2014/main" id="{00000000-0008-0000-0100-0000B0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5217" name="Picture 3811" hidden="1">
          <a:extLst>
            <a:ext uri="{FF2B5EF4-FFF2-40B4-BE49-F238E27FC236}">
              <a16:creationId xmlns:a16="http://schemas.microsoft.com/office/drawing/2014/main" id="{00000000-0008-0000-0100-0000B1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5218" name="Picture 3812" hidden="1">
          <a:extLst>
            <a:ext uri="{FF2B5EF4-FFF2-40B4-BE49-F238E27FC236}">
              <a16:creationId xmlns:a16="http://schemas.microsoft.com/office/drawing/2014/main" id="{00000000-0008-0000-0100-0000B2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5219" name="Picture 3813" hidden="1">
          <a:extLst>
            <a:ext uri="{FF2B5EF4-FFF2-40B4-BE49-F238E27FC236}">
              <a16:creationId xmlns:a16="http://schemas.microsoft.com/office/drawing/2014/main" id="{00000000-0008-0000-0100-0000B3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5220" name="Picture 3383" hidden="1">
          <a:extLst>
            <a:ext uri="{FF2B5EF4-FFF2-40B4-BE49-F238E27FC236}">
              <a16:creationId xmlns:a16="http://schemas.microsoft.com/office/drawing/2014/main" id="{00000000-0008-0000-0100-0000B4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5221" name="Picture 3388" hidden="1">
          <a:extLst>
            <a:ext uri="{FF2B5EF4-FFF2-40B4-BE49-F238E27FC236}">
              <a16:creationId xmlns:a16="http://schemas.microsoft.com/office/drawing/2014/main" id="{00000000-0008-0000-0100-0000B5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5222" name="Picture 3790" hidden="1">
          <a:extLst>
            <a:ext uri="{FF2B5EF4-FFF2-40B4-BE49-F238E27FC236}">
              <a16:creationId xmlns:a16="http://schemas.microsoft.com/office/drawing/2014/main" id="{00000000-0008-0000-0100-0000B6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5223" name="Picture 3791" hidden="1">
          <a:extLst>
            <a:ext uri="{FF2B5EF4-FFF2-40B4-BE49-F238E27FC236}">
              <a16:creationId xmlns:a16="http://schemas.microsoft.com/office/drawing/2014/main" id="{00000000-0008-0000-0100-0000B7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224" name="Picture 3393" hidden="1">
          <a:extLst>
            <a:ext uri="{FF2B5EF4-FFF2-40B4-BE49-F238E27FC236}">
              <a16:creationId xmlns:a16="http://schemas.microsoft.com/office/drawing/2014/main" id="{00000000-0008-0000-0100-0000B8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225" name="Picture 3398" hidden="1">
          <a:extLst>
            <a:ext uri="{FF2B5EF4-FFF2-40B4-BE49-F238E27FC236}">
              <a16:creationId xmlns:a16="http://schemas.microsoft.com/office/drawing/2014/main" id="{00000000-0008-0000-0100-0000B9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226" name="Picture 3793" hidden="1">
          <a:extLst>
            <a:ext uri="{FF2B5EF4-FFF2-40B4-BE49-F238E27FC236}">
              <a16:creationId xmlns:a16="http://schemas.microsoft.com/office/drawing/2014/main" id="{00000000-0008-0000-0100-0000BA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227" name="Picture 3794" hidden="1">
          <a:extLst>
            <a:ext uri="{FF2B5EF4-FFF2-40B4-BE49-F238E27FC236}">
              <a16:creationId xmlns:a16="http://schemas.microsoft.com/office/drawing/2014/main" id="{00000000-0008-0000-0100-0000BB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228" name="Picture 3795" hidden="1">
          <a:extLst>
            <a:ext uri="{FF2B5EF4-FFF2-40B4-BE49-F238E27FC236}">
              <a16:creationId xmlns:a16="http://schemas.microsoft.com/office/drawing/2014/main" id="{00000000-0008-0000-0100-0000BC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229" name="Picture 3423" hidden="1">
          <a:extLst>
            <a:ext uri="{FF2B5EF4-FFF2-40B4-BE49-F238E27FC236}">
              <a16:creationId xmlns:a16="http://schemas.microsoft.com/office/drawing/2014/main" id="{00000000-0008-0000-0100-0000BD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230" name="Picture 3428" hidden="1">
          <a:extLst>
            <a:ext uri="{FF2B5EF4-FFF2-40B4-BE49-F238E27FC236}">
              <a16:creationId xmlns:a16="http://schemas.microsoft.com/office/drawing/2014/main" id="{00000000-0008-0000-0100-0000BE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231" name="Picture 3802" hidden="1">
          <a:extLst>
            <a:ext uri="{FF2B5EF4-FFF2-40B4-BE49-F238E27FC236}">
              <a16:creationId xmlns:a16="http://schemas.microsoft.com/office/drawing/2014/main" id="{00000000-0008-0000-0100-0000BF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232" name="Picture 3803" hidden="1">
          <a:extLst>
            <a:ext uri="{FF2B5EF4-FFF2-40B4-BE49-F238E27FC236}">
              <a16:creationId xmlns:a16="http://schemas.microsoft.com/office/drawing/2014/main" id="{00000000-0008-0000-0100-0000C0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233" name="Picture 3804" hidden="1">
          <a:extLst>
            <a:ext uri="{FF2B5EF4-FFF2-40B4-BE49-F238E27FC236}">
              <a16:creationId xmlns:a16="http://schemas.microsoft.com/office/drawing/2014/main" id="{00000000-0008-0000-0100-0000C1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234" name="Picture 3463" hidden="1">
          <a:extLst>
            <a:ext uri="{FF2B5EF4-FFF2-40B4-BE49-F238E27FC236}">
              <a16:creationId xmlns:a16="http://schemas.microsoft.com/office/drawing/2014/main" id="{00000000-0008-0000-0100-0000C2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235" name="Picture 3468" hidden="1">
          <a:extLst>
            <a:ext uri="{FF2B5EF4-FFF2-40B4-BE49-F238E27FC236}">
              <a16:creationId xmlns:a16="http://schemas.microsoft.com/office/drawing/2014/main" id="{00000000-0008-0000-0100-0000C3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236" name="Picture 3814" hidden="1">
          <a:extLst>
            <a:ext uri="{FF2B5EF4-FFF2-40B4-BE49-F238E27FC236}">
              <a16:creationId xmlns:a16="http://schemas.microsoft.com/office/drawing/2014/main" id="{00000000-0008-0000-0100-0000C4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237" name="Picture 3815" hidden="1">
          <a:extLst>
            <a:ext uri="{FF2B5EF4-FFF2-40B4-BE49-F238E27FC236}">
              <a16:creationId xmlns:a16="http://schemas.microsoft.com/office/drawing/2014/main" id="{00000000-0008-0000-0100-0000C5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238" name="Picture 3816" hidden="1">
          <a:extLst>
            <a:ext uri="{FF2B5EF4-FFF2-40B4-BE49-F238E27FC236}">
              <a16:creationId xmlns:a16="http://schemas.microsoft.com/office/drawing/2014/main" id="{00000000-0008-0000-0100-0000C6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239" name="Picture 3453" hidden="1">
          <a:extLst>
            <a:ext uri="{FF2B5EF4-FFF2-40B4-BE49-F238E27FC236}">
              <a16:creationId xmlns:a16="http://schemas.microsoft.com/office/drawing/2014/main" id="{00000000-0008-0000-0100-0000C7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240" name="Picture 3458" hidden="1">
          <a:extLst>
            <a:ext uri="{FF2B5EF4-FFF2-40B4-BE49-F238E27FC236}">
              <a16:creationId xmlns:a16="http://schemas.microsoft.com/office/drawing/2014/main" id="{00000000-0008-0000-0100-0000C8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241" name="Picture 3811" hidden="1">
          <a:extLst>
            <a:ext uri="{FF2B5EF4-FFF2-40B4-BE49-F238E27FC236}">
              <a16:creationId xmlns:a16="http://schemas.microsoft.com/office/drawing/2014/main" id="{00000000-0008-0000-0100-0000C9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242" name="Picture 3812" hidden="1">
          <a:extLst>
            <a:ext uri="{FF2B5EF4-FFF2-40B4-BE49-F238E27FC236}">
              <a16:creationId xmlns:a16="http://schemas.microsoft.com/office/drawing/2014/main" id="{00000000-0008-0000-0100-0000CA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243" name="Picture 3813" hidden="1">
          <a:extLst>
            <a:ext uri="{FF2B5EF4-FFF2-40B4-BE49-F238E27FC236}">
              <a16:creationId xmlns:a16="http://schemas.microsoft.com/office/drawing/2014/main" id="{00000000-0008-0000-0100-0000CB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244" name="Picture 3453" hidden="1">
          <a:extLst>
            <a:ext uri="{FF2B5EF4-FFF2-40B4-BE49-F238E27FC236}">
              <a16:creationId xmlns:a16="http://schemas.microsoft.com/office/drawing/2014/main" id="{00000000-0008-0000-0100-0000CC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245" name="Picture 3458" hidden="1">
          <a:extLst>
            <a:ext uri="{FF2B5EF4-FFF2-40B4-BE49-F238E27FC236}">
              <a16:creationId xmlns:a16="http://schemas.microsoft.com/office/drawing/2014/main" id="{00000000-0008-0000-0100-0000CD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246" name="Picture 3811" hidden="1">
          <a:extLst>
            <a:ext uri="{FF2B5EF4-FFF2-40B4-BE49-F238E27FC236}">
              <a16:creationId xmlns:a16="http://schemas.microsoft.com/office/drawing/2014/main" id="{00000000-0008-0000-0100-0000CE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247" name="Picture 3812" hidden="1">
          <a:extLst>
            <a:ext uri="{FF2B5EF4-FFF2-40B4-BE49-F238E27FC236}">
              <a16:creationId xmlns:a16="http://schemas.microsoft.com/office/drawing/2014/main" id="{00000000-0008-0000-0100-0000CF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248" name="Picture 3813" hidden="1">
          <a:extLst>
            <a:ext uri="{FF2B5EF4-FFF2-40B4-BE49-F238E27FC236}">
              <a16:creationId xmlns:a16="http://schemas.microsoft.com/office/drawing/2014/main" id="{00000000-0008-0000-0100-0000D0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249" name="Picture 3453" hidden="1">
          <a:extLst>
            <a:ext uri="{FF2B5EF4-FFF2-40B4-BE49-F238E27FC236}">
              <a16:creationId xmlns:a16="http://schemas.microsoft.com/office/drawing/2014/main" id="{00000000-0008-0000-0100-0000D1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250" name="Picture 3458" hidden="1">
          <a:extLst>
            <a:ext uri="{FF2B5EF4-FFF2-40B4-BE49-F238E27FC236}">
              <a16:creationId xmlns:a16="http://schemas.microsoft.com/office/drawing/2014/main" id="{00000000-0008-0000-0100-0000D2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251" name="Picture 3811" hidden="1">
          <a:extLst>
            <a:ext uri="{FF2B5EF4-FFF2-40B4-BE49-F238E27FC236}">
              <a16:creationId xmlns:a16="http://schemas.microsoft.com/office/drawing/2014/main" id="{00000000-0008-0000-0100-0000D3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252" name="Picture 3812" hidden="1">
          <a:extLst>
            <a:ext uri="{FF2B5EF4-FFF2-40B4-BE49-F238E27FC236}">
              <a16:creationId xmlns:a16="http://schemas.microsoft.com/office/drawing/2014/main" id="{00000000-0008-0000-0100-0000D4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253" name="Picture 3813" hidden="1">
          <a:extLst>
            <a:ext uri="{FF2B5EF4-FFF2-40B4-BE49-F238E27FC236}">
              <a16:creationId xmlns:a16="http://schemas.microsoft.com/office/drawing/2014/main" id="{00000000-0008-0000-0100-0000D5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254" name="Picture 3453" hidden="1">
          <a:extLst>
            <a:ext uri="{FF2B5EF4-FFF2-40B4-BE49-F238E27FC236}">
              <a16:creationId xmlns:a16="http://schemas.microsoft.com/office/drawing/2014/main" id="{00000000-0008-0000-0100-0000D6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255" name="Picture 3458" hidden="1">
          <a:extLst>
            <a:ext uri="{FF2B5EF4-FFF2-40B4-BE49-F238E27FC236}">
              <a16:creationId xmlns:a16="http://schemas.microsoft.com/office/drawing/2014/main" id="{00000000-0008-0000-0100-0000D7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256" name="Picture 3811" hidden="1">
          <a:extLst>
            <a:ext uri="{FF2B5EF4-FFF2-40B4-BE49-F238E27FC236}">
              <a16:creationId xmlns:a16="http://schemas.microsoft.com/office/drawing/2014/main" id="{00000000-0008-0000-0100-0000D8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257" name="Picture 3812" hidden="1">
          <a:extLst>
            <a:ext uri="{FF2B5EF4-FFF2-40B4-BE49-F238E27FC236}">
              <a16:creationId xmlns:a16="http://schemas.microsoft.com/office/drawing/2014/main" id="{00000000-0008-0000-0100-0000D9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258" name="Picture 3813" hidden="1">
          <a:extLst>
            <a:ext uri="{FF2B5EF4-FFF2-40B4-BE49-F238E27FC236}">
              <a16:creationId xmlns:a16="http://schemas.microsoft.com/office/drawing/2014/main" id="{00000000-0008-0000-0100-0000DA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259" name="Picture 3453" hidden="1">
          <a:extLst>
            <a:ext uri="{FF2B5EF4-FFF2-40B4-BE49-F238E27FC236}">
              <a16:creationId xmlns:a16="http://schemas.microsoft.com/office/drawing/2014/main" id="{00000000-0008-0000-0100-0000DB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260" name="Picture 3458" hidden="1">
          <a:extLst>
            <a:ext uri="{FF2B5EF4-FFF2-40B4-BE49-F238E27FC236}">
              <a16:creationId xmlns:a16="http://schemas.microsoft.com/office/drawing/2014/main" id="{00000000-0008-0000-0100-0000DC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261" name="Picture 3811" hidden="1">
          <a:extLst>
            <a:ext uri="{FF2B5EF4-FFF2-40B4-BE49-F238E27FC236}">
              <a16:creationId xmlns:a16="http://schemas.microsoft.com/office/drawing/2014/main" id="{00000000-0008-0000-0100-0000DD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262" name="Picture 3393" hidden="1">
          <a:extLst>
            <a:ext uri="{FF2B5EF4-FFF2-40B4-BE49-F238E27FC236}">
              <a16:creationId xmlns:a16="http://schemas.microsoft.com/office/drawing/2014/main" id="{00000000-0008-0000-0100-0000DE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263" name="Picture 3398" hidden="1">
          <a:extLst>
            <a:ext uri="{FF2B5EF4-FFF2-40B4-BE49-F238E27FC236}">
              <a16:creationId xmlns:a16="http://schemas.microsoft.com/office/drawing/2014/main" id="{00000000-0008-0000-0100-0000DF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264" name="Picture 3793" hidden="1">
          <a:extLst>
            <a:ext uri="{FF2B5EF4-FFF2-40B4-BE49-F238E27FC236}">
              <a16:creationId xmlns:a16="http://schemas.microsoft.com/office/drawing/2014/main" id="{00000000-0008-0000-0100-0000E0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265" name="Picture 3794" hidden="1">
          <a:extLst>
            <a:ext uri="{FF2B5EF4-FFF2-40B4-BE49-F238E27FC236}">
              <a16:creationId xmlns:a16="http://schemas.microsoft.com/office/drawing/2014/main" id="{00000000-0008-0000-0100-0000E1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266" name="Picture 3795" hidden="1">
          <a:extLst>
            <a:ext uri="{FF2B5EF4-FFF2-40B4-BE49-F238E27FC236}">
              <a16:creationId xmlns:a16="http://schemas.microsoft.com/office/drawing/2014/main" id="{00000000-0008-0000-0100-0000E2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267" name="Picture 3423" hidden="1">
          <a:extLst>
            <a:ext uri="{FF2B5EF4-FFF2-40B4-BE49-F238E27FC236}">
              <a16:creationId xmlns:a16="http://schemas.microsoft.com/office/drawing/2014/main" id="{00000000-0008-0000-0100-0000E3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268" name="Picture 3428" hidden="1">
          <a:extLst>
            <a:ext uri="{FF2B5EF4-FFF2-40B4-BE49-F238E27FC236}">
              <a16:creationId xmlns:a16="http://schemas.microsoft.com/office/drawing/2014/main" id="{00000000-0008-0000-0100-0000E4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269" name="Picture 3802" hidden="1">
          <a:extLst>
            <a:ext uri="{FF2B5EF4-FFF2-40B4-BE49-F238E27FC236}">
              <a16:creationId xmlns:a16="http://schemas.microsoft.com/office/drawing/2014/main" id="{00000000-0008-0000-0100-0000E5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270" name="Picture 3803" hidden="1">
          <a:extLst>
            <a:ext uri="{FF2B5EF4-FFF2-40B4-BE49-F238E27FC236}">
              <a16:creationId xmlns:a16="http://schemas.microsoft.com/office/drawing/2014/main" id="{00000000-0008-0000-0100-0000E6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271" name="Picture 3804" hidden="1">
          <a:extLst>
            <a:ext uri="{FF2B5EF4-FFF2-40B4-BE49-F238E27FC236}">
              <a16:creationId xmlns:a16="http://schemas.microsoft.com/office/drawing/2014/main" id="{00000000-0008-0000-0100-0000E7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272" name="Picture 3463" hidden="1">
          <a:extLst>
            <a:ext uri="{FF2B5EF4-FFF2-40B4-BE49-F238E27FC236}">
              <a16:creationId xmlns:a16="http://schemas.microsoft.com/office/drawing/2014/main" id="{00000000-0008-0000-0100-0000E8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273" name="Picture 3468" hidden="1">
          <a:extLst>
            <a:ext uri="{FF2B5EF4-FFF2-40B4-BE49-F238E27FC236}">
              <a16:creationId xmlns:a16="http://schemas.microsoft.com/office/drawing/2014/main" id="{00000000-0008-0000-0100-0000E9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274" name="Picture 3814" hidden="1">
          <a:extLst>
            <a:ext uri="{FF2B5EF4-FFF2-40B4-BE49-F238E27FC236}">
              <a16:creationId xmlns:a16="http://schemas.microsoft.com/office/drawing/2014/main" id="{00000000-0008-0000-0100-0000EA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275" name="Picture 3815" hidden="1">
          <a:extLst>
            <a:ext uri="{FF2B5EF4-FFF2-40B4-BE49-F238E27FC236}">
              <a16:creationId xmlns:a16="http://schemas.microsoft.com/office/drawing/2014/main" id="{00000000-0008-0000-0100-0000EB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276" name="Picture 3816" hidden="1">
          <a:extLst>
            <a:ext uri="{FF2B5EF4-FFF2-40B4-BE49-F238E27FC236}">
              <a16:creationId xmlns:a16="http://schemas.microsoft.com/office/drawing/2014/main" id="{00000000-0008-0000-0100-0000EC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277" name="Picture 3453" hidden="1">
          <a:extLst>
            <a:ext uri="{FF2B5EF4-FFF2-40B4-BE49-F238E27FC236}">
              <a16:creationId xmlns:a16="http://schemas.microsoft.com/office/drawing/2014/main" id="{00000000-0008-0000-0100-0000ED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278" name="Picture 3458" hidden="1">
          <a:extLst>
            <a:ext uri="{FF2B5EF4-FFF2-40B4-BE49-F238E27FC236}">
              <a16:creationId xmlns:a16="http://schemas.microsoft.com/office/drawing/2014/main" id="{00000000-0008-0000-0100-0000EE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279" name="Picture 3811" hidden="1">
          <a:extLst>
            <a:ext uri="{FF2B5EF4-FFF2-40B4-BE49-F238E27FC236}">
              <a16:creationId xmlns:a16="http://schemas.microsoft.com/office/drawing/2014/main" id="{00000000-0008-0000-0100-0000EF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280" name="Picture 3812" hidden="1">
          <a:extLst>
            <a:ext uri="{FF2B5EF4-FFF2-40B4-BE49-F238E27FC236}">
              <a16:creationId xmlns:a16="http://schemas.microsoft.com/office/drawing/2014/main" id="{00000000-0008-0000-0100-0000F0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281" name="Picture 3813" hidden="1">
          <a:extLst>
            <a:ext uri="{FF2B5EF4-FFF2-40B4-BE49-F238E27FC236}">
              <a16:creationId xmlns:a16="http://schemas.microsoft.com/office/drawing/2014/main" id="{00000000-0008-0000-0100-0000F1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282" name="Picture 3453" hidden="1">
          <a:extLst>
            <a:ext uri="{FF2B5EF4-FFF2-40B4-BE49-F238E27FC236}">
              <a16:creationId xmlns:a16="http://schemas.microsoft.com/office/drawing/2014/main" id="{00000000-0008-0000-0100-0000F2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283" name="Picture 3458" hidden="1">
          <a:extLst>
            <a:ext uri="{FF2B5EF4-FFF2-40B4-BE49-F238E27FC236}">
              <a16:creationId xmlns:a16="http://schemas.microsoft.com/office/drawing/2014/main" id="{00000000-0008-0000-0100-0000F3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284" name="Picture 3393" hidden="1">
          <a:extLst>
            <a:ext uri="{FF2B5EF4-FFF2-40B4-BE49-F238E27FC236}">
              <a16:creationId xmlns:a16="http://schemas.microsoft.com/office/drawing/2014/main" id="{00000000-0008-0000-0100-0000F4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285" name="Picture 3398" hidden="1">
          <a:extLst>
            <a:ext uri="{FF2B5EF4-FFF2-40B4-BE49-F238E27FC236}">
              <a16:creationId xmlns:a16="http://schemas.microsoft.com/office/drawing/2014/main" id="{00000000-0008-0000-0100-0000F5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286" name="Picture 3793" hidden="1">
          <a:extLst>
            <a:ext uri="{FF2B5EF4-FFF2-40B4-BE49-F238E27FC236}">
              <a16:creationId xmlns:a16="http://schemas.microsoft.com/office/drawing/2014/main" id="{00000000-0008-0000-0100-0000F6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287" name="Picture 3794" hidden="1">
          <a:extLst>
            <a:ext uri="{FF2B5EF4-FFF2-40B4-BE49-F238E27FC236}">
              <a16:creationId xmlns:a16="http://schemas.microsoft.com/office/drawing/2014/main" id="{00000000-0008-0000-0100-0000F7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288" name="Picture 3795" hidden="1">
          <a:extLst>
            <a:ext uri="{FF2B5EF4-FFF2-40B4-BE49-F238E27FC236}">
              <a16:creationId xmlns:a16="http://schemas.microsoft.com/office/drawing/2014/main" id="{00000000-0008-0000-0100-0000F8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289" name="Picture 3423" hidden="1">
          <a:extLst>
            <a:ext uri="{FF2B5EF4-FFF2-40B4-BE49-F238E27FC236}">
              <a16:creationId xmlns:a16="http://schemas.microsoft.com/office/drawing/2014/main" id="{00000000-0008-0000-0100-0000F9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290" name="Picture 3428" hidden="1">
          <a:extLst>
            <a:ext uri="{FF2B5EF4-FFF2-40B4-BE49-F238E27FC236}">
              <a16:creationId xmlns:a16="http://schemas.microsoft.com/office/drawing/2014/main" id="{00000000-0008-0000-0100-0000FA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291" name="Picture 3802" hidden="1">
          <a:extLst>
            <a:ext uri="{FF2B5EF4-FFF2-40B4-BE49-F238E27FC236}">
              <a16:creationId xmlns:a16="http://schemas.microsoft.com/office/drawing/2014/main" id="{00000000-0008-0000-0100-0000FB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292" name="Picture 3803" hidden="1">
          <a:extLst>
            <a:ext uri="{FF2B5EF4-FFF2-40B4-BE49-F238E27FC236}">
              <a16:creationId xmlns:a16="http://schemas.microsoft.com/office/drawing/2014/main" id="{00000000-0008-0000-0100-0000FC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293" name="Picture 3804" hidden="1">
          <a:extLst>
            <a:ext uri="{FF2B5EF4-FFF2-40B4-BE49-F238E27FC236}">
              <a16:creationId xmlns:a16="http://schemas.microsoft.com/office/drawing/2014/main" id="{00000000-0008-0000-0100-0000FD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294" name="Picture 3463" hidden="1">
          <a:extLst>
            <a:ext uri="{FF2B5EF4-FFF2-40B4-BE49-F238E27FC236}">
              <a16:creationId xmlns:a16="http://schemas.microsoft.com/office/drawing/2014/main" id="{00000000-0008-0000-0100-0000FE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295" name="Picture 3468" hidden="1">
          <a:extLst>
            <a:ext uri="{FF2B5EF4-FFF2-40B4-BE49-F238E27FC236}">
              <a16:creationId xmlns:a16="http://schemas.microsoft.com/office/drawing/2014/main" id="{00000000-0008-0000-0100-0000FF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296" name="Picture 3814" hidden="1">
          <a:extLst>
            <a:ext uri="{FF2B5EF4-FFF2-40B4-BE49-F238E27FC236}">
              <a16:creationId xmlns:a16="http://schemas.microsoft.com/office/drawing/2014/main" id="{00000000-0008-0000-0100-000000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297" name="Picture 3815" hidden="1">
          <a:extLst>
            <a:ext uri="{FF2B5EF4-FFF2-40B4-BE49-F238E27FC236}">
              <a16:creationId xmlns:a16="http://schemas.microsoft.com/office/drawing/2014/main" id="{00000000-0008-0000-0100-000001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298" name="Picture 3816" hidden="1">
          <a:extLst>
            <a:ext uri="{FF2B5EF4-FFF2-40B4-BE49-F238E27FC236}">
              <a16:creationId xmlns:a16="http://schemas.microsoft.com/office/drawing/2014/main" id="{00000000-0008-0000-0100-000002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299" name="Picture 3453" hidden="1">
          <a:extLst>
            <a:ext uri="{FF2B5EF4-FFF2-40B4-BE49-F238E27FC236}">
              <a16:creationId xmlns:a16="http://schemas.microsoft.com/office/drawing/2014/main" id="{00000000-0008-0000-0100-000003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300" name="Picture 3458" hidden="1">
          <a:extLst>
            <a:ext uri="{FF2B5EF4-FFF2-40B4-BE49-F238E27FC236}">
              <a16:creationId xmlns:a16="http://schemas.microsoft.com/office/drawing/2014/main" id="{00000000-0008-0000-0100-000004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301" name="Picture 3811" hidden="1">
          <a:extLst>
            <a:ext uri="{FF2B5EF4-FFF2-40B4-BE49-F238E27FC236}">
              <a16:creationId xmlns:a16="http://schemas.microsoft.com/office/drawing/2014/main" id="{00000000-0008-0000-0100-000005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302" name="Picture 3812" hidden="1">
          <a:extLst>
            <a:ext uri="{FF2B5EF4-FFF2-40B4-BE49-F238E27FC236}">
              <a16:creationId xmlns:a16="http://schemas.microsoft.com/office/drawing/2014/main" id="{00000000-0008-0000-0100-000006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303" name="Picture 3813" hidden="1">
          <a:extLst>
            <a:ext uri="{FF2B5EF4-FFF2-40B4-BE49-F238E27FC236}">
              <a16:creationId xmlns:a16="http://schemas.microsoft.com/office/drawing/2014/main" id="{00000000-0008-0000-0100-000007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304" name="Picture 3453" hidden="1">
          <a:extLst>
            <a:ext uri="{FF2B5EF4-FFF2-40B4-BE49-F238E27FC236}">
              <a16:creationId xmlns:a16="http://schemas.microsoft.com/office/drawing/2014/main" id="{00000000-0008-0000-0100-000008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305" name="Picture 3458" hidden="1">
          <a:extLst>
            <a:ext uri="{FF2B5EF4-FFF2-40B4-BE49-F238E27FC236}">
              <a16:creationId xmlns:a16="http://schemas.microsoft.com/office/drawing/2014/main" id="{00000000-0008-0000-0100-000009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306" name="Picture 3811" hidden="1">
          <a:extLst>
            <a:ext uri="{FF2B5EF4-FFF2-40B4-BE49-F238E27FC236}">
              <a16:creationId xmlns:a16="http://schemas.microsoft.com/office/drawing/2014/main" id="{00000000-0008-0000-0100-00000A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307" name="Picture 3812" hidden="1">
          <a:extLst>
            <a:ext uri="{FF2B5EF4-FFF2-40B4-BE49-F238E27FC236}">
              <a16:creationId xmlns:a16="http://schemas.microsoft.com/office/drawing/2014/main" id="{00000000-0008-0000-0100-00000B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308" name="Picture 3813" hidden="1">
          <a:extLst>
            <a:ext uri="{FF2B5EF4-FFF2-40B4-BE49-F238E27FC236}">
              <a16:creationId xmlns:a16="http://schemas.microsoft.com/office/drawing/2014/main" id="{00000000-0008-0000-0100-00000C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309" name="Picture 3453" hidden="1">
          <a:extLst>
            <a:ext uri="{FF2B5EF4-FFF2-40B4-BE49-F238E27FC236}">
              <a16:creationId xmlns:a16="http://schemas.microsoft.com/office/drawing/2014/main" id="{00000000-0008-0000-0100-00000D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310" name="Picture 3458" hidden="1">
          <a:extLst>
            <a:ext uri="{FF2B5EF4-FFF2-40B4-BE49-F238E27FC236}">
              <a16:creationId xmlns:a16="http://schemas.microsoft.com/office/drawing/2014/main" id="{00000000-0008-0000-0100-00000E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311" name="Picture 3811" hidden="1">
          <a:extLst>
            <a:ext uri="{FF2B5EF4-FFF2-40B4-BE49-F238E27FC236}">
              <a16:creationId xmlns:a16="http://schemas.microsoft.com/office/drawing/2014/main" id="{00000000-0008-0000-0100-00000F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312" name="Picture 3812" hidden="1">
          <a:extLst>
            <a:ext uri="{FF2B5EF4-FFF2-40B4-BE49-F238E27FC236}">
              <a16:creationId xmlns:a16="http://schemas.microsoft.com/office/drawing/2014/main" id="{00000000-0008-0000-0100-000010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313" name="Picture 3813" hidden="1">
          <a:extLst>
            <a:ext uri="{FF2B5EF4-FFF2-40B4-BE49-F238E27FC236}">
              <a16:creationId xmlns:a16="http://schemas.microsoft.com/office/drawing/2014/main" id="{00000000-0008-0000-0100-000011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314" name="Picture 3453" hidden="1">
          <a:extLst>
            <a:ext uri="{FF2B5EF4-FFF2-40B4-BE49-F238E27FC236}">
              <a16:creationId xmlns:a16="http://schemas.microsoft.com/office/drawing/2014/main" id="{00000000-0008-0000-0100-000012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315" name="Picture 3458" hidden="1">
          <a:extLst>
            <a:ext uri="{FF2B5EF4-FFF2-40B4-BE49-F238E27FC236}">
              <a16:creationId xmlns:a16="http://schemas.microsoft.com/office/drawing/2014/main" id="{00000000-0008-0000-0100-000013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316" name="Picture 3811" hidden="1">
          <a:extLst>
            <a:ext uri="{FF2B5EF4-FFF2-40B4-BE49-F238E27FC236}">
              <a16:creationId xmlns:a16="http://schemas.microsoft.com/office/drawing/2014/main" id="{00000000-0008-0000-0100-000014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317" name="Picture 3812" hidden="1">
          <a:extLst>
            <a:ext uri="{FF2B5EF4-FFF2-40B4-BE49-F238E27FC236}">
              <a16:creationId xmlns:a16="http://schemas.microsoft.com/office/drawing/2014/main" id="{00000000-0008-0000-0100-000015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318" name="Picture 3813" hidden="1">
          <a:extLst>
            <a:ext uri="{FF2B5EF4-FFF2-40B4-BE49-F238E27FC236}">
              <a16:creationId xmlns:a16="http://schemas.microsoft.com/office/drawing/2014/main" id="{00000000-0008-0000-0100-000016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319" name="Picture 3453" hidden="1">
          <a:extLst>
            <a:ext uri="{FF2B5EF4-FFF2-40B4-BE49-F238E27FC236}">
              <a16:creationId xmlns:a16="http://schemas.microsoft.com/office/drawing/2014/main" id="{00000000-0008-0000-0100-000017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320" name="Picture 3458" hidden="1">
          <a:extLst>
            <a:ext uri="{FF2B5EF4-FFF2-40B4-BE49-F238E27FC236}">
              <a16:creationId xmlns:a16="http://schemas.microsoft.com/office/drawing/2014/main" id="{00000000-0008-0000-0100-000018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321" name="Picture 3811" hidden="1">
          <a:extLst>
            <a:ext uri="{FF2B5EF4-FFF2-40B4-BE49-F238E27FC236}">
              <a16:creationId xmlns:a16="http://schemas.microsoft.com/office/drawing/2014/main" id="{00000000-0008-0000-0100-000019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322" name="Picture 3812" hidden="1">
          <a:extLst>
            <a:ext uri="{FF2B5EF4-FFF2-40B4-BE49-F238E27FC236}">
              <a16:creationId xmlns:a16="http://schemas.microsoft.com/office/drawing/2014/main" id="{00000000-0008-0000-0100-00001A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323" name="Picture 3813" hidden="1">
          <a:extLst>
            <a:ext uri="{FF2B5EF4-FFF2-40B4-BE49-F238E27FC236}">
              <a16:creationId xmlns:a16="http://schemas.microsoft.com/office/drawing/2014/main" id="{00000000-0008-0000-0100-00001B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324" name="Picture 3383" hidden="1">
          <a:extLst>
            <a:ext uri="{FF2B5EF4-FFF2-40B4-BE49-F238E27FC236}">
              <a16:creationId xmlns:a16="http://schemas.microsoft.com/office/drawing/2014/main" id="{00000000-0008-0000-0100-00001C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325" name="Picture 3388" hidden="1">
          <a:extLst>
            <a:ext uri="{FF2B5EF4-FFF2-40B4-BE49-F238E27FC236}">
              <a16:creationId xmlns:a16="http://schemas.microsoft.com/office/drawing/2014/main" id="{00000000-0008-0000-0100-00001D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326" name="Picture 3790" hidden="1">
          <a:extLst>
            <a:ext uri="{FF2B5EF4-FFF2-40B4-BE49-F238E27FC236}">
              <a16:creationId xmlns:a16="http://schemas.microsoft.com/office/drawing/2014/main" id="{00000000-0008-0000-0100-00001E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327" name="Picture 3791" hidden="1">
          <a:extLst>
            <a:ext uri="{FF2B5EF4-FFF2-40B4-BE49-F238E27FC236}">
              <a16:creationId xmlns:a16="http://schemas.microsoft.com/office/drawing/2014/main" id="{00000000-0008-0000-0100-00001F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328" name="Picture 3393" hidden="1">
          <a:extLst>
            <a:ext uri="{FF2B5EF4-FFF2-40B4-BE49-F238E27FC236}">
              <a16:creationId xmlns:a16="http://schemas.microsoft.com/office/drawing/2014/main" id="{00000000-0008-0000-0100-000020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329" name="Picture 3398" hidden="1">
          <a:extLst>
            <a:ext uri="{FF2B5EF4-FFF2-40B4-BE49-F238E27FC236}">
              <a16:creationId xmlns:a16="http://schemas.microsoft.com/office/drawing/2014/main" id="{00000000-0008-0000-0100-000021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330" name="Picture 3793" hidden="1">
          <a:extLst>
            <a:ext uri="{FF2B5EF4-FFF2-40B4-BE49-F238E27FC236}">
              <a16:creationId xmlns:a16="http://schemas.microsoft.com/office/drawing/2014/main" id="{00000000-0008-0000-0100-000022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331" name="Picture 3794" hidden="1">
          <a:extLst>
            <a:ext uri="{FF2B5EF4-FFF2-40B4-BE49-F238E27FC236}">
              <a16:creationId xmlns:a16="http://schemas.microsoft.com/office/drawing/2014/main" id="{00000000-0008-0000-0100-000023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332" name="Picture 3795" hidden="1">
          <a:extLst>
            <a:ext uri="{FF2B5EF4-FFF2-40B4-BE49-F238E27FC236}">
              <a16:creationId xmlns:a16="http://schemas.microsoft.com/office/drawing/2014/main" id="{00000000-0008-0000-0100-000024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333" name="Picture 3423" hidden="1">
          <a:extLst>
            <a:ext uri="{FF2B5EF4-FFF2-40B4-BE49-F238E27FC236}">
              <a16:creationId xmlns:a16="http://schemas.microsoft.com/office/drawing/2014/main" id="{00000000-0008-0000-0100-000025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334" name="Picture 3428" hidden="1">
          <a:extLst>
            <a:ext uri="{FF2B5EF4-FFF2-40B4-BE49-F238E27FC236}">
              <a16:creationId xmlns:a16="http://schemas.microsoft.com/office/drawing/2014/main" id="{00000000-0008-0000-0100-000026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335" name="Picture 3802" hidden="1">
          <a:extLst>
            <a:ext uri="{FF2B5EF4-FFF2-40B4-BE49-F238E27FC236}">
              <a16:creationId xmlns:a16="http://schemas.microsoft.com/office/drawing/2014/main" id="{00000000-0008-0000-0100-000027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336" name="Picture 3803" hidden="1">
          <a:extLst>
            <a:ext uri="{FF2B5EF4-FFF2-40B4-BE49-F238E27FC236}">
              <a16:creationId xmlns:a16="http://schemas.microsoft.com/office/drawing/2014/main" id="{00000000-0008-0000-0100-000028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337" name="Picture 3804" hidden="1">
          <a:extLst>
            <a:ext uri="{FF2B5EF4-FFF2-40B4-BE49-F238E27FC236}">
              <a16:creationId xmlns:a16="http://schemas.microsoft.com/office/drawing/2014/main" id="{00000000-0008-0000-0100-000029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5338" name="Picture 3393" hidden="1">
          <a:extLst>
            <a:ext uri="{FF2B5EF4-FFF2-40B4-BE49-F238E27FC236}">
              <a16:creationId xmlns:a16="http://schemas.microsoft.com/office/drawing/2014/main" id="{00000000-0008-0000-0100-00002A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5339" name="Picture 3398" hidden="1">
          <a:extLst>
            <a:ext uri="{FF2B5EF4-FFF2-40B4-BE49-F238E27FC236}">
              <a16:creationId xmlns:a16="http://schemas.microsoft.com/office/drawing/2014/main" id="{00000000-0008-0000-0100-00002B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5340" name="Picture 3793" hidden="1">
          <a:extLst>
            <a:ext uri="{FF2B5EF4-FFF2-40B4-BE49-F238E27FC236}">
              <a16:creationId xmlns:a16="http://schemas.microsoft.com/office/drawing/2014/main" id="{00000000-0008-0000-0100-00002C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5341" name="Picture 3794" hidden="1">
          <a:extLst>
            <a:ext uri="{FF2B5EF4-FFF2-40B4-BE49-F238E27FC236}">
              <a16:creationId xmlns:a16="http://schemas.microsoft.com/office/drawing/2014/main" id="{00000000-0008-0000-0100-00002D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5342" name="Picture 3795" hidden="1">
          <a:extLst>
            <a:ext uri="{FF2B5EF4-FFF2-40B4-BE49-F238E27FC236}">
              <a16:creationId xmlns:a16="http://schemas.microsoft.com/office/drawing/2014/main" id="{00000000-0008-0000-0100-00002E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5343" name="Picture 3423" hidden="1">
          <a:extLst>
            <a:ext uri="{FF2B5EF4-FFF2-40B4-BE49-F238E27FC236}">
              <a16:creationId xmlns:a16="http://schemas.microsoft.com/office/drawing/2014/main" id="{00000000-0008-0000-0100-00002F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5344" name="Picture 3428" hidden="1">
          <a:extLst>
            <a:ext uri="{FF2B5EF4-FFF2-40B4-BE49-F238E27FC236}">
              <a16:creationId xmlns:a16="http://schemas.microsoft.com/office/drawing/2014/main" id="{00000000-0008-0000-0100-000030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5345" name="Picture 3802" hidden="1">
          <a:extLst>
            <a:ext uri="{FF2B5EF4-FFF2-40B4-BE49-F238E27FC236}">
              <a16:creationId xmlns:a16="http://schemas.microsoft.com/office/drawing/2014/main" id="{00000000-0008-0000-0100-000031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5346" name="Picture 3803" hidden="1">
          <a:extLst>
            <a:ext uri="{FF2B5EF4-FFF2-40B4-BE49-F238E27FC236}">
              <a16:creationId xmlns:a16="http://schemas.microsoft.com/office/drawing/2014/main" id="{00000000-0008-0000-0100-000032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5347" name="Picture 3804" hidden="1">
          <a:extLst>
            <a:ext uri="{FF2B5EF4-FFF2-40B4-BE49-F238E27FC236}">
              <a16:creationId xmlns:a16="http://schemas.microsoft.com/office/drawing/2014/main" id="{00000000-0008-0000-0100-000033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5348" name="Picture 3463" hidden="1">
          <a:extLst>
            <a:ext uri="{FF2B5EF4-FFF2-40B4-BE49-F238E27FC236}">
              <a16:creationId xmlns:a16="http://schemas.microsoft.com/office/drawing/2014/main" id="{00000000-0008-0000-0100-000034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5349" name="Picture 3468" hidden="1">
          <a:extLst>
            <a:ext uri="{FF2B5EF4-FFF2-40B4-BE49-F238E27FC236}">
              <a16:creationId xmlns:a16="http://schemas.microsoft.com/office/drawing/2014/main" id="{00000000-0008-0000-0100-000035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5350" name="Picture 3814" hidden="1">
          <a:extLst>
            <a:ext uri="{FF2B5EF4-FFF2-40B4-BE49-F238E27FC236}">
              <a16:creationId xmlns:a16="http://schemas.microsoft.com/office/drawing/2014/main" id="{00000000-0008-0000-0100-000036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5351" name="Picture 3815" hidden="1">
          <a:extLst>
            <a:ext uri="{FF2B5EF4-FFF2-40B4-BE49-F238E27FC236}">
              <a16:creationId xmlns:a16="http://schemas.microsoft.com/office/drawing/2014/main" id="{00000000-0008-0000-0100-000037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5352" name="Picture 3816" hidden="1">
          <a:extLst>
            <a:ext uri="{FF2B5EF4-FFF2-40B4-BE49-F238E27FC236}">
              <a16:creationId xmlns:a16="http://schemas.microsoft.com/office/drawing/2014/main" id="{00000000-0008-0000-0100-000038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5353" name="Picture 3453" hidden="1">
          <a:extLst>
            <a:ext uri="{FF2B5EF4-FFF2-40B4-BE49-F238E27FC236}">
              <a16:creationId xmlns:a16="http://schemas.microsoft.com/office/drawing/2014/main" id="{00000000-0008-0000-0100-000039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5354" name="Picture 3458" hidden="1">
          <a:extLst>
            <a:ext uri="{FF2B5EF4-FFF2-40B4-BE49-F238E27FC236}">
              <a16:creationId xmlns:a16="http://schemas.microsoft.com/office/drawing/2014/main" id="{00000000-0008-0000-0100-00003A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5355" name="Picture 3811" hidden="1">
          <a:extLst>
            <a:ext uri="{FF2B5EF4-FFF2-40B4-BE49-F238E27FC236}">
              <a16:creationId xmlns:a16="http://schemas.microsoft.com/office/drawing/2014/main" id="{00000000-0008-0000-0100-00003B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5356" name="Picture 3812" hidden="1">
          <a:extLst>
            <a:ext uri="{FF2B5EF4-FFF2-40B4-BE49-F238E27FC236}">
              <a16:creationId xmlns:a16="http://schemas.microsoft.com/office/drawing/2014/main" id="{00000000-0008-0000-0100-00003C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5357" name="Picture 3813" hidden="1">
          <a:extLst>
            <a:ext uri="{FF2B5EF4-FFF2-40B4-BE49-F238E27FC236}">
              <a16:creationId xmlns:a16="http://schemas.microsoft.com/office/drawing/2014/main" id="{00000000-0008-0000-0100-00003D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5358" name="Picture 3458" hidden="1">
          <a:extLst>
            <a:ext uri="{FF2B5EF4-FFF2-40B4-BE49-F238E27FC236}">
              <a16:creationId xmlns:a16="http://schemas.microsoft.com/office/drawing/2014/main" id="{00000000-0008-0000-0100-00003E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5359" name="Picture 3812" hidden="1">
          <a:extLst>
            <a:ext uri="{FF2B5EF4-FFF2-40B4-BE49-F238E27FC236}">
              <a16:creationId xmlns:a16="http://schemas.microsoft.com/office/drawing/2014/main" id="{00000000-0008-0000-0100-00003F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5360" name="Picture 3813" hidden="1">
          <a:extLst>
            <a:ext uri="{FF2B5EF4-FFF2-40B4-BE49-F238E27FC236}">
              <a16:creationId xmlns:a16="http://schemas.microsoft.com/office/drawing/2014/main" id="{00000000-0008-0000-0100-000040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5361" name="Picture 3453" hidden="1">
          <a:extLst>
            <a:ext uri="{FF2B5EF4-FFF2-40B4-BE49-F238E27FC236}">
              <a16:creationId xmlns:a16="http://schemas.microsoft.com/office/drawing/2014/main" id="{00000000-0008-0000-0100-000041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5362" name="Picture 3458" hidden="1">
          <a:extLst>
            <a:ext uri="{FF2B5EF4-FFF2-40B4-BE49-F238E27FC236}">
              <a16:creationId xmlns:a16="http://schemas.microsoft.com/office/drawing/2014/main" id="{00000000-0008-0000-0100-000042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5363" name="Picture 3811" hidden="1">
          <a:extLst>
            <a:ext uri="{FF2B5EF4-FFF2-40B4-BE49-F238E27FC236}">
              <a16:creationId xmlns:a16="http://schemas.microsoft.com/office/drawing/2014/main" id="{00000000-0008-0000-0100-000043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5364" name="Picture 3812" hidden="1">
          <a:extLst>
            <a:ext uri="{FF2B5EF4-FFF2-40B4-BE49-F238E27FC236}">
              <a16:creationId xmlns:a16="http://schemas.microsoft.com/office/drawing/2014/main" id="{00000000-0008-0000-0100-000044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5365" name="Picture 3813" hidden="1">
          <a:extLst>
            <a:ext uri="{FF2B5EF4-FFF2-40B4-BE49-F238E27FC236}">
              <a16:creationId xmlns:a16="http://schemas.microsoft.com/office/drawing/2014/main" id="{00000000-0008-0000-0100-000045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5366" name="Picture 3453" hidden="1">
          <a:extLst>
            <a:ext uri="{FF2B5EF4-FFF2-40B4-BE49-F238E27FC236}">
              <a16:creationId xmlns:a16="http://schemas.microsoft.com/office/drawing/2014/main" id="{00000000-0008-0000-0100-000046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5367" name="Picture 3458" hidden="1">
          <a:extLst>
            <a:ext uri="{FF2B5EF4-FFF2-40B4-BE49-F238E27FC236}">
              <a16:creationId xmlns:a16="http://schemas.microsoft.com/office/drawing/2014/main" id="{00000000-0008-0000-0100-000047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5368" name="Picture 3811" hidden="1">
          <a:extLst>
            <a:ext uri="{FF2B5EF4-FFF2-40B4-BE49-F238E27FC236}">
              <a16:creationId xmlns:a16="http://schemas.microsoft.com/office/drawing/2014/main" id="{00000000-0008-0000-0100-000048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5369" name="Picture 3812" hidden="1">
          <a:extLst>
            <a:ext uri="{FF2B5EF4-FFF2-40B4-BE49-F238E27FC236}">
              <a16:creationId xmlns:a16="http://schemas.microsoft.com/office/drawing/2014/main" id="{00000000-0008-0000-0100-000049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5370" name="Picture 3813" hidden="1">
          <a:extLst>
            <a:ext uri="{FF2B5EF4-FFF2-40B4-BE49-F238E27FC236}">
              <a16:creationId xmlns:a16="http://schemas.microsoft.com/office/drawing/2014/main" id="{00000000-0008-0000-0100-00004A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5371" name="Picture 3453" hidden="1">
          <a:extLst>
            <a:ext uri="{FF2B5EF4-FFF2-40B4-BE49-F238E27FC236}">
              <a16:creationId xmlns:a16="http://schemas.microsoft.com/office/drawing/2014/main" id="{00000000-0008-0000-0100-00004B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5372" name="Picture 3458" hidden="1">
          <a:extLst>
            <a:ext uri="{FF2B5EF4-FFF2-40B4-BE49-F238E27FC236}">
              <a16:creationId xmlns:a16="http://schemas.microsoft.com/office/drawing/2014/main" id="{00000000-0008-0000-0100-00004C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5373" name="Picture 3811" hidden="1">
          <a:extLst>
            <a:ext uri="{FF2B5EF4-FFF2-40B4-BE49-F238E27FC236}">
              <a16:creationId xmlns:a16="http://schemas.microsoft.com/office/drawing/2014/main" id="{00000000-0008-0000-0100-00004D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5374" name="Picture 3812" hidden="1">
          <a:extLst>
            <a:ext uri="{FF2B5EF4-FFF2-40B4-BE49-F238E27FC236}">
              <a16:creationId xmlns:a16="http://schemas.microsoft.com/office/drawing/2014/main" id="{00000000-0008-0000-0100-00004E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5375" name="Picture 3813" hidden="1">
          <a:extLst>
            <a:ext uri="{FF2B5EF4-FFF2-40B4-BE49-F238E27FC236}">
              <a16:creationId xmlns:a16="http://schemas.microsoft.com/office/drawing/2014/main" id="{00000000-0008-0000-0100-00004F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376" name="Picture 3393" hidden="1">
          <a:extLst>
            <a:ext uri="{FF2B5EF4-FFF2-40B4-BE49-F238E27FC236}">
              <a16:creationId xmlns:a16="http://schemas.microsoft.com/office/drawing/2014/main" id="{00000000-0008-0000-0100-000050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377" name="Picture 3398" hidden="1">
          <a:extLst>
            <a:ext uri="{FF2B5EF4-FFF2-40B4-BE49-F238E27FC236}">
              <a16:creationId xmlns:a16="http://schemas.microsoft.com/office/drawing/2014/main" id="{00000000-0008-0000-0100-000051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378" name="Picture 3793" hidden="1">
          <a:extLst>
            <a:ext uri="{FF2B5EF4-FFF2-40B4-BE49-F238E27FC236}">
              <a16:creationId xmlns:a16="http://schemas.microsoft.com/office/drawing/2014/main" id="{00000000-0008-0000-0100-000052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379" name="Picture 3794" hidden="1">
          <a:extLst>
            <a:ext uri="{FF2B5EF4-FFF2-40B4-BE49-F238E27FC236}">
              <a16:creationId xmlns:a16="http://schemas.microsoft.com/office/drawing/2014/main" id="{00000000-0008-0000-0100-000053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380" name="Picture 3795" hidden="1">
          <a:extLst>
            <a:ext uri="{FF2B5EF4-FFF2-40B4-BE49-F238E27FC236}">
              <a16:creationId xmlns:a16="http://schemas.microsoft.com/office/drawing/2014/main" id="{00000000-0008-0000-0100-000054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381" name="Picture 3423" hidden="1">
          <a:extLst>
            <a:ext uri="{FF2B5EF4-FFF2-40B4-BE49-F238E27FC236}">
              <a16:creationId xmlns:a16="http://schemas.microsoft.com/office/drawing/2014/main" id="{00000000-0008-0000-0100-000055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382" name="Picture 3428" hidden="1">
          <a:extLst>
            <a:ext uri="{FF2B5EF4-FFF2-40B4-BE49-F238E27FC236}">
              <a16:creationId xmlns:a16="http://schemas.microsoft.com/office/drawing/2014/main" id="{00000000-0008-0000-0100-000056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383" name="Picture 3803" hidden="1">
          <a:extLst>
            <a:ext uri="{FF2B5EF4-FFF2-40B4-BE49-F238E27FC236}">
              <a16:creationId xmlns:a16="http://schemas.microsoft.com/office/drawing/2014/main" id="{00000000-0008-0000-0100-000057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384" name="Picture 3804" hidden="1">
          <a:extLst>
            <a:ext uri="{FF2B5EF4-FFF2-40B4-BE49-F238E27FC236}">
              <a16:creationId xmlns:a16="http://schemas.microsoft.com/office/drawing/2014/main" id="{00000000-0008-0000-0100-000058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385" name="Picture 3463" hidden="1">
          <a:extLst>
            <a:ext uri="{FF2B5EF4-FFF2-40B4-BE49-F238E27FC236}">
              <a16:creationId xmlns:a16="http://schemas.microsoft.com/office/drawing/2014/main" id="{00000000-0008-0000-0100-000059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386" name="Picture 3468" hidden="1">
          <a:extLst>
            <a:ext uri="{FF2B5EF4-FFF2-40B4-BE49-F238E27FC236}">
              <a16:creationId xmlns:a16="http://schemas.microsoft.com/office/drawing/2014/main" id="{00000000-0008-0000-0100-00005A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387" name="Picture 3814" hidden="1">
          <a:extLst>
            <a:ext uri="{FF2B5EF4-FFF2-40B4-BE49-F238E27FC236}">
              <a16:creationId xmlns:a16="http://schemas.microsoft.com/office/drawing/2014/main" id="{00000000-0008-0000-0100-00005B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388" name="Picture 3815" hidden="1">
          <a:extLst>
            <a:ext uri="{FF2B5EF4-FFF2-40B4-BE49-F238E27FC236}">
              <a16:creationId xmlns:a16="http://schemas.microsoft.com/office/drawing/2014/main" id="{00000000-0008-0000-0100-00005C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389" name="Picture 3816" hidden="1">
          <a:extLst>
            <a:ext uri="{FF2B5EF4-FFF2-40B4-BE49-F238E27FC236}">
              <a16:creationId xmlns:a16="http://schemas.microsoft.com/office/drawing/2014/main" id="{00000000-0008-0000-0100-00005D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390" name="Picture 3453" hidden="1">
          <a:extLst>
            <a:ext uri="{FF2B5EF4-FFF2-40B4-BE49-F238E27FC236}">
              <a16:creationId xmlns:a16="http://schemas.microsoft.com/office/drawing/2014/main" id="{00000000-0008-0000-0100-00005E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391" name="Picture 3458" hidden="1">
          <a:extLst>
            <a:ext uri="{FF2B5EF4-FFF2-40B4-BE49-F238E27FC236}">
              <a16:creationId xmlns:a16="http://schemas.microsoft.com/office/drawing/2014/main" id="{00000000-0008-0000-0100-00005F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392" name="Picture 3811" hidden="1">
          <a:extLst>
            <a:ext uri="{FF2B5EF4-FFF2-40B4-BE49-F238E27FC236}">
              <a16:creationId xmlns:a16="http://schemas.microsoft.com/office/drawing/2014/main" id="{00000000-0008-0000-0100-000060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393" name="Picture 3812" hidden="1">
          <a:extLst>
            <a:ext uri="{FF2B5EF4-FFF2-40B4-BE49-F238E27FC236}">
              <a16:creationId xmlns:a16="http://schemas.microsoft.com/office/drawing/2014/main" id="{00000000-0008-0000-0100-000061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394" name="Picture 3813" hidden="1">
          <a:extLst>
            <a:ext uri="{FF2B5EF4-FFF2-40B4-BE49-F238E27FC236}">
              <a16:creationId xmlns:a16="http://schemas.microsoft.com/office/drawing/2014/main" id="{00000000-0008-0000-0100-000062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395" name="Picture 3453" hidden="1">
          <a:extLst>
            <a:ext uri="{FF2B5EF4-FFF2-40B4-BE49-F238E27FC236}">
              <a16:creationId xmlns:a16="http://schemas.microsoft.com/office/drawing/2014/main" id="{00000000-0008-0000-0100-000063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396" name="Picture 3458" hidden="1">
          <a:extLst>
            <a:ext uri="{FF2B5EF4-FFF2-40B4-BE49-F238E27FC236}">
              <a16:creationId xmlns:a16="http://schemas.microsoft.com/office/drawing/2014/main" id="{00000000-0008-0000-0100-000064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397" name="Picture 3811" hidden="1">
          <a:extLst>
            <a:ext uri="{FF2B5EF4-FFF2-40B4-BE49-F238E27FC236}">
              <a16:creationId xmlns:a16="http://schemas.microsoft.com/office/drawing/2014/main" id="{00000000-0008-0000-0100-000065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398" name="Picture 3812" hidden="1">
          <a:extLst>
            <a:ext uri="{FF2B5EF4-FFF2-40B4-BE49-F238E27FC236}">
              <a16:creationId xmlns:a16="http://schemas.microsoft.com/office/drawing/2014/main" id="{00000000-0008-0000-0100-000066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399" name="Picture 3813" hidden="1">
          <a:extLst>
            <a:ext uri="{FF2B5EF4-FFF2-40B4-BE49-F238E27FC236}">
              <a16:creationId xmlns:a16="http://schemas.microsoft.com/office/drawing/2014/main" id="{00000000-0008-0000-0100-000067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400" name="Picture 3453" hidden="1">
          <a:extLst>
            <a:ext uri="{FF2B5EF4-FFF2-40B4-BE49-F238E27FC236}">
              <a16:creationId xmlns:a16="http://schemas.microsoft.com/office/drawing/2014/main" id="{00000000-0008-0000-0100-000068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401" name="Picture 3458" hidden="1">
          <a:extLst>
            <a:ext uri="{FF2B5EF4-FFF2-40B4-BE49-F238E27FC236}">
              <a16:creationId xmlns:a16="http://schemas.microsoft.com/office/drawing/2014/main" id="{00000000-0008-0000-0100-000069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402" name="Picture 3811" hidden="1">
          <a:extLst>
            <a:ext uri="{FF2B5EF4-FFF2-40B4-BE49-F238E27FC236}">
              <a16:creationId xmlns:a16="http://schemas.microsoft.com/office/drawing/2014/main" id="{00000000-0008-0000-0100-00006A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403" name="Picture 3812" hidden="1">
          <a:extLst>
            <a:ext uri="{FF2B5EF4-FFF2-40B4-BE49-F238E27FC236}">
              <a16:creationId xmlns:a16="http://schemas.microsoft.com/office/drawing/2014/main" id="{00000000-0008-0000-0100-00006B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404" name="Picture 3813" hidden="1">
          <a:extLst>
            <a:ext uri="{FF2B5EF4-FFF2-40B4-BE49-F238E27FC236}">
              <a16:creationId xmlns:a16="http://schemas.microsoft.com/office/drawing/2014/main" id="{00000000-0008-0000-0100-00006C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405" name="Picture 3453" hidden="1">
          <a:extLst>
            <a:ext uri="{FF2B5EF4-FFF2-40B4-BE49-F238E27FC236}">
              <a16:creationId xmlns:a16="http://schemas.microsoft.com/office/drawing/2014/main" id="{00000000-0008-0000-0100-00006D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406" name="Picture 3458" hidden="1">
          <a:extLst>
            <a:ext uri="{FF2B5EF4-FFF2-40B4-BE49-F238E27FC236}">
              <a16:creationId xmlns:a16="http://schemas.microsoft.com/office/drawing/2014/main" id="{00000000-0008-0000-0100-00006E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407" name="Picture 3811" hidden="1">
          <a:extLst>
            <a:ext uri="{FF2B5EF4-FFF2-40B4-BE49-F238E27FC236}">
              <a16:creationId xmlns:a16="http://schemas.microsoft.com/office/drawing/2014/main" id="{00000000-0008-0000-0100-00006F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408" name="Picture 3812" hidden="1">
          <a:extLst>
            <a:ext uri="{FF2B5EF4-FFF2-40B4-BE49-F238E27FC236}">
              <a16:creationId xmlns:a16="http://schemas.microsoft.com/office/drawing/2014/main" id="{00000000-0008-0000-0100-000070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409" name="Picture 3813" hidden="1">
          <a:extLst>
            <a:ext uri="{FF2B5EF4-FFF2-40B4-BE49-F238E27FC236}">
              <a16:creationId xmlns:a16="http://schemas.microsoft.com/office/drawing/2014/main" id="{00000000-0008-0000-0100-000071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410" name="Picture 3453" hidden="1">
          <a:extLst>
            <a:ext uri="{FF2B5EF4-FFF2-40B4-BE49-F238E27FC236}">
              <a16:creationId xmlns:a16="http://schemas.microsoft.com/office/drawing/2014/main" id="{00000000-0008-0000-0100-000072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411" name="Picture 3458" hidden="1">
          <a:extLst>
            <a:ext uri="{FF2B5EF4-FFF2-40B4-BE49-F238E27FC236}">
              <a16:creationId xmlns:a16="http://schemas.microsoft.com/office/drawing/2014/main" id="{00000000-0008-0000-0100-000073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412" name="Picture 3811" hidden="1">
          <a:extLst>
            <a:ext uri="{FF2B5EF4-FFF2-40B4-BE49-F238E27FC236}">
              <a16:creationId xmlns:a16="http://schemas.microsoft.com/office/drawing/2014/main" id="{00000000-0008-0000-0100-000074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5413" name="Picture 3393" hidden="1">
          <a:extLst>
            <a:ext uri="{FF2B5EF4-FFF2-40B4-BE49-F238E27FC236}">
              <a16:creationId xmlns:a16="http://schemas.microsoft.com/office/drawing/2014/main" id="{00000000-0008-0000-0100-000075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5414" name="Picture 3398" hidden="1">
          <a:extLst>
            <a:ext uri="{FF2B5EF4-FFF2-40B4-BE49-F238E27FC236}">
              <a16:creationId xmlns:a16="http://schemas.microsoft.com/office/drawing/2014/main" id="{00000000-0008-0000-0100-000076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5415" name="Picture 3793" hidden="1">
          <a:extLst>
            <a:ext uri="{FF2B5EF4-FFF2-40B4-BE49-F238E27FC236}">
              <a16:creationId xmlns:a16="http://schemas.microsoft.com/office/drawing/2014/main" id="{00000000-0008-0000-0100-000077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5416" name="Picture 3794" hidden="1">
          <a:extLst>
            <a:ext uri="{FF2B5EF4-FFF2-40B4-BE49-F238E27FC236}">
              <a16:creationId xmlns:a16="http://schemas.microsoft.com/office/drawing/2014/main" id="{00000000-0008-0000-0100-000078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5417" name="Picture 3795" hidden="1">
          <a:extLst>
            <a:ext uri="{FF2B5EF4-FFF2-40B4-BE49-F238E27FC236}">
              <a16:creationId xmlns:a16="http://schemas.microsoft.com/office/drawing/2014/main" id="{00000000-0008-0000-0100-000079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5418" name="Picture 3423" hidden="1">
          <a:extLst>
            <a:ext uri="{FF2B5EF4-FFF2-40B4-BE49-F238E27FC236}">
              <a16:creationId xmlns:a16="http://schemas.microsoft.com/office/drawing/2014/main" id="{00000000-0008-0000-0100-00007A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5419" name="Picture 3428" hidden="1">
          <a:extLst>
            <a:ext uri="{FF2B5EF4-FFF2-40B4-BE49-F238E27FC236}">
              <a16:creationId xmlns:a16="http://schemas.microsoft.com/office/drawing/2014/main" id="{00000000-0008-0000-0100-00007B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5420" name="Picture 3802" hidden="1">
          <a:extLst>
            <a:ext uri="{FF2B5EF4-FFF2-40B4-BE49-F238E27FC236}">
              <a16:creationId xmlns:a16="http://schemas.microsoft.com/office/drawing/2014/main" id="{00000000-0008-0000-0100-00007C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5421" name="Picture 3803" hidden="1">
          <a:extLst>
            <a:ext uri="{FF2B5EF4-FFF2-40B4-BE49-F238E27FC236}">
              <a16:creationId xmlns:a16="http://schemas.microsoft.com/office/drawing/2014/main" id="{00000000-0008-0000-0100-00007D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5422" name="Picture 3804" hidden="1">
          <a:extLst>
            <a:ext uri="{FF2B5EF4-FFF2-40B4-BE49-F238E27FC236}">
              <a16:creationId xmlns:a16="http://schemas.microsoft.com/office/drawing/2014/main" id="{00000000-0008-0000-0100-00007E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5423" name="Picture 3463" hidden="1">
          <a:extLst>
            <a:ext uri="{FF2B5EF4-FFF2-40B4-BE49-F238E27FC236}">
              <a16:creationId xmlns:a16="http://schemas.microsoft.com/office/drawing/2014/main" id="{00000000-0008-0000-0100-00007F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5424" name="Picture 3468" hidden="1">
          <a:extLst>
            <a:ext uri="{FF2B5EF4-FFF2-40B4-BE49-F238E27FC236}">
              <a16:creationId xmlns:a16="http://schemas.microsoft.com/office/drawing/2014/main" id="{00000000-0008-0000-0100-000080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5425" name="Picture 3814" hidden="1">
          <a:extLst>
            <a:ext uri="{FF2B5EF4-FFF2-40B4-BE49-F238E27FC236}">
              <a16:creationId xmlns:a16="http://schemas.microsoft.com/office/drawing/2014/main" id="{00000000-0008-0000-0100-000081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5426" name="Picture 3815" hidden="1">
          <a:extLst>
            <a:ext uri="{FF2B5EF4-FFF2-40B4-BE49-F238E27FC236}">
              <a16:creationId xmlns:a16="http://schemas.microsoft.com/office/drawing/2014/main" id="{00000000-0008-0000-0100-000082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5427" name="Picture 3816" hidden="1">
          <a:extLst>
            <a:ext uri="{FF2B5EF4-FFF2-40B4-BE49-F238E27FC236}">
              <a16:creationId xmlns:a16="http://schemas.microsoft.com/office/drawing/2014/main" id="{00000000-0008-0000-0100-000083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5428" name="Picture 3453" hidden="1">
          <a:extLst>
            <a:ext uri="{FF2B5EF4-FFF2-40B4-BE49-F238E27FC236}">
              <a16:creationId xmlns:a16="http://schemas.microsoft.com/office/drawing/2014/main" id="{00000000-0008-0000-0100-000084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5429" name="Picture 3458" hidden="1">
          <a:extLst>
            <a:ext uri="{FF2B5EF4-FFF2-40B4-BE49-F238E27FC236}">
              <a16:creationId xmlns:a16="http://schemas.microsoft.com/office/drawing/2014/main" id="{00000000-0008-0000-0100-000085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5430" name="Picture 3811" hidden="1">
          <a:extLst>
            <a:ext uri="{FF2B5EF4-FFF2-40B4-BE49-F238E27FC236}">
              <a16:creationId xmlns:a16="http://schemas.microsoft.com/office/drawing/2014/main" id="{00000000-0008-0000-0100-000086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5431" name="Picture 3812" hidden="1">
          <a:extLst>
            <a:ext uri="{FF2B5EF4-FFF2-40B4-BE49-F238E27FC236}">
              <a16:creationId xmlns:a16="http://schemas.microsoft.com/office/drawing/2014/main" id="{00000000-0008-0000-0100-000087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5432" name="Picture 3813" hidden="1">
          <a:extLst>
            <a:ext uri="{FF2B5EF4-FFF2-40B4-BE49-F238E27FC236}">
              <a16:creationId xmlns:a16="http://schemas.microsoft.com/office/drawing/2014/main" id="{00000000-0008-0000-0100-000088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5433" name="Picture 3453" hidden="1">
          <a:extLst>
            <a:ext uri="{FF2B5EF4-FFF2-40B4-BE49-F238E27FC236}">
              <a16:creationId xmlns:a16="http://schemas.microsoft.com/office/drawing/2014/main" id="{00000000-0008-0000-0100-000089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5434" name="Picture 3458" hidden="1">
          <a:extLst>
            <a:ext uri="{FF2B5EF4-FFF2-40B4-BE49-F238E27FC236}">
              <a16:creationId xmlns:a16="http://schemas.microsoft.com/office/drawing/2014/main" id="{00000000-0008-0000-0100-00008A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5435" name="Picture 3811" hidden="1">
          <a:extLst>
            <a:ext uri="{FF2B5EF4-FFF2-40B4-BE49-F238E27FC236}">
              <a16:creationId xmlns:a16="http://schemas.microsoft.com/office/drawing/2014/main" id="{00000000-0008-0000-0100-00008B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5436" name="Picture 3812" hidden="1">
          <a:extLst>
            <a:ext uri="{FF2B5EF4-FFF2-40B4-BE49-F238E27FC236}">
              <a16:creationId xmlns:a16="http://schemas.microsoft.com/office/drawing/2014/main" id="{00000000-0008-0000-0100-00008C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5437" name="Picture 3813" hidden="1">
          <a:extLst>
            <a:ext uri="{FF2B5EF4-FFF2-40B4-BE49-F238E27FC236}">
              <a16:creationId xmlns:a16="http://schemas.microsoft.com/office/drawing/2014/main" id="{00000000-0008-0000-0100-00008D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5438" name="Picture 3453" hidden="1">
          <a:extLst>
            <a:ext uri="{FF2B5EF4-FFF2-40B4-BE49-F238E27FC236}">
              <a16:creationId xmlns:a16="http://schemas.microsoft.com/office/drawing/2014/main" id="{00000000-0008-0000-0100-00008E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5439" name="Picture 3458" hidden="1">
          <a:extLst>
            <a:ext uri="{FF2B5EF4-FFF2-40B4-BE49-F238E27FC236}">
              <a16:creationId xmlns:a16="http://schemas.microsoft.com/office/drawing/2014/main" id="{00000000-0008-0000-0100-00008F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5440" name="Picture 3811" hidden="1">
          <a:extLst>
            <a:ext uri="{FF2B5EF4-FFF2-40B4-BE49-F238E27FC236}">
              <a16:creationId xmlns:a16="http://schemas.microsoft.com/office/drawing/2014/main" id="{00000000-0008-0000-0100-000090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5441" name="Picture 3812" hidden="1">
          <a:extLst>
            <a:ext uri="{FF2B5EF4-FFF2-40B4-BE49-F238E27FC236}">
              <a16:creationId xmlns:a16="http://schemas.microsoft.com/office/drawing/2014/main" id="{00000000-0008-0000-0100-000091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5442" name="Picture 3813" hidden="1">
          <a:extLst>
            <a:ext uri="{FF2B5EF4-FFF2-40B4-BE49-F238E27FC236}">
              <a16:creationId xmlns:a16="http://schemas.microsoft.com/office/drawing/2014/main" id="{00000000-0008-0000-0100-000092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5443" name="Picture 3453" hidden="1">
          <a:extLst>
            <a:ext uri="{FF2B5EF4-FFF2-40B4-BE49-F238E27FC236}">
              <a16:creationId xmlns:a16="http://schemas.microsoft.com/office/drawing/2014/main" id="{00000000-0008-0000-0100-000093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5444" name="Picture 3458" hidden="1">
          <a:extLst>
            <a:ext uri="{FF2B5EF4-FFF2-40B4-BE49-F238E27FC236}">
              <a16:creationId xmlns:a16="http://schemas.microsoft.com/office/drawing/2014/main" id="{00000000-0008-0000-0100-000094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5445" name="Picture 3811" hidden="1">
          <a:extLst>
            <a:ext uri="{FF2B5EF4-FFF2-40B4-BE49-F238E27FC236}">
              <a16:creationId xmlns:a16="http://schemas.microsoft.com/office/drawing/2014/main" id="{00000000-0008-0000-0100-000095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5446" name="Picture 3812" hidden="1">
          <a:extLst>
            <a:ext uri="{FF2B5EF4-FFF2-40B4-BE49-F238E27FC236}">
              <a16:creationId xmlns:a16="http://schemas.microsoft.com/office/drawing/2014/main" id="{00000000-0008-0000-0100-000096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5447" name="Picture 3813" hidden="1">
          <a:extLst>
            <a:ext uri="{FF2B5EF4-FFF2-40B4-BE49-F238E27FC236}">
              <a16:creationId xmlns:a16="http://schemas.microsoft.com/office/drawing/2014/main" id="{00000000-0008-0000-0100-000097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5448" name="Picture 3453" hidden="1">
          <a:extLst>
            <a:ext uri="{FF2B5EF4-FFF2-40B4-BE49-F238E27FC236}">
              <a16:creationId xmlns:a16="http://schemas.microsoft.com/office/drawing/2014/main" id="{00000000-0008-0000-0100-000098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5449" name="Picture 3458" hidden="1">
          <a:extLst>
            <a:ext uri="{FF2B5EF4-FFF2-40B4-BE49-F238E27FC236}">
              <a16:creationId xmlns:a16="http://schemas.microsoft.com/office/drawing/2014/main" id="{00000000-0008-0000-0100-000099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5450" name="Picture 3811" hidden="1">
          <a:extLst>
            <a:ext uri="{FF2B5EF4-FFF2-40B4-BE49-F238E27FC236}">
              <a16:creationId xmlns:a16="http://schemas.microsoft.com/office/drawing/2014/main" id="{00000000-0008-0000-0100-00009A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5451" name="Picture 3812" hidden="1">
          <a:extLst>
            <a:ext uri="{FF2B5EF4-FFF2-40B4-BE49-F238E27FC236}">
              <a16:creationId xmlns:a16="http://schemas.microsoft.com/office/drawing/2014/main" id="{00000000-0008-0000-0100-00009B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5452" name="Picture 3813" hidden="1">
          <a:extLst>
            <a:ext uri="{FF2B5EF4-FFF2-40B4-BE49-F238E27FC236}">
              <a16:creationId xmlns:a16="http://schemas.microsoft.com/office/drawing/2014/main" id="{00000000-0008-0000-0100-00009C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5453" name="Picture 3383" hidden="1">
          <a:extLst>
            <a:ext uri="{FF2B5EF4-FFF2-40B4-BE49-F238E27FC236}">
              <a16:creationId xmlns:a16="http://schemas.microsoft.com/office/drawing/2014/main" id="{00000000-0008-0000-0100-00009D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5454" name="Picture 3388" hidden="1">
          <a:extLst>
            <a:ext uri="{FF2B5EF4-FFF2-40B4-BE49-F238E27FC236}">
              <a16:creationId xmlns:a16="http://schemas.microsoft.com/office/drawing/2014/main" id="{00000000-0008-0000-0100-00009E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5455" name="Picture 3790" hidden="1">
          <a:extLst>
            <a:ext uri="{FF2B5EF4-FFF2-40B4-BE49-F238E27FC236}">
              <a16:creationId xmlns:a16="http://schemas.microsoft.com/office/drawing/2014/main" id="{00000000-0008-0000-0100-00009F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5456" name="Picture 3791" hidden="1">
          <a:extLst>
            <a:ext uri="{FF2B5EF4-FFF2-40B4-BE49-F238E27FC236}">
              <a16:creationId xmlns:a16="http://schemas.microsoft.com/office/drawing/2014/main" id="{00000000-0008-0000-0100-0000A0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457" name="Picture 3393" hidden="1">
          <a:extLst>
            <a:ext uri="{FF2B5EF4-FFF2-40B4-BE49-F238E27FC236}">
              <a16:creationId xmlns:a16="http://schemas.microsoft.com/office/drawing/2014/main" id="{00000000-0008-0000-0100-0000A1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458" name="Picture 3398" hidden="1">
          <a:extLst>
            <a:ext uri="{FF2B5EF4-FFF2-40B4-BE49-F238E27FC236}">
              <a16:creationId xmlns:a16="http://schemas.microsoft.com/office/drawing/2014/main" id="{00000000-0008-0000-0100-0000A2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459" name="Picture 3793" hidden="1">
          <a:extLst>
            <a:ext uri="{FF2B5EF4-FFF2-40B4-BE49-F238E27FC236}">
              <a16:creationId xmlns:a16="http://schemas.microsoft.com/office/drawing/2014/main" id="{00000000-0008-0000-0100-0000A3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460" name="Picture 3794" hidden="1">
          <a:extLst>
            <a:ext uri="{FF2B5EF4-FFF2-40B4-BE49-F238E27FC236}">
              <a16:creationId xmlns:a16="http://schemas.microsoft.com/office/drawing/2014/main" id="{00000000-0008-0000-0100-0000A4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461" name="Picture 3795" hidden="1">
          <a:extLst>
            <a:ext uri="{FF2B5EF4-FFF2-40B4-BE49-F238E27FC236}">
              <a16:creationId xmlns:a16="http://schemas.microsoft.com/office/drawing/2014/main" id="{00000000-0008-0000-0100-0000A5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462" name="Picture 3423" hidden="1">
          <a:extLst>
            <a:ext uri="{FF2B5EF4-FFF2-40B4-BE49-F238E27FC236}">
              <a16:creationId xmlns:a16="http://schemas.microsoft.com/office/drawing/2014/main" id="{00000000-0008-0000-0100-0000A6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463" name="Picture 3428" hidden="1">
          <a:extLst>
            <a:ext uri="{FF2B5EF4-FFF2-40B4-BE49-F238E27FC236}">
              <a16:creationId xmlns:a16="http://schemas.microsoft.com/office/drawing/2014/main" id="{00000000-0008-0000-0100-0000A7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464" name="Picture 3802" hidden="1">
          <a:extLst>
            <a:ext uri="{FF2B5EF4-FFF2-40B4-BE49-F238E27FC236}">
              <a16:creationId xmlns:a16="http://schemas.microsoft.com/office/drawing/2014/main" id="{00000000-0008-0000-0100-0000A8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465" name="Picture 3803" hidden="1">
          <a:extLst>
            <a:ext uri="{FF2B5EF4-FFF2-40B4-BE49-F238E27FC236}">
              <a16:creationId xmlns:a16="http://schemas.microsoft.com/office/drawing/2014/main" id="{00000000-0008-0000-0100-0000A9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466" name="Picture 3804" hidden="1">
          <a:extLst>
            <a:ext uri="{FF2B5EF4-FFF2-40B4-BE49-F238E27FC236}">
              <a16:creationId xmlns:a16="http://schemas.microsoft.com/office/drawing/2014/main" id="{00000000-0008-0000-0100-0000AA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467" name="Picture 3463" hidden="1">
          <a:extLst>
            <a:ext uri="{FF2B5EF4-FFF2-40B4-BE49-F238E27FC236}">
              <a16:creationId xmlns:a16="http://schemas.microsoft.com/office/drawing/2014/main" id="{00000000-0008-0000-0100-0000AB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468" name="Picture 3468" hidden="1">
          <a:extLst>
            <a:ext uri="{FF2B5EF4-FFF2-40B4-BE49-F238E27FC236}">
              <a16:creationId xmlns:a16="http://schemas.microsoft.com/office/drawing/2014/main" id="{00000000-0008-0000-0100-0000AC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469" name="Picture 3814" hidden="1">
          <a:extLst>
            <a:ext uri="{FF2B5EF4-FFF2-40B4-BE49-F238E27FC236}">
              <a16:creationId xmlns:a16="http://schemas.microsoft.com/office/drawing/2014/main" id="{00000000-0008-0000-0100-0000AD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470" name="Picture 3815" hidden="1">
          <a:extLst>
            <a:ext uri="{FF2B5EF4-FFF2-40B4-BE49-F238E27FC236}">
              <a16:creationId xmlns:a16="http://schemas.microsoft.com/office/drawing/2014/main" id="{00000000-0008-0000-0100-0000AE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471" name="Picture 3816" hidden="1">
          <a:extLst>
            <a:ext uri="{FF2B5EF4-FFF2-40B4-BE49-F238E27FC236}">
              <a16:creationId xmlns:a16="http://schemas.microsoft.com/office/drawing/2014/main" id="{00000000-0008-0000-0100-0000AF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472" name="Picture 3453" hidden="1">
          <a:extLst>
            <a:ext uri="{FF2B5EF4-FFF2-40B4-BE49-F238E27FC236}">
              <a16:creationId xmlns:a16="http://schemas.microsoft.com/office/drawing/2014/main" id="{00000000-0008-0000-0100-0000B0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473" name="Picture 3458" hidden="1">
          <a:extLst>
            <a:ext uri="{FF2B5EF4-FFF2-40B4-BE49-F238E27FC236}">
              <a16:creationId xmlns:a16="http://schemas.microsoft.com/office/drawing/2014/main" id="{00000000-0008-0000-0100-0000B1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474" name="Picture 3811" hidden="1">
          <a:extLst>
            <a:ext uri="{FF2B5EF4-FFF2-40B4-BE49-F238E27FC236}">
              <a16:creationId xmlns:a16="http://schemas.microsoft.com/office/drawing/2014/main" id="{00000000-0008-0000-0100-0000B2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475" name="Picture 3812" hidden="1">
          <a:extLst>
            <a:ext uri="{FF2B5EF4-FFF2-40B4-BE49-F238E27FC236}">
              <a16:creationId xmlns:a16="http://schemas.microsoft.com/office/drawing/2014/main" id="{00000000-0008-0000-0100-0000B3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476" name="Picture 3813" hidden="1">
          <a:extLst>
            <a:ext uri="{FF2B5EF4-FFF2-40B4-BE49-F238E27FC236}">
              <a16:creationId xmlns:a16="http://schemas.microsoft.com/office/drawing/2014/main" id="{00000000-0008-0000-0100-0000B4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477" name="Picture 3453" hidden="1">
          <a:extLst>
            <a:ext uri="{FF2B5EF4-FFF2-40B4-BE49-F238E27FC236}">
              <a16:creationId xmlns:a16="http://schemas.microsoft.com/office/drawing/2014/main" id="{00000000-0008-0000-0100-0000B5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478" name="Picture 3458" hidden="1">
          <a:extLst>
            <a:ext uri="{FF2B5EF4-FFF2-40B4-BE49-F238E27FC236}">
              <a16:creationId xmlns:a16="http://schemas.microsoft.com/office/drawing/2014/main" id="{00000000-0008-0000-0100-0000B6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479" name="Picture 3811" hidden="1">
          <a:extLst>
            <a:ext uri="{FF2B5EF4-FFF2-40B4-BE49-F238E27FC236}">
              <a16:creationId xmlns:a16="http://schemas.microsoft.com/office/drawing/2014/main" id="{00000000-0008-0000-0100-0000B7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480" name="Picture 3812" hidden="1">
          <a:extLst>
            <a:ext uri="{FF2B5EF4-FFF2-40B4-BE49-F238E27FC236}">
              <a16:creationId xmlns:a16="http://schemas.microsoft.com/office/drawing/2014/main" id="{00000000-0008-0000-0100-0000B8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481" name="Picture 3813" hidden="1">
          <a:extLst>
            <a:ext uri="{FF2B5EF4-FFF2-40B4-BE49-F238E27FC236}">
              <a16:creationId xmlns:a16="http://schemas.microsoft.com/office/drawing/2014/main" id="{00000000-0008-0000-0100-0000B9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482" name="Picture 3453" hidden="1">
          <a:extLst>
            <a:ext uri="{FF2B5EF4-FFF2-40B4-BE49-F238E27FC236}">
              <a16:creationId xmlns:a16="http://schemas.microsoft.com/office/drawing/2014/main" id="{00000000-0008-0000-0100-0000BA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483" name="Picture 3458" hidden="1">
          <a:extLst>
            <a:ext uri="{FF2B5EF4-FFF2-40B4-BE49-F238E27FC236}">
              <a16:creationId xmlns:a16="http://schemas.microsoft.com/office/drawing/2014/main" id="{00000000-0008-0000-0100-0000BB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484" name="Picture 3811" hidden="1">
          <a:extLst>
            <a:ext uri="{FF2B5EF4-FFF2-40B4-BE49-F238E27FC236}">
              <a16:creationId xmlns:a16="http://schemas.microsoft.com/office/drawing/2014/main" id="{00000000-0008-0000-0100-0000BC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485" name="Picture 3812" hidden="1">
          <a:extLst>
            <a:ext uri="{FF2B5EF4-FFF2-40B4-BE49-F238E27FC236}">
              <a16:creationId xmlns:a16="http://schemas.microsoft.com/office/drawing/2014/main" id="{00000000-0008-0000-0100-0000BD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486" name="Picture 3813" hidden="1">
          <a:extLst>
            <a:ext uri="{FF2B5EF4-FFF2-40B4-BE49-F238E27FC236}">
              <a16:creationId xmlns:a16="http://schemas.microsoft.com/office/drawing/2014/main" id="{00000000-0008-0000-0100-0000BE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487" name="Picture 3453" hidden="1">
          <a:extLst>
            <a:ext uri="{FF2B5EF4-FFF2-40B4-BE49-F238E27FC236}">
              <a16:creationId xmlns:a16="http://schemas.microsoft.com/office/drawing/2014/main" id="{00000000-0008-0000-0100-0000BF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488" name="Picture 3458" hidden="1">
          <a:extLst>
            <a:ext uri="{FF2B5EF4-FFF2-40B4-BE49-F238E27FC236}">
              <a16:creationId xmlns:a16="http://schemas.microsoft.com/office/drawing/2014/main" id="{00000000-0008-0000-0100-0000C0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489" name="Picture 3811" hidden="1">
          <a:extLst>
            <a:ext uri="{FF2B5EF4-FFF2-40B4-BE49-F238E27FC236}">
              <a16:creationId xmlns:a16="http://schemas.microsoft.com/office/drawing/2014/main" id="{00000000-0008-0000-0100-0000C1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490" name="Picture 3812" hidden="1">
          <a:extLst>
            <a:ext uri="{FF2B5EF4-FFF2-40B4-BE49-F238E27FC236}">
              <a16:creationId xmlns:a16="http://schemas.microsoft.com/office/drawing/2014/main" id="{00000000-0008-0000-0100-0000C2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491" name="Picture 3813" hidden="1">
          <a:extLst>
            <a:ext uri="{FF2B5EF4-FFF2-40B4-BE49-F238E27FC236}">
              <a16:creationId xmlns:a16="http://schemas.microsoft.com/office/drawing/2014/main" id="{00000000-0008-0000-0100-0000C3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492" name="Picture 3453" hidden="1">
          <a:extLst>
            <a:ext uri="{FF2B5EF4-FFF2-40B4-BE49-F238E27FC236}">
              <a16:creationId xmlns:a16="http://schemas.microsoft.com/office/drawing/2014/main" id="{00000000-0008-0000-0100-0000C4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493" name="Picture 3458" hidden="1">
          <a:extLst>
            <a:ext uri="{FF2B5EF4-FFF2-40B4-BE49-F238E27FC236}">
              <a16:creationId xmlns:a16="http://schemas.microsoft.com/office/drawing/2014/main" id="{00000000-0008-0000-0100-0000C5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494" name="Picture 3811" hidden="1">
          <a:extLst>
            <a:ext uri="{FF2B5EF4-FFF2-40B4-BE49-F238E27FC236}">
              <a16:creationId xmlns:a16="http://schemas.microsoft.com/office/drawing/2014/main" id="{00000000-0008-0000-0100-0000C6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495" name="Picture 3393" hidden="1">
          <a:extLst>
            <a:ext uri="{FF2B5EF4-FFF2-40B4-BE49-F238E27FC236}">
              <a16:creationId xmlns:a16="http://schemas.microsoft.com/office/drawing/2014/main" id="{00000000-0008-0000-0100-0000C7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496" name="Picture 3795" hidden="1">
          <a:extLst>
            <a:ext uri="{FF2B5EF4-FFF2-40B4-BE49-F238E27FC236}">
              <a16:creationId xmlns:a16="http://schemas.microsoft.com/office/drawing/2014/main" id="{00000000-0008-0000-0100-0000C8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497" name="Picture 3423" hidden="1">
          <a:extLst>
            <a:ext uri="{FF2B5EF4-FFF2-40B4-BE49-F238E27FC236}">
              <a16:creationId xmlns:a16="http://schemas.microsoft.com/office/drawing/2014/main" id="{00000000-0008-0000-0100-0000C9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498" name="Picture 3428" hidden="1">
          <a:extLst>
            <a:ext uri="{FF2B5EF4-FFF2-40B4-BE49-F238E27FC236}">
              <a16:creationId xmlns:a16="http://schemas.microsoft.com/office/drawing/2014/main" id="{00000000-0008-0000-0100-0000CA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499" name="Picture 3802" hidden="1">
          <a:extLst>
            <a:ext uri="{FF2B5EF4-FFF2-40B4-BE49-F238E27FC236}">
              <a16:creationId xmlns:a16="http://schemas.microsoft.com/office/drawing/2014/main" id="{00000000-0008-0000-0100-0000CB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500" name="Picture 3803" hidden="1">
          <a:extLst>
            <a:ext uri="{FF2B5EF4-FFF2-40B4-BE49-F238E27FC236}">
              <a16:creationId xmlns:a16="http://schemas.microsoft.com/office/drawing/2014/main" id="{00000000-0008-0000-0100-0000CC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501" name="Picture 3804" hidden="1">
          <a:extLst>
            <a:ext uri="{FF2B5EF4-FFF2-40B4-BE49-F238E27FC236}">
              <a16:creationId xmlns:a16="http://schemas.microsoft.com/office/drawing/2014/main" id="{00000000-0008-0000-0100-0000CD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502" name="Picture 3463" hidden="1">
          <a:extLst>
            <a:ext uri="{FF2B5EF4-FFF2-40B4-BE49-F238E27FC236}">
              <a16:creationId xmlns:a16="http://schemas.microsoft.com/office/drawing/2014/main" id="{00000000-0008-0000-0100-0000CE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503" name="Picture 3468" hidden="1">
          <a:extLst>
            <a:ext uri="{FF2B5EF4-FFF2-40B4-BE49-F238E27FC236}">
              <a16:creationId xmlns:a16="http://schemas.microsoft.com/office/drawing/2014/main" id="{00000000-0008-0000-0100-0000CF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504" name="Picture 3814" hidden="1">
          <a:extLst>
            <a:ext uri="{FF2B5EF4-FFF2-40B4-BE49-F238E27FC236}">
              <a16:creationId xmlns:a16="http://schemas.microsoft.com/office/drawing/2014/main" id="{00000000-0008-0000-0100-0000D0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505" name="Picture 3815" hidden="1">
          <a:extLst>
            <a:ext uri="{FF2B5EF4-FFF2-40B4-BE49-F238E27FC236}">
              <a16:creationId xmlns:a16="http://schemas.microsoft.com/office/drawing/2014/main" id="{00000000-0008-0000-0100-0000D1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506" name="Picture 3816" hidden="1">
          <a:extLst>
            <a:ext uri="{FF2B5EF4-FFF2-40B4-BE49-F238E27FC236}">
              <a16:creationId xmlns:a16="http://schemas.microsoft.com/office/drawing/2014/main" id="{00000000-0008-0000-0100-0000D2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507" name="Picture 3453" hidden="1">
          <a:extLst>
            <a:ext uri="{FF2B5EF4-FFF2-40B4-BE49-F238E27FC236}">
              <a16:creationId xmlns:a16="http://schemas.microsoft.com/office/drawing/2014/main" id="{00000000-0008-0000-0100-0000D3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508" name="Picture 3458" hidden="1">
          <a:extLst>
            <a:ext uri="{FF2B5EF4-FFF2-40B4-BE49-F238E27FC236}">
              <a16:creationId xmlns:a16="http://schemas.microsoft.com/office/drawing/2014/main" id="{00000000-0008-0000-0100-0000D4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509" name="Picture 3811" hidden="1">
          <a:extLst>
            <a:ext uri="{FF2B5EF4-FFF2-40B4-BE49-F238E27FC236}">
              <a16:creationId xmlns:a16="http://schemas.microsoft.com/office/drawing/2014/main" id="{00000000-0008-0000-0100-0000D5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510" name="Picture 3812" hidden="1">
          <a:extLst>
            <a:ext uri="{FF2B5EF4-FFF2-40B4-BE49-F238E27FC236}">
              <a16:creationId xmlns:a16="http://schemas.microsoft.com/office/drawing/2014/main" id="{00000000-0008-0000-0100-0000D6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511" name="Picture 3813" hidden="1">
          <a:extLst>
            <a:ext uri="{FF2B5EF4-FFF2-40B4-BE49-F238E27FC236}">
              <a16:creationId xmlns:a16="http://schemas.microsoft.com/office/drawing/2014/main" id="{00000000-0008-0000-0100-0000D7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512" name="Picture 3453" hidden="1">
          <a:extLst>
            <a:ext uri="{FF2B5EF4-FFF2-40B4-BE49-F238E27FC236}">
              <a16:creationId xmlns:a16="http://schemas.microsoft.com/office/drawing/2014/main" id="{00000000-0008-0000-0100-0000D8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513" name="Picture 3458" hidden="1">
          <a:extLst>
            <a:ext uri="{FF2B5EF4-FFF2-40B4-BE49-F238E27FC236}">
              <a16:creationId xmlns:a16="http://schemas.microsoft.com/office/drawing/2014/main" id="{00000000-0008-0000-0100-0000D9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514" name="Picture 3393" hidden="1">
          <a:extLst>
            <a:ext uri="{FF2B5EF4-FFF2-40B4-BE49-F238E27FC236}">
              <a16:creationId xmlns:a16="http://schemas.microsoft.com/office/drawing/2014/main" id="{00000000-0008-0000-0100-0000DA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515" name="Picture 3398" hidden="1">
          <a:extLst>
            <a:ext uri="{FF2B5EF4-FFF2-40B4-BE49-F238E27FC236}">
              <a16:creationId xmlns:a16="http://schemas.microsoft.com/office/drawing/2014/main" id="{00000000-0008-0000-0100-0000DB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516" name="Picture 3793" hidden="1">
          <a:extLst>
            <a:ext uri="{FF2B5EF4-FFF2-40B4-BE49-F238E27FC236}">
              <a16:creationId xmlns:a16="http://schemas.microsoft.com/office/drawing/2014/main" id="{00000000-0008-0000-0100-0000DC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517" name="Picture 3794" hidden="1">
          <a:extLst>
            <a:ext uri="{FF2B5EF4-FFF2-40B4-BE49-F238E27FC236}">
              <a16:creationId xmlns:a16="http://schemas.microsoft.com/office/drawing/2014/main" id="{00000000-0008-0000-0100-0000DD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518" name="Picture 3795" hidden="1">
          <a:extLst>
            <a:ext uri="{FF2B5EF4-FFF2-40B4-BE49-F238E27FC236}">
              <a16:creationId xmlns:a16="http://schemas.microsoft.com/office/drawing/2014/main" id="{00000000-0008-0000-0100-0000DE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519" name="Picture 3423" hidden="1">
          <a:extLst>
            <a:ext uri="{FF2B5EF4-FFF2-40B4-BE49-F238E27FC236}">
              <a16:creationId xmlns:a16="http://schemas.microsoft.com/office/drawing/2014/main" id="{00000000-0008-0000-0100-0000DF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520" name="Picture 3428" hidden="1">
          <a:extLst>
            <a:ext uri="{FF2B5EF4-FFF2-40B4-BE49-F238E27FC236}">
              <a16:creationId xmlns:a16="http://schemas.microsoft.com/office/drawing/2014/main" id="{00000000-0008-0000-0100-0000E0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521" name="Picture 3802" hidden="1">
          <a:extLst>
            <a:ext uri="{FF2B5EF4-FFF2-40B4-BE49-F238E27FC236}">
              <a16:creationId xmlns:a16="http://schemas.microsoft.com/office/drawing/2014/main" id="{00000000-0008-0000-0100-0000E1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522" name="Picture 3803" hidden="1">
          <a:extLst>
            <a:ext uri="{FF2B5EF4-FFF2-40B4-BE49-F238E27FC236}">
              <a16:creationId xmlns:a16="http://schemas.microsoft.com/office/drawing/2014/main" id="{00000000-0008-0000-0100-0000E2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523" name="Picture 3804" hidden="1">
          <a:extLst>
            <a:ext uri="{FF2B5EF4-FFF2-40B4-BE49-F238E27FC236}">
              <a16:creationId xmlns:a16="http://schemas.microsoft.com/office/drawing/2014/main" id="{00000000-0008-0000-0100-0000E3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524" name="Picture 3463" hidden="1">
          <a:extLst>
            <a:ext uri="{FF2B5EF4-FFF2-40B4-BE49-F238E27FC236}">
              <a16:creationId xmlns:a16="http://schemas.microsoft.com/office/drawing/2014/main" id="{00000000-0008-0000-0100-0000E4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525" name="Picture 3468" hidden="1">
          <a:extLst>
            <a:ext uri="{FF2B5EF4-FFF2-40B4-BE49-F238E27FC236}">
              <a16:creationId xmlns:a16="http://schemas.microsoft.com/office/drawing/2014/main" id="{00000000-0008-0000-0100-0000E5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526" name="Picture 3814" hidden="1">
          <a:extLst>
            <a:ext uri="{FF2B5EF4-FFF2-40B4-BE49-F238E27FC236}">
              <a16:creationId xmlns:a16="http://schemas.microsoft.com/office/drawing/2014/main" id="{00000000-0008-0000-0100-0000E6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527" name="Picture 3815" hidden="1">
          <a:extLst>
            <a:ext uri="{FF2B5EF4-FFF2-40B4-BE49-F238E27FC236}">
              <a16:creationId xmlns:a16="http://schemas.microsoft.com/office/drawing/2014/main" id="{00000000-0008-0000-0100-0000E7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528" name="Picture 3816" hidden="1">
          <a:extLst>
            <a:ext uri="{FF2B5EF4-FFF2-40B4-BE49-F238E27FC236}">
              <a16:creationId xmlns:a16="http://schemas.microsoft.com/office/drawing/2014/main" id="{00000000-0008-0000-0100-0000E8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529" name="Picture 3453" hidden="1">
          <a:extLst>
            <a:ext uri="{FF2B5EF4-FFF2-40B4-BE49-F238E27FC236}">
              <a16:creationId xmlns:a16="http://schemas.microsoft.com/office/drawing/2014/main" id="{00000000-0008-0000-0100-0000E9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530" name="Picture 3458" hidden="1">
          <a:extLst>
            <a:ext uri="{FF2B5EF4-FFF2-40B4-BE49-F238E27FC236}">
              <a16:creationId xmlns:a16="http://schemas.microsoft.com/office/drawing/2014/main" id="{00000000-0008-0000-0100-0000EA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531" name="Picture 3811" hidden="1">
          <a:extLst>
            <a:ext uri="{FF2B5EF4-FFF2-40B4-BE49-F238E27FC236}">
              <a16:creationId xmlns:a16="http://schemas.microsoft.com/office/drawing/2014/main" id="{00000000-0008-0000-0100-0000EB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532" name="Picture 3812" hidden="1">
          <a:extLst>
            <a:ext uri="{FF2B5EF4-FFF2-40B4-BE49-F238E27FC236}">
              <a16:creationId xmlns:a16="http://schemas.microsoft.com/office/drawing/2014/main" id="{00000000-0008-0000-0100-0000EC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533" name="Picture 3453" hidden="1">
          <a:extLst>
            <a:ext uri="{FF2B5EF4-FFF2-40B4-BE49-F238E27FC236}">
              <a16:creationId xmlns:a16="http://schemas.microsoft.com/office/drawing/2014/main" id="{00000000-0008-0000-0100-0000ED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534" name="Picture 3458" hidden="1">
          <a:extLst>
            <a:ext uri="{FF2B5EF4-FFF2-40B4-BE49-F238E27FC236}">
              <a16:creationId xmlns:a16="http://schemas.microsoft.com/office/drawing/2014/main" id="{00000000-0008-0000-0100-0000EE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535" name="Picture 3812" hidden="1">
          <a:extLst>
            <a:ext uri="{FF2B5EF4-FFF2-40B4-BE49-F238E27FC236}">
              <a16:creationId xmlns:a16="http://schemas.microsoft.com/office/drawing/2014/main" id="{00000000-0008-0000-0100-0000EF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536" name="Picture 3813" hidden="1">
          <a:extLst>
            <a:ext uri="{FF2B5EF4-FFF2-40B4-BE49-F238E27FC236}">
              <a16:creationId xmlns:a16="http://schemas.microsoft.com/office/drawing/2014/main" id="{00000000-0008-0000-0100-0000F0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537" name="Picture 3453" hidden="1">
          <a:extLst>
            <a:ext uri="{FF2B5EF4-FFF2-40B4-BE49-F238E27FC236}">
              <a16:creationId xmlns:a16="http://schemas.microsoft.com/office/drawing/2014/main" id="{00000000-0008-0000-0100-0000F1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538" name="Picture 3458" hidden="1">
          <a:extLst>
            <a:ext uri="{FF2B5EF4-FFF2-40B4-BE49-F238E27FC236}">
              <a16:creationId xmlns:a16="http://schemas.microsoft.com/office/drawing/2014/main" id="{00000000-0008-0000-0100-0000F2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539" name="Picture 3811" hidden="1">
          <a:extLst>
            <a:ext uri="{FF2B5EF4-FFF2-40B4-BE49-F238E27FC236}">
              <a16:creationId xmlns:a16="http://schemas.microsoft.com/office/drawing/2014/main" id="{00000000-0008-0000-0100-0000F3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540" name="Picture 3812" hidden="1">
          <a:extLst>
            <a:ext uri="{FF2B5EF4-FFF2-40B4-BE49-F238E27FC236}">
              <a16:creationId xmlns:a16="http://schemas.microsoft.com/office/drawing/2014/main" id="{00000000-0008-0000-0100-0000F4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541" name="Picture 3813" hidden="1">
          <a:extLst>
            <a:ext uri="{FF2B5EF4-FFF2-40B4-BE49-F238E27FC236}">
              <a16:creationId xmlns:a16="http://schemas.microsoft.com/office/drawing/2014/main" id="{00000000-0008-0000-0100-0000F5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542" name="Picture 3453" hidden="1">
          <a:extLst>
            <a:ext uri="{FF2B5EF4-FFF2-40B4-BE49-F238E27FC236}">
              <a16:creationId xmlns:a16="http://schemas.microsoft.com/office/drawing/2014/main" id="{00000000-0008-0000-0100-0000F6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543" name="Picture 3458" hidden="1">
          <a:extLst>
            <a:ext uri="{FF2B5EF4-FFF2-40B4-BE49-F238E27FC236}">
              <a16:creationId xmlns:a16="http://schemas.microsoft.com/office/drawing/2014/main" id="{00000000-0008-0000-0100-0000F7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544" name="Picture 3811" hidden="1">
          <a:extLst>
            <a:ext uri="{FF2B5EF4-FFF2-40B4-BE49-F238E27FC236}">
              <a16:creationId xmlns:a16="http://schemas.microsoft.com/office/drawing/2014/main" id="{00000000-0008-0000-0100-0000F8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545" name="Picture 3812" hidden="1">
          <a:extLst>
            <a:ext uri="{FF2B5EF4-FFF2-40B4-BE49-F238E27FC236}">
              <a16:creationId xmlns:a16="http://schemas.microsoft.com/office/drawing/2014/main" id="{00000000-0008-0000-0100-0000F9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546" name="Picture 3813" hidden="1">
          <a:extLst>
            <a:ext uri="{FF2B5EF4-FFF2-40B4-BE49-F238E27FC236}">
              <a16:creationId xmlns:a16="http://schemas.microsoft.com/office/drawing/2014/main" id="{00000000-0008-0000-0100-0000FA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547" name="Picture 3453" hidden="1">
          <a:extLst>
            <a:ext uri="{FF2B5EF4-FFF2-40B4-BE49-F238E27FC236}">
              <a16:creationId xmlns:a16="http://schemas.microsoft.com/office/drawing/2014/main" id="{00000000-0008-0000-0100-0000FB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548" name="Picture 3458" hidden="1">
          <a:extLst>
            <a:ext uri="{FF2B5EF4-FFF2-40B4-BE49-F238E27FC236}">
              <a16:creationId xmlns:a16="http://schemas.microsoft.com/office/drawing/2014/main" id="{00000000-0008-0000-0100-0000FC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549" name="Picture 3811" hidden="1">
          <a:extLst>
            <a:ext uri="{FF2B5EF4-FFF2-40B4-BE49-F238E27FC236}">
              <a16:creationId xmlns:a16="http://schemas.microsoft.com/office/drawing/2014/main" id="{00000000-0008-0000-0100-0000FD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550" name="Picture 3812" hidden="1">
          <a:extLst>
            <a:ext uri="{FF2B5EF4-FFF2-40B4-BE49-F238E27FC236}">
              <a16:creationId xmlns:a16="http://schemas.microsoft.com/office/drawing/2014/main" id="{00000000-0008-0000-0100-0000FE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551" name="Picture 3813" hidden="1">
          <a:extLst>
            <a:ext uri="{FF2B5EF4-FFF2-40B4-BE49-F238E27FC236}">
              <a16:creationId xmlns:a16="http://schemas.microsoft.com/office/drawing/2014/main" id="{00000000-0008-0000-0100-0000FF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552" name="Picture 3383" hidden="1">
          <a:extLst>
            <a:ext uri="{FF2B5EF4-FFF2-40B4-BE49-F238E27FC236}">
              <a16:creationId xmlns:a16="http://schemas.microsoft.com/office/drawing/2014/main" id="{00000000-0008-0000-0100-000000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553" name="Picture 3388" hidden="1">
          <a:extLst>
            <a:ext uri="{FF2B5EF4-FFF2-40B4-BE49-F238E27FC236}">
              <a16:creationId xmlns:a16="http://schemas.microsoft.com/office/drawing/2014/main" id="{00000000-0008-0000-0100-000001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554" name="Picture 3790" hidden="1">
          <a:extLst>
            <a:ext uri="{FF2B5EF4-FFF2-40B4-BE49-F238E27FC236}">
              <a16:creationId xmlns:a16="http://schemas.microsoft.com/office/drawing/2014/main" id="{00000000-0008-0000-0100-000002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555" name="Picture 3791" hidden="1">
          <a:extLst>
            <a:ext uri="{FF2B5EF4-FFF2-40B4-BE49-F238E27FC236}">
              <a16:creationId xmlns:a16="http://schemas.microsoft.com/office/drawing/2014/main" id="{00000000-0008-0000-0100-000003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556" name="Picture 3393" hidden="1">
          <a:extLst>
            <a:ext uri="{FF2B5EF4-FFF2-40B4-BE49-F238E27FC236}">
              <a16:creationId xmlns:a16="http://schemas.microsoft.com/office/drawing/2014/main" id="{00000000-0008-0000-0100-000004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557" name="Picture 3398" hidden="1">
          <a:extLst>
            <a:ext uri="{FF2B5EF4-FFF2-40B4-BE49-F238E27FC236}">
              <a16:creationId xmlns:a16="http://schemas.microsoft.com/office/drawing/2014/main" id="{00000000-0008-0000-0100-000005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558" name="Picture 3793" hidden="1">
          <a:extLst>
            <a:ext uri="{FF2B5EF4-FFF2-40B4-BE49-F238E27FC236}">
              <a16:creationId xmlns:a16="http://schemas.microsoft.com/office/drawing/2014/main" id="{00000000-0008-0000-0100-000006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559" name="Picture 3794" hidden="1">
          <a:extLst>
            <a:ext uri="{FF2B5EF4-FFF2-40B4-BE49-F238E27FC236}">
              <a16:creationId xmlns:a16="http://schemas.microsoft.com/office/drawing/2014/main" id="{00000000-0008-0000-0100-000007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560" name="Picture 3795" hidden="1">
          <a:extLst>
            <a:ext uri="{FF2B5EF4-FFF2-40B4-BE49-F238E27FC236}">
              <a16:creationId xmlns:a16="http://schemas.microsoft.com/office/drawing/2014/main" id="{00000000-0008-0000-0100-000008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561" name="Picture 3423" hidden="1">
          <a:extLst>
            <a:ext uri="{FF2B5EF4-FFF2-40B4-BE49-F238E27FC236}">
              <a16:creationId xmlns:a16="http://schemas.microsoft.com/office/drawing/2014/main" id="{00000000-0008-0000-0100-000009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562" name="Picture 3428" hidden="1">
          <a:extLst>
            <a:ext uri="{FF2B5EF4-FFF2-40B4-BE49-F238E27FC236}">
              <a16:creationId xmlns:a16="http://schemas.microsoft.com/office/drawing/2014/main" id="{00000000-0008-0000-0100-00000A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563" name="Picture 3802" hidden="1">
          <a:extLst>
            <a:ext uri="{FF2B5EF4-FFF2-40B4-BE49-F238E27FC236}">
              <a16:creationId xmlns:a16="http://schemas.microsoft.com/office/drawing/2014/main" id="{00000000-0008-0000-0100-00000B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564" name="Picture 3803" hidden="1">
          <a:extLst>
            <a:ext uri="{FF2B5EF4-FFF2-40B4-BE49-F238E27FC236}">
              <a16:creationId xmlns:a16="http://schemas.microsoft.com/office/drawing/2014/main" id="{00000000-0008-0000-0100-00000C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565" name="Picture 3804" hidden="1">
          <a:extLst>
            <a:ext uri="{FF2B5EF4-FFF2-40B4-BE49-F238E27FC236}">
              <a16:creationId xmlns:a16="http://schemas.microsoft.com/office/drawing/2014/main" id="{00000000-0008-0000-0100-00000D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5566" name="Picture 3393" hidden="1">
          <a:extLst>
            <a:ext uri="{FF2B5EF4-FFF2-40B4-BE49-F238E27FC236}">
              <a16:creationId xmlns:a16="http://schemas.microsoft.com/office/drawing/2014/main" id="{00000000-0008-0000-0100-00000E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5567" name="Picture 3398" hidden="1">
          <a:extLst>
            <a:ext uri="{FF2B5EF4-FFF2-40B4-BE49-F238E27FC236}">
              <a16:creationId xmlns:a16="http://schemas.microsoft.com/office/drawing/2014/main" id="{00000000-0008-0000-0100-00000F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5568" name="Picture 3793" hidden="1">
          <a:extLst>
            <a:ext uri="{FF2B5EF4-FFF2-40B4-BE49-F238E27FC236}">
              <a16:creationId xmlns:a16="http://schemas.microsoft.com/office/drawing/2014/main" id="{00000000-0008-0000-0100-000010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5569" name="Picture 3794" hidden="1">
          <a:extLst>
            <a:ext uri="{FF2B5EF4-FFF2-40B4-BE49-F238E27FC236}">
              <a16:creationId xmlns:a16="http://schemas.microsoft.com/office/drawing/2014/main" id="{00000000-0008-0000-0100-000011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5570" name="Picture 3795" hidden="1">
          <a:extLst>
            <a:ext uri="{FF2B5EF4-FFF2-40B4-BE49-F238E27FC236}">
              <a16:creationId xmlns:a16="http://schemas.microsoft.com/office/drawing/2014/main" id="{00000000-0008-0000-0100-000012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5571" name="Picture 3423" hidden="1">
          <a:extLst>
            <a:ext uri="{FF2B5EF4-FFF2-40B4-BE49-F238E27FC236}">
              <a16:creationId xmlns:a16="http://schemas.microsoft.com/office/drawing/2014/main" id="{00000000-0008-0000-0100-000013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5572" name="Picture 3428" hidden="1">
          <a:extLst>
            <a:ext uri="{FF2B5EF4-FFF2-40B4-BE49-F238E27FC236}">
              <a16:creationId xmlns:a16="http://schemas.microsoft.com/office/drawing/2014/main" id="{00000000-0008-0000-0100-000014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5573" name="Picture 3802" hidden="1">
          <a:extLst>
            <a:ext uri="{FF2B5EF4-FFF2-40B4-BE49-F238E27FC236}">
              <a16:creationId xmlns:a16="http://schemas.microsoft.com/office/drawing/2014/main" id="{00000000-0008-0000-0100-000015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5574" name="Picture 3803" hidden="1">
          <a:extLst>
            <a:ext uri="{FF2B5EF4-FFF2-40B4-BE49-F238E27FC236}">
              <a16:creationId xmlns:a16="http://schemas.microsoft.com/office/drawing/2014/main" id="{00000000-0008-0000-0100-000016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5575" name="Picture 3804" hidden="1">
          <a:extLst>
            <a:ext uri="{FF2B5EF4-FFF2-40B4-BE49-F238E27FC236}">
              <a16:creationId xmlns:a16="http://schemas.microsoft.com/office/drawing/2014/main" id="{00000000-0008-0000-0100-000017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5576" name="Picture 3463" hidden="1">
          <a:extLst>
            <a:ext uri="{FF2B5EF4-FFF2-40B4-BE49-F238E27FC236}">
              <a16:creationId xmlns:a16="http://schemas.microsoft.com/office/drawing/2014/main" id="{00000000-0008-0000-0100-000018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5577" name="Picture 3468" hidden="1">
          <a:extLst>
            <a:ext uri="{FF2B5EF4-FFF2-40B4-BE49-F238E27FC236}">
              <a16:creationId xmlns:a16="http://schemas.microsoft.com/office/drawing/2014/main" id="{00000000-0008-0000-0100-000019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5578" name="Picture 3814" hidden="1">
          <a:extLst>
            <a:ext uri="{FF2B5EF4-FFF2-40B4-BE49-F238E27FC236}">
              <a16:creationId xmlns:a16="http://schemas.microsoft.com/office/drawing/2014/main" id="{00000000-0008-0000-0100-00001A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5579" name="Picture 3815" hidden="1">
          <a:extLst>
            <a:ext uri="{FF2B5EF4-FFF2-40B4-BE49-F238E27FC236}">
              <a16:creationId xmlns:a16="http://schemas.microsoft.com/office/drawing/2014/main" id="{00000000-0008-0000-0100-00001B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5580" name="Picture 3816" hidden="1">
          <a:extLst>
            <a:ext uri="{FF2B5EF4-FFF2-40B4-BE49-F238E27FC236}">
              <a16:creationId xmlns:a16="http://schemas.microsoft.com/office/drawing/2014/main" id="{00000000-0008-0000-0100-00001C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5581" name="Picture 3453" hidden="1">
          <a:extLst>
            <a:ext uri="{FF2B5EF4-FFF2-40B4-BE49-F238E27FC236}">
              <a16:creationId xmlns:a16="http://schemas.microsoft.com/office/drawing/2014/main" id="{00000000-0008-0000-0100-00001D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5582" name="Picture 3458" hidden="1">
          <a:extLst>
            <a:ext uri="{FF2B5EF4-FFF2-40B4-BE49-F238E27FC236}">
              <a16:creationId xmlns:a16="http://schemas.microsoft.com/office/drawing/2014/main" id="{00000000-0008-0000-0100-00001E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5583" name="Picture 3811" hidden="1">
          <a:extLst>
            <a:ext uri="{FF2B5EF4-FFF2-40B4-BE49-F238E27FC236}">
              <a16:creationId xmlns:a16="http://schemas.microsoft.com/office/drawing/2014/main" id="{00000000-0008-0000-0100-00001F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5584" name="Picture 3812" hidden="1">
          <a:extLst>
            <a:ext uri="{FF2B5EF4-FFF2-40B4-BE49-F238E27FC236}">
              <a16:creationId xmlns:a16="http://schemas.microsoft.com/office/drawing/2014/main" id="{00000000-0008-0000-0100-000020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5585" name="Picture 3813" hidden="1">
          <a:extLst>
            <a:ext uri="{FF2B5EF4-FFF2-40B4-BE49-F238E27FC236}">
              <a16:creationId xmlns:a16="http://schemas.microsoft.com/office/drawing/2014/main" id="{00000000-0008-0000-0100-000021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5586" name="Picture 3453" hidden="1">
          <a:extLst>
            <a:ext uri="{FF2B5EF4-FFF2-40B4-BE49-F238E27FC236}">
              <a16:creationId xmlns:a16="http://schemas.microsoft.com/office/drawing/2014/main" id="{00000000-0008-0000-0100-000022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5587" name="Picture 3458" hidden="1">
          <a:extLst>
            <a:ext uri="{FF2B5EF4-FFF2-40B4-BE49-F238E27FC236}">
              <a16:creationId xmlns:a16="http://schemas.microsoft.com/office/drawing/2014/main" id="{00000000-0008-0000-0100-000023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5588" name="Picture 3811" hidden="1">
          <a:extLst>
            <a:ext uri="{FF2B5EF4-FFF2-40B4-BE49-F238E27FC236}">
              <a16:creationId xmlns:a16="http://schemas.microsoft.com/office/drawing/2014/main" id="{00000000-0008-0000-0100-000024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5589" name="Picture 3812" hidden="1">
          <a:extLst>
            <a:ext uri="{FF2B5EF4-FFF2-40B4-BE49-F238E27FC236}">
              <a16:creationId xmlns:a16="http://schemas.microsoft.com/office/drawing/2014/main" id="{00000000-0008-0000-0100-000025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5590" name="Picture 3813" hidden="1">
          <a:extLst>
            <a:ext uri="{FF2B5EF4-FFF2-40B4-BE49-F238E27FC236}">
              <a16:creationId xmlns:a16="http://schemas.microsoft.com/office/drawing/2014/main" id="{00000000-0008-0000-0100-000026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5591" name="Picture 3453" hidden="1">
          <a:extLst>
            <a:ext uri="{FF2B5EF4-FFF2-40B4-BE49-F238E27FC236}">
              <a16:creationId xmlns:a16="http://schemas.microsoft.com/office/drawing/2014/main" id="{00000000-0008-0000-0100-000027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5592" name="Picture 3458" hidden="1">
          <a:extLst>
            <a:ext uri="{FF2B5EF4-FFF2-40B4-BE49-F238E27FC236}">
              <a16:creationId xmlns:a16="http://schemas.microsoft.com/office/drawing/2014/main" id="{00000000-0008-0000-0100-000028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5593" name="Picture 3811" hidden="1">
          <a:extLst>
            <a:ext uri="{FF2B5EF4-FFF2-40B4-BE49-F238E27FC236}">
              <a16:creationId xmlns:a16="http://schemas.microsoft.com/office/drawing/2014/main" id="{00000000-0008-0000-0100-000029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5594" name="Picture 3812" hidden="1">
          <a:extLst>
            <a:ext uri="{FF2B5EF4-FFF2-40B4-BE49-F238E27FC236}">
              <a16:creationId xmlns:a16="http://schemas.microsoft.com/office/drawing/2014/main" id="{00000000-0008-0000-0100-00002A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5595" name="Picture 3813" hidden="1">
          <a:extLst>
            <a:ext uri="{FF2B5EF4-FFF2-40B4-BE49-F238E27FC236}">
              <a16:creationId xmlns:a16="http://schemas.microsoft.com/office/drawing/2014/main" id="{00000000-0008-0000-0100-00002B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5596" name="Picture 3453" hidden="1">
          <a:extLst>
            <a:ext uri="{FF2B5EF4-FFF2-40B4-BE49-F238E27FC236}">
              <a16:creationId xmlns:a16="http://schemas.microsoft.com/office/drawing/2014/main" id="{00000000-0008-0000-0100-00002C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5597" name="Picture 3458" hidden="1">
          <a:extLst>
            <a:ext uri="{FF2B5EF4-FFF2-40B4-BE49-F238E27FC236}">
              <a16:creationId xmlns:a16="http://schemas.microsoft.com/office/drawing/2014/main" id="{00000000-0008-0000-0100-00002D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5598" name="Picture 3811" hidden="1">
          <a:extLst>
            <a:ext uri="{FF2B5EF4-FFF2-40B4-BE49-F238E27FC236}">
              <a16:creationId xmlns:a16="http://schemas.microsoft.com/office/drawing/2014/main" id="{00000000-0008-0000-0100-00002E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5599" name="Picture 3812" hidden="1">
          <a:extLst>
            <a:ext uri="{FF2B5EF4-FFF2-40B4-BE49-F238E27FC236}">
              <a16:creationId xmlns:a16="http://schemas.microsoft.com/office/drawing/2014/main" id="{00000000-0008-0000-0100-00002F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5600" name="Picture 3813" hidden="1">
          <a:extLst>
            <a:ext uri="{FF2B5EF4-FFF2-40B4-BE49-F238E27FC236}">
              <a16:creationId xmlns:a16="http://schemas.microsoft.com/office/drawing/2014/main" id="{00000000-0008-0000-0100-000030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5601" name="Picture 3453" hidden="1">
          <a:extLst>
            <a:ext uri="{FF2B5EF4-FFF2-40B4-BE49-F238E27FC236}">
              <a16:creationId xmlns:a16="http://schemas.microsoft.com/office/drawing/2014/main" id="{00000000-0008-0000-0100-000031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5602" name="Picture 3458" hidden="1">
          <a:extLst>
            <a:ext uri="{FF2B5EF4-FFF2-40B4-BE49-F238E27FC236}">
              <a16:creationId xmlns:a16="http://schemas.microsoft.com/office/drawing/2014/main" id="{00000000-0008-0000-0100-000032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5603" name="Picture 3811" hidden="1">
          <a:extLst>
            <a:ext uri="{FF2B5EF4-FFF2-40B4-BE49-F238E27FC236}">
              <a16:creationId xmlns:a16="http://schemas.microsoft.com/office/drawing/2014/main" id="{00000000-0008-0000-0100-000033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5604" name="Picture 3812" hidden="1">
          <a:extLst>
            <a:ext uri="{FF2B5EF4-FFF2-40B4-BE49-F238E27FC236}">
              <a16:creationId xmlns:a16="http://schemas.microsoft.com/office/drawing/2014/main" id="{00000000-0008-0000-0100-000034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5605" name="Picture 3813" hidden="1">
          <a:extLst>
            <a:ext uri="{FF2B5EF4-FFF2-40B4-BE49-F238E27FC236}">
              <a16:creationId xmlns:a16="http://schemas.microsoft.com/office/drawing/2014/main" id="{00000000-0008-0000-0100-000035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606" name="Picture 3393" hidden="1">
          <a:extLst>
            <a:ext uri="{FF2B5EF4-FFF2-40B4-BE49-F238E27FC236}">
              <a16:creationId xmlns:a16="http://schemas.microsoft.com/office/drawing/2014/main" id="{00000000-0008-0000-0100-000036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607" name="Picture 3398" hidden="1">
          <a:extLst>
            <a:ext uri="{FF2B5EF4-FFF2-40B4-BE49-F238E27FC236}">
              <a16:creationId xmlns:a16="http://schemas.microsoft.com/office/drawing/2014/main" id="{00000000-0008-0000-0100-000037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608" name="Picture 3793" hidden="1">
          <a:extLst>
            <a:ext uri="{FF2B5EF4-FFF2-40B4-BE49-F238E27FC236}">
              <a16:creationId xmlns:a16="http://schemas.microsoft.com/office/drawing/2014/main" id="{00000000-0008-0000-0100-000038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609" name="Picture 3794" hidden="1">
          <a:extLst>
            <a:ext uri="{FF2B5EF4-FFF2-40B4-BE49-F238E27FC236}">
              <a16:creationId xmlns:a16="http://schemas.microsoft.com/office/drawing/2014/main" id="{00000000-0008-0000-0100-000039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610" name="Picture 3795" hidden="1">
          <a:extLst>
            <a:ext uri="{FF2B5EF4-FFF2-40B4-BE49-F238E27FC236}">
              <a16:creationId xmlns:a16="http://schemas.microsoft.com/office/drawing/2014/main" id="{00000000-0008-0000-0100-00003A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611" name="Picture 3423" hidden="1">
          <a:extLst>
            <a:ext uri="{FF2B5EF4-FFF2-40B4-BE49-F238E27FC236}">
              <a16:creationId xmlns:a16="http://schemas.microsoft.com/office/drawing/2014/main" id="{00000000-0008-0000-0100-00003B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612" name="Picture 3428" hidden="1">
          <a:extLst>
            <a:ext uri="{FF2B5EF4-FFF2-40B4-BE49-F238E27FC236}">
              <a16:creationId xmlns:a16="http://schemas.microsoft.com/office/drawing/2014/main" id="{00000000-0008-0000-0100-00003C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613" name="Picture 3802" hidden="1">
          <a:extLst>
            <a:ext uri="{FF2B5EF4-FFF2-40B4-BE49-F238E27FC236}">
              <a16:creationId xmlns:a16="http://schemas.microsoft.com/office/drawing/2014/main" id="{00000000-0008-0000-0100-00003D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614" name="Picture 3803" hidden="1">
          <a:extLst>
            <a:ext uri="{FF2B5EF4-FFF2-40B4-BE49-F238E27FC236}">
              <a16:creationId xmlns:a16="http://schemas.microsoft.com/office/drawing/2014/main" id="{00000000-0008-0000-0100-00003E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615" name="Picture 3804" hidden="1">
          <a:extLst>
            <a:ext uri="{FF2B5EF4-FFF2-40B4-BE49-F238E27FC236}">
              <a16:creationId xmlns:a16="http://schemas.microsoft.com/office/drawing/2014/main" id="{00000000-0008-0000-0100-00003F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616" name="Picture 3463" hidden="1">
          <a:extLst>
            <a:ext uri="{FF2B5EF4-FFF2-40B4-BE49-F238E27FC236}">
              <a16:creationId xmlns:a16="http://schemas.microsoft.com/office/drawing/2014/main" id="{00000000-0008-0000-0100-000040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617" name="Picture 3468" hidden="1">
          <a:extLst>
            <a:ext uri="{FF2B5EF4-FFF2-40B4-BE49-F238E27FC236}">
              <a16:creationId xmlns:a16="http://schemas.microsoft.com/office/drawing/2014/main" id="{00000000-0008-0000-0100-000041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618" name="Picture 3814" hidden="1">
          <a:extLst>
            <a:ext uri="{FF2B5EF4-FFF2-40B4-BE49-F238E27FC236}">
              <a16:creationId xmlns:a16="http://schemas.microsoft.com/office/drawing/2014/main" id="{00000000-0008-0000-0100-000042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619" name="Picture 3815" hidden="1">
          <a:extLst>
            <a:ext uri="{FF2B5EF4-FFF2-40B4-BE49-F238E27FC236}">
              <a16:creationId xmlns:a16="http://schemas.microsoft.com/office/drawing/2014/main" id="{00000000-0008-0000-0100-000043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620" name="Picture 3816" hidden="1">
          <a:extLst>
            <a:ext uri="{FF2B5EF4-FFF2-40B4-BE49-F238E27FC236}">
              <a16:creationId xmlns:a16="http://schemas.microsoft.com/office/drawing/2014/main" id="{00000000-0008-0000-0100-000044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621" name="Picture 3453" hidden="1">
          <a:extLst>
            <a:ext uri="{FF2B5EF4-FFF2-40B4-BE49-F238E27FC236}">
              <a16:creationId xmlns:a16="http://schemas.microsoft.com/office/drawing/2014/main" id="{00000000-0008-0000-0100-000045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622" name="Picture 3458" hidden="1">
          <a:extLst>
            <a:ext uri="{FF2B5EF4-FFF2-40B4-BE49-F238E27FC236}">
              <a16:creationId xmlns:a16="http://schemas.microsoft.com/office/drawing/2014/main" id="{00000000-0008-0000-0100-000046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623" name="Picture 3811" hidden="1">
          <a:extLst>
            <a:ext uri="{FF2B5EF4-FFF2-40B4-BE49-F238E27FC236}">
              <a16:creationId xmlns:a16="http://schemas.microsoft.com/office/drawing/2014/main" id="{00000000-0008-0000-0100-000047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624" name="Picture 3812" hidden="1">
          <a:extLst>
            <a:ext uri="{FF2B5EF4-FFF2-40B4-BE49-F238E27FC236}">
              <a16:creationId xmlns:a16="http://schemas.microsoft.com/office/drawing/2014/main" id="{00000000-0008-0000-0100-000048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625" name="Picture 3813" hidden="1">
          <a:extLst>
            <a:ext uri="{FF2B5EF4-FFF2-40B4-BE49-F238E27FC236}">
              <a16:creationId xmlns:a16="http://schemas.microsoft.com/office/drawing/2014/main" id="{00000000-0008-0000-0100-000049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626" name="Picture 3453" hidden="1">
          <a:extLst>
            <a:ext uri="{FF2B5EF4-FFF2-40B4-BE49-F238E27FC236}">
              <a16:creationId xmlns:a16="http://schemas.microsoft.com/office/drawing/2014/main" id="{00000000-0008-0000-0100-00004A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627" name="Picture 3458" hidden="1">
          <a:extLst>
            <a:ext uri="{FF2B5EF4-FFF2-40B4-BE49-F238E27FC236}">
              <a16:creationId xmlns:a16="http://schemas.microsoft.com/office/drawing/2014/main" id="{00000000-0008-0000-0100-00004B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628" name="Picture 3811" hidden="1">
          <a:extLst>
            <a:ext uri="{FF2B5EF4-FFF2-40B4-BE49-F238E27FC236}">
              <a16:creationId xmlns:a16="http://schemas.microsoft.com/office/drawing/2014/main" id="{00000000-0008-0000-0100-00004C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629" name="Picture 3812" hidden="1">
          <a:extLst>
            <a:ext uri="{FF2B5EF4-FFF2-40B4-BE49-F238E27FC236}">
              <a16:creationId xmlns:a16="http://schemas.microsoft.com/office/drawing/2014/main" id="{00000000-0008-0000-0100-00004D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630" name="Picture 3813" hidden="1">
          <a:extLst>
            <a:ext uri="{FF2B5EF4-FFF2-40B4-BE49-F238E27FC236}">
              <a16:creationId xmlns:a16="http://schemas.microsoft.com/office/drawing/2014/main" id="{00000000-0008-0000-0100-00004E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631" name="Picture 3453" hidden="1">
          <a:extLst>
            <a:ext uri="{FF2B5EF4-FFF2-40B4-BE49-F238E27FC236}">
              <a16:creationId xmlns:a16="http://schemas.microsoft.com/office/drawing/2014/main" id="{00000000-0008-0000-0100-00004F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632" name="Picture 3458" hidden="1">
          <a:extLst>
            <a:ext uri="{FF2B5EF4-FFF2-40B4-BE49-F238E27FC236}">
              <a16:creationId xmlns:a16="http://schemas.microsoft.com/office/drawing/2014/main" id="{00000000-0008-0000-0100-000050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633" name="Picture 3811" hidden="1">
          <a:extLst>
            <a:ext uri="{FF2B5EF4-FFF2-40B4-BE49-F238E27FC236}">
              <a16:creationId xmlns:a16="http://schemas.microsoft.com/office/drawing/2014/main" id="{00000000-0008-0000-0100-000051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634" name="Picture 3812" hidden="1">
          <a:extLst>
            <a:ext uri="{FF2B5EF4-FFF2-40B4-BE49-F238E27FC236}">
              <a16:creationId xmlns:a16="http://schemas.microsoft.com/office/drawing/2014/main" id="{00000000-0008-0000-0100-000052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635" name="Picture 3813" hidden="1">
          <a:extLst>
            <a:ext uri="{FF2B5EF4-FFF2-40B4-BE49-F238E27FC236}">
              <a16:creationId xmlns:a16="http://schemas.microsoft.com/office/drawing/2014/main" id="{00000000-0008-0000-0100-000053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636" name="Picture 3453" hidden="1">
          <a:extLst>
            <a:ext uri="{FF2B5EF4-FFF2-40B4-BE49-F238E27FC236}">
              <a16:creationId xmlns:a16="http://schemas.microsoft.com/office/drawing/2014/main" id="{00000000-0008-0000-0100-000054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637" name="Picture 3458" hidden="1">
          <a:extLst>
            <a:ext uri="{FF2B5EF4-FFF2-40B4-BE49-F238E27FC236}">
              <a16:creationId xmlns:a16="http://schemas.microsoft.com/office/drawing/2014/main" id="{00000000-0008-0000-0100-000055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638" name="Picture 3811" hidden="1">
          <a:extLst>
            <a:ext uri="{FF2B5EF4-FFF2-40B4-BE49-F238E27FC236}">
              <a16:creationId xmlns:a16="http://schemas.microsoft.com/office/drawing/2014/main" id="{00000000-0008-0000-0100-000056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639" name="Picture 3812" hidden="1">
          <a:extLst>
            <a:ext uri="{FF2B5EF4-FFF2-40B4-BE49-F238E27FC236}">
              <a16:creationId xmlns:a16="http://schemas.microsoft.com/office/drawing/2014/main" id="{00000000-0008-0000-0100-000057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640" name="Picture 3813" hidden="1">
          <a:extLst>
            <a:ext uri="{FF2B5EF4-FFF2-40B4-BE49-F238E27FC236}">
              <a16:creationId xmlns:a16="http://schemas.microsoft.com/office/drawing/2014/main" id="{00000000-0008-0000-0100-000058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641" name="Picture 3453" hidden="1">
          <a:extLst>
            <a:ext uri="{FF2B5EF4-FFF2-40B4-BE49-F238E27FC236}">
              <a16:creationId xmlns:a16="http://schemas.microsoft.com/office/drawing/2014/main" id="{00000000-0008-0000-0100-000059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642" name="Picture 3458" hidden="1">
          <a:extLst>
            <a:ext uri="{FF2B5EF4-FFF2-40B4-BE49-F238E27FC236}">
              <a16:creationId xmlns:a16="http://schemas.microsoft.com/office/drawing/2014/main" id="{00000000-0008-0000-0100-00005A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643" name="Picture 3811" hidden="1">
          <a:extLst>
            <a:ext uri="{FF2B5EF4-FFF2-40B4-BE49-F238E27FC236}">
              <a16:creationId xmlns:a16="http://schemas.microsoft.com/office/drawing/2014/main" id="{00000000-0008-0000-0100-00005B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5644" name="Picture 3393" hidden="1">
          <a:extLst>
            <a:ext uri="{FF2B5EF4-FFF2-40B4-BE49-F238E27FC236}">
              <a16:creationId xmlns:a16="http://schemas.microsoft.com/office/drawing/2014/main" id="{00000000-0008-0000-0100-00005C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5645" name="Picture 3398" hidden="1">
          <a:extLst>
            <a:ext uri="{FF2B5EF4-FFF2-40B4-BE49-F238E27FC236}">
              <a16:creationId xmlns:a16="http://schemas.microsoft.com/office/drawing/2014/main" id="{00000000-0008-0000-0100-00005D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5646" name="Picture 3793" hidden="1">
          <a:extLst>
            <a:ext uri="{FF2B5EF4-FFF2-40B4-BE49-F238E27FC236}">
              <a16:creationId xmlns:a16="http://schemas.microsoft.com/office/drawing/2014/main" id="{00000000-0008-0000-0100-00005E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5647" name="Picture 3794" hidden="1">
          <a:extLst>
            <a:ext uri="{FF2B5EF4-FFF2-40B4-BE49-F238E27FC236}">
              <a16:creationId xmlns:a16="http://schemas.microsoft.com/office/drawing/2014/main" id="{00000000-0008-0000-0100-00005F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5648" name="Picture 3795" hidden="1">
          <a:extLst>
            <a:ext uri="{FF2B5EF4-FFF2-40B4-BE49-F238E27FC236}">
              <a16:creationId xmlns:a16="http://schemas.microsoft.com/office/drawing/2014/main" id="{00000000-0008-0000-0100-000060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5649" name="Picture 3428" hidden="1">
          <a:extLst>
            <a:ext uri="{FF2B5EF4-FFF2-40B4-BE49-F238E27FC236}">
              <a16:creationId xmlns:a16="http://schemas.microsoft.com/office/drawing/2014/main" id="{00000000-0008-0000-0100-000061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5650" name="Picture 3803" hidden="1">
          <a:extLst>
            <a:ext uri="{FF2B5EF4-FFF2-40B4-BE49-F238E27FC236}">
              <a16:creationId xmlns:a16="http://schemas.microsoft.com/office/drawing/2014/main" id="{00000000-0008-0000-0100-000062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5651" name="Picture 3804" hidden="1">
          <a:extLst>
            <a:ext uri="{FF2B5EF4-FFF2-40B4-BE49-F238E27FC236}">
              <a16:creationId xmlns:a16="http://schemas.microsoft.com/office/drawing/2014/main" id="{00000000-0008-0000-0100-000063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5652" name="Picture 3463" hidden="1">
          <a:extLst>
            <a:ext uri="{FF2B5EF4-FFF2-40B4-BE49-F238E27FC236}">
              <a16:creationId xmlns:a16="http://schemas.microsoft.com/office/drawing/2014/main" id="{00000000-0008-0000-0100-000064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5653" name="Picture 3468" hidden="1">
          <a:extLst>
            <a:ext uri="{FF2B5EF4-FFF2-40B4-BE49-F238E27FC236}">
              <a16:creationId xmlns:a16="http://schemas.microsoft.com/office/drawing/2014/main" id="{00000000-0008-0000-0100-000065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5654" name="Picture 3814" hidden="1">
          <a:extLst>
            <a:ext uri="{FF2B5EF4-FFF2-40B4-BE49-F238E27FC236}">
              <a16:creationId xmlns:a16="http://schemas.microsoft.com/office/drawing/2014/main" id="{00000000-0008-0000-0100-000066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5655" name="Picture 3815" hidden="1">
          <a:extLst>
            <a:ext uri="{FF2B5EF4-FFF2-40B4-BE49-F238E27FC236}">
              <a16:creationId xmlns:a16="http://schemas.microsoft.com/office/drawing/2014/main" id="{00000000-0008-0000-0100-000067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5656" name="Picture 3816" hidden="1">
          <a:extLst>
            <a:ext uri="{FF2B5EF4-FFF2-40B4-BE49-F238E27FC236}">
              <a16:creationId xmlns:a16="http://schemas.microsoft.com/office/drawing/2014/main" id="{00000000-0008-0000-0100-000068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5657" name="Picture 3453" hidden="1">
          <a:extLst>
            <a:ext uri="{FF2B5EF4-FFF2-40B4-BE49-F238E27FC236}">
              <a16:creationId xmlns:a16="http://schemas.microsoft.com/office/drawing/2014/main" id="{00000000-0008-0000-0100-000069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5658" name="Picture 3458" hidden="1">
          <a:extLst>
            <a:ext uri="{FF2B5EF4-FFF2-40B4-BE49-F238E27FC236}">
              <a16:creationId xmlns:a16="http://schemas.microsoft.com/office/drawing/2014/main" id="{00000000-0008-0000-0100-00006A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5659" name="Picture 3811" hidden="1">
          <a:extLst>
            <a:ext uri="{FF2B5EF4-FFF2-40B4-BE49-F238E27FC236}">
              <a16:creationId xmlns:a16="http://schemas.microsoft.com/office/drawing/2014/main" id="{00000000-0008-0000-0100-00006B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5660" name="Picture 3812" hidden="1">
          <a:extLst>
            <a:ext uri="{FF2B5EF4-FFF2-40B4-BE49-F238E27FC236}">
              <a16:creationId xmlns:a16="http://schemas.microsoft.com/office/drawing/2014/main" id="{00000000-0008-0000-0100-00006C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5661" name="Picture 3813" hidden="1">
          <a:extLst>
            <a:ext uri="{FF2B5EF4-FFF2-40B4-BE49-F238E27FC236}">
              <a16:creationId xmlns:a16="http://schemas.microsoft.com/office/drawing/2014/main" id="{00000000-0008-0000-0100-00006D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5662" name="Picture 3453" hidden="1">
          <a:extLst>
            <a:ext uri="{FF2B5EF4-FFF2-40B4-BE49-F238E27FC236}">
              <a16:creationId xmlns:a16="http://schemas.microsoft.com/office/drawing/2014/main" id="{00000000-0008-0000-0100-00006E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5663" name="Picture 3458" hidden="1">
          <a:extLst>
            <a:ext uri="{FF2B5EF4-FFF2-40B4-BE49-F238E27FC236}">
              <a16:creationId xmlns:a16="http://schemas.microsoft.com/office/drawing/2014/main" id="{00000000-0008-0000-0100-00006F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5664" name="Picture 3811" hidden="1">
          <a:extLst>
            <a:ext uri="{FF2B5EF4-FFF2-40B4-BE49-F238E27FC236}">
              <a16:creationId xmlns:a16="http://schemas.microsoft.com/office/drawing/2014/main" id="{00000000-0008-0000-0100-000070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5665" name="Picture 3812" hidden="1">
          <a:extLst>
            <a:ext uri="{FF2B5EF4-FFF2-40B4-BE49-F238E27FC236}">
              <a16:creationId xmlns:a16="http://schemas.microsoft.com/office/drawing/2014/main" id="{00000000-0008-0000-0100-000071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5666" name="Picture 3813" hidden="1">
          <a:extLst>
            <a:ext uri="{FF2B5EF4-FFF2-40B4-BE49-F238E27FC236}">
              <a16:creationId xmlns:a16="http://schemas.microsoft.com/office/drawing/2014/main" id="{00000000-0008-0000-0100-000072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5667" name="Picture 3453" hidden="1">
          <a:extLst>
            <a:ext uri="{FF2B5EF4-FFF2-40B4-BE49-F238E27FC236}">
              <a16:creationId xmlns:a16="http://schemas.microsoft.com/office/drawing/2014/main" id="{00000000-0008-0000-0100-000073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5668" name="Picture 3458" hidden="1">
          <a:extLst>
            <a:ext uri="{FF2B5EF4-FFF2-40B4-BE49-F238E27FC236}">
              <a16:creationId xmlns:a16="http://schemas.microsoft.com/office/drawing/2014/main" id="{00000000-0008-0000-0100-000074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5669" name="Picture 3811" hidden="1">
          <a:extLst>
            <a:ext uri="{FF2B5EF4-FFF2-40B4-BE49-F238E27FC236}">
              <a16:creationId xmlns:a16="http://schemas.microsoft.com/office/drawing/2014/main" id="{00000000-0008-0000-0100-000075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5670" name="Picture 3812" hidden="1">
          <a:extLst>
            <a:ext uri="{FF2B5EF4-FFF2-40B4-BE49-F238E27FC236}">
              <a16:creationId xmlns:a16="http://schemas.microsoft.com/office/drawing/2014/main" id="{00000000-0008-0000-0100-000076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5671" name="Picture 3813" hidden="1">
          <a:extLst>
            <a:ext uri="{FF2B5EF4-FFF2-40B4-BE49-F238E27FC236}">
              <a16:creationId xmlns:a16="http://schemas.microsoft.com/office/drawing/2014/main" id="{00000000-0008-0000-0100-000077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5672" name="Picture 3453" hidden="1">
          <a:extLst>
            <a:ext uri="{FF2B5EF4-FFF2-40B4-BE49-F238E27FC236}">
              <a16:creationId xmlns:a16="http://schemas.microsoft.com/office/drawing/2014/main" id="{00000000-0008-0000-0100-000078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5673" name="Picture 3458" hidden="1">
          <a:extLst>
            <a:ext uri="{FF2B5EF4-FFF2-40B4-BE49-F238E27FC236}">
              <a16:creationId xmlns:a16="http://schemas.microsoft.com/office/drawing/2014/main" id="{00000000-0008-0000-0100-000079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5674" name="Picture 3811" hidden="1">
          <a:extLst>
            <a:ext uri="{FF2B5EF4-FFF2-40B4-BE49-F238E27FC236}">
              <a16:creationId xmlns:a16="http://schemas.microsoft.com/office/drawing/2014/main" id="{00000000-0008-0000-0100-00007A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5675" name="Picture 3812" hidden="1">
          <a:extLst>
            <a:ext uri="{FF2B5EF4-FFF2-40B4-BE49-F238E27FC236}">
              <a16:creationId xmlns:a16="http://schemas.microsoft.com/office/drawing/2014/main" id="{00000000-0008-0000-0100-00007B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5676" name="Picture 3813" hidden="1">
          <a:extLst>
            <a:ext uri="{FF2B5EF4-FFF2-40B4-BE49-F238E27FC236}">
              <a16:creationId xmlns:a16="http://schemas.microsoft.com/office/drawing/2014/main" id="{00000000-0008-0000-0100-00007C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5677" name="Picture 3453" hidden="1">
          <a:extLst>
            <a:ext uri="{FF2B5EF4-FFF2-40B4-BE49-F238E27FC236}">
              <a16:creationId xmlns:a16="http://schemas.microsoft.com/office/drawing/2014/main" id="{00000000-0008-0000-0100-00007D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5678" name="Picture 3458" hidden="1">
          <a:extLst>
            <a:ext uri="{FF2B5EF4-FFF2-40B4-BE49-F238E27FC236}">
              <a16:creationId xmlns:a16="http://schemas.microsoft.com/office/drawing/2014/main" id="{00000000-0008-0000-0100-00007E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5679" name="Picture 3811" hidden="1">
          <a:extLst>
            <a:ext uri="{FF2B5EF4-FFF2-40B4-BE49-F238E27FC236}">
              <a16:creationId xmlns:a16="http://schemas.microsoft.com/office/drawing/2014/main" id="{00000000-0008-0000-0100-00007F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5680" name="Picture 3812" hidden="1">
          <a:extLst>
            <a:ext uri="{FF2B5EF4-FFF2-40B4-BE49-F238E27FC236}">
              <a16:creationId xmlns:a16="http://schemas.microsoft.com/office/drawing/2014/main" id="{00000000-0008-0000-0100-000080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5681" name="Picture 3813" hidden="1">
          <a:extLst>
            <a:ext uri="{FF2B5EF4-FFF2-40B4-BE49-F238E27FC236}">
              <a16:creationId xmlns:a16="http://schemas.microsoft.com/office/drawing/2014/main" id="{00000000-0008-0000-0100-000081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5682" name="Picture 3383" hidden="1">
          <a:extLst>
            <a:ext uri="{FF2B5EF4-FFF2-40B4-BE49-F238E27FC236}">
              <a16:creationId xmlns:a16="http://schemas.microsoft.com/office/drawing/2014/main" id="{00000000-0008-0000-0100-000082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5683" name="Picture 3388" hidden="1">
          <a:extLst>
            <a:ext uri="{FF2B5EF4-FFF2-40B4-BE49-F238E27FC236}">
              <a16:creationId xmlns:a16="http://schemas.microsoft.com/office/drawing/2014/main" id="{00000000-0008-0000-0100-000083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5684" name="Picture 3790" hidden="1">
          <a:extLst>
            <a:ext uri="{FF2B5EF4-FFF2-40B4-BE49-F238E27FC236}">
              <a16:creationId xmlns:a16="http://schemas.microsoft.com/office/drawing/2014/main" id="{00000000-0008-0000-0100-000084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5685" name="Picture 3791" hidden="1">
          <a:extLst>
            <a:ext uri="{FF2B5EF4-FFF2-40B4-BE49-F238E27FC236}">
              <a16:creationId xmlns:a16="http://schemas.microsoft.com/office/drawing/2014/main" id="{00000000-0008-0000-0100-000085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686" name="Picture 3393" hidden="1">
          <a:extLst>
            <a:ext uri="{FF2B5EF4-FFF2-40B4-BE49-F238E27FC236}">
              <a16:creationId xmlns:a16="http://schemas.microsoft.com/office/drawing/2014/main" id="{00000000-0008-0000-0100-000086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687" name="Picture 3398" hidden="1">
          <a:extLst>
            <a:ext uri="{FF2B5EF4-FFF2-40B4-BE49-F238E27FC236}">
              <a16:creationId xmlns:a16="http://schemas.microsoft.com/office/drawing/2014/main" id="{00000000-0008-0000-0100-000087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688" name="Picture 3793" hidden="1">
          <a:extLst>
            <a:ext uri="{FF2B5EF4-FFF2-40B4-BE49-F238E27FC236}">
              <a16:creationId xmlns:a16="http://schemas.microsoft.com/office/drawing/2014/main" id="{00000000-0008-0000-0100-000088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689" name="Picture 3794" hidden="1">
          <a:extLst>
            <a:ext uri="{FF2B5EF4-FFF2-40B4-BE49-F238E27FC236}">
              <a16:creationId xmlns:a16="http://schemas.microsoft.com/office/drawing/2014/main" id="{00000000-0008-0000-0100-000089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690" name="Picture 3795" hidden="1">
          <a:extLst>
            <a:ext uri="{FF2B5EF4-FFF2-40B4-BE49-F238E27FC236}">
              <a16:creationId xmlns:a16="http://schemas.microsoft.com/office/drawing/2014/main" id="{00000000-0008-0000-0100-00008A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691" name="Picture 3423" hidden="1">
          <a:extLst>
            <a:ext uri="{FF2B5EF4-FFF2-40B4-BE49-F238E27FC236}">
              <a16:creationId xmlns:a16="http://schemas.microsoft.com/office/drawing/2014/main" id="{00000000-0008-0000-0100-00008B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692" name="Picture 3428" hidden="1">
          <a:extLst>
            <a:ext uri="{FF2B5EF4-FFF2-40B4-BE49-F238E27FC236}">
              <a16:creationId xmlns:a16="http://schemas.microsoft.com/office/drawing/2014/main" id="{00000000-0008-0000-0100-00008C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693" name="Picture 3802" hidden="1">
          <a:extLst>
            <a:ext uri="{FF2B5EF4-FFF2-40B4-BE49-F238E27FC236}">
              <a16:creationId xmlns:a16="http://schemas.microsoft.com/office/drawing/2014/main" id="{00000000-0008-0000-0100-00008D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694" name="Picture 3803" hidden="1">
          <a:extLst>
            <a:ext uri="{FF2B5EF4-FFF2-40B4-BE49-F238E27FC236}">
              <a16:creationId xmlns:a16="http://schemas.microsoft.com/office/drawing/2014/main" id="{00000000-0008-0000-0100-00008E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695" name="Picture 3463" hidden="1">
          <a:extLst>
            <a:ext uri="{FF2B5EF4-FFF2-40B4-BE49-F238E27FC236}">
              <a16:creationId xmlns:a16="http://schemas.microsoft.com/office/drawing/2014/main" id="{00000000-0008-0000-0100-00008F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696" name="Picture 3814" hidden="1">
          <a:extLst>
            <a:ext uri="{FF2B5EF4-FFF2-40B4-BE49-F238E27FC236}">
              <a16:creationId xmlns:a16="http://schemas.microsoft.com/office/drawing/2014/main" id="{00000000-0008-0000-0100-000090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697" name="Picture 3815" hidden="1">
          <a:extLst>
            <a:ext uri="{FF2B5EF4-FFF2-40B4-BE49-F238E27FC236}">
              <a16:creationId xmlns:a16="http://schemas.microsoft.com/office/drawing/2014/main" id="{00000000-0008-0000-0100-000091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698" name="Picture 3816" hidden="1">
          <a:extLst>
            <a:ext uri="{FF2B5EF4-FFF2-40B4-BE49-F238E27FC236}">
              <a16:creationId xmlns:a16="http://schemas.microsoft.com/office/drawing/2014/main" id="{00000000-0008-0000-0100-000092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699" name="Picture 3453" hidden="1">
          <a:extLst>
            <a:ext uri="{FF2B5EF4-FFF2-40B4-BE49-F238E27FC236}">
              <a16:creationId xmlns:a16="http://schemas.microsoft.com/office/drawing/2014/main" id="{00000000-0008-0000-0100-000093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700" name="Picture 3458" hidden="1">
          <a:extLst>
            <a:ext uri="{FF2B5EF4-FFF2-40B4-BE49-F238E27FC236}">
              <a16:creationId xmlns:a16="http://schemas.microsoft.com/office/drawing/2014/main" id="{00000000-0008-0000-0100-000094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701" name="Picture 3811" hidden="1">
          <a:extLst>
            <a:ext uri="{FF2B5EF4-FFF2-40B4-BE49-F238E27FC236}">
              <a16:creationId xmlns:a16="http://schemas.microsoft.com/office/drawing/2014/main" id="{00000000-0008-0000-0100-000095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702" name="Picture 3812" hidden="1">
          <a:extLst>
            <a:ext uri="{FF2B5EF4-FFF2-40B4-BE49-F238E27FC236}">
              <a16:creationId xmlns:a16="http://schemas.microsoft.com/office/drawing/2014/main" id="{00000000-0008-0000-0100-000096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703" name="Picture 3813" hidden="1">
          <a:extLst>
            <a:ext uri="{FF2B5EF4-FFF2-40B4-BE49-F238E27FC236}">
              <a16:creationId xmlns:a16="http://schemas.microsoft.com/office/drawing/2014/main" id="{00000000-0008-0000-0100-000097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704" name="Picture 3453" hidden="1">
          <a:extLst>
            <a:ext uri="{FF2B5EF4-FFF2-40B4-BE49-F238E27FC236}">
              <a16:creationId xmlns:a16="http://schemas.microsoft.com/office/drawing/2014/main" id="{00000000-0008-0000-0100-000098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705" name="Picture 3458" hidden="1">
          <a:extLst>
            <a:ext uri="{FF2B5EF4-FFF2-40B4-BE49-F238E27FC236}">
              <a16:creationId xmlns:a16="http://schemas.microsoft.com/office/drawing/2014/main" id="{00000000-0008-0000-0100-000099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706" name="Picture 3811" hidden="1">
          <a:extLst>
            <a:ext uri="{FF2B5EF4-FFF2-40B4-BE49-F238E27FC236}">
              <a16:creationId xmlns:a16="http://schemas.microsoft.com/office/drawing/2014/main" id="{00000000-0008-0000-0100-00009A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707" name="Picture 3812" hidden="1">
          <a:extLst>
            <a:ext uri="{FF2B5EF4-FFF2-40B4-BE49-F238E27FC236}">
              <a16:creationId xmlns:a16="http://schemas.microsoft.com/office/drawing/2014/main" id="{00000000-0008-0000-0100-00009B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708" name="Picture 3813" hidden="1">
          <a:extLst>
            <a:ext uri="{FF2B5EF4-FFF2-40B4-BE49-F238E27FC236}">
              <a16:creationId xmlns:a16="http://schemas.microsoft.com/office/drawing/2014/main" id="{00000000-0008-0000-0100-00009C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709" name="Picture 3453" hidden="1">
          <a:extLst>
            <a:ext uri="{FF2B5EF4-FFF2-40B4-BE49-F238E27FC236}">
              <a16:creationId xmlns:a16="http://schemas.microsoft.com/office/drawing/2014/main" id="{00000000-0008-0000-0100-00009D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710" name="Picture 3458" hidden="1">
          <a:extLst>
            <a:ext uri="{FF2B5EF4-FFF2-40B4-BE49-F238E27FC236}">
              <a16:creationId xmlns:a16="http://schemas.microsoft.com/office/drawing/2014/main" id="{00000000-0008-0000-0100-00009E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711" name="Picture 3811" hidden="1">
          <a:extLst>
            <a:ext uri="{FF2B5EF4-FFF2-40B4-BE49-F238E27FC236}">
              <a16:creationId xmlns:a16="http://schemas.microsoft.com/office/drawing/2014/main" id="{00000000-0008-0000-0100-00009F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712" name="Picture 3812" hidden="1">
          <a:extLst>
            <a:ext uri="{FF2B5EF4-FFF2-40B4-BE49-F238E27FC236}">
              <a16:creationId xmlns:a16="http://schemas.microsoft.com/office/drawing/2014/main" id="{00000000-0008-0000-0100-0000A0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713" name="Picture 3813" hidden="1">
          <a:extLst>
            <a:ext uri="{FF2B5EF4-FFF2-40B4-BE49-F238E27FC236}">
              <a16:creationId xmlns:a16="http://schemas.microsoft.com/office/drawing/2014/main" id="{00000000-0008-0000-0100-0000A1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714" name="Picture 3453" hidden="1">
          <a:extLst>
            <a:ext uri="{FF2B5EF4-FFF2-40B4-BE49-F238E27FC236}">
              <a16:creationId xmlns:a16="http://schemas.microsoft.com/office/drawing/2014/main" id="{00000000-0008-0000-0100-0000A2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715" name="Picture 3458" hidden="1">
          <a:extLst>
            <a:ext uri="{FF2B5EF4-FFF2-40B4-BE49-F238E27FC236}">
              <a16:creationId xmlns:a16="http://schemas.microsoft.com/office/drawing/2014/main" id="{00000000-0008-0000-0100-0000A3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716" name="Picture 3811" hidden="1">
          <a:extLst>
            <a:ext uri="{FF2B5EF4-FFF2-40B4-BE49-F238E27FC236}">
              <a16:creationId xmlns:a16="http://schemas.microsoft.com/office/drawing/2014/main" id="{00000000-0008-0000-0100-0000A4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717" name="Picture 3812" hidden="1">
          <a:extLst>
            <a:ext uri="{FF2B5EF4-FFF2-40B4-BE49-F238E27FC236}">
              <a16:creationId xmlns:a16="http://schemas.microsoft.com/office/drawing/2014/main" id="{00000000-0008-0000-0100-0000A5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718" name="Picture 3813" hidden="1">
          <a:extLst>
            <a:ext uri="{FF2B5EF4-FFF2-40B4-BE49-F238E27FC236}">
              <a16:creationId xmlns:a16="http://schemas.microsoft.com/office/drawing/2014/main" id="{00000000-0008-0000-0100-0000A6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719" name="Picture 3453" hidden="1">
          <a:extLst>
            <a:ext uri="{FF2B5EF4-FFF2-40B4-BE49-F238E27FC236}">
              <a16:creationId xmlns:a16="http://schemas.microsoft.com/office/drawing/2014/main" id="{00000000-0008-0000-0100-0000A7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720" name="Picture 3458" hidden="1">
          <a:extLst>
            <a:ext uri="{FF2B5EF4-FFF2-40B4-BE49-F238E27FC236}">
              <a16:creationId xmlns:a16="http://schemas.microsoft.com/office/drawing/2014/main" id="{00000000-0008-0000-0100-0000A8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721" name="Picture 3393" hidden="1">
          <a:extLst>
            <a:ext uri="{FF2B5EF4-FFF2-40B4-BE49-F238E27FC236}">
              <a16:creationId xmlns:a16="http://schemas.microsoft.com/office/drawing/2014/main" id="{00000000-0008-0000-0100-0000A9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722" name="Picture 3398" hidden="1">
          <a:extLst>
            <a:ext uri="{FF2B5EF4-FFF2-40B4-BE49-F238E27FC236}">
              <a16:creationId xmlns:a16="http://schemas.microsoft.com/office/drawing/2014/main" id="{00000000-0008-0000-0100-0000AA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723" name="Picture 3793" hidden="1">
          <a:extLst>
            <a:ext uri="{FF2B5EF4-FFF2-40B4-BE49-F238E27FC236}">
              <a16:creationId xmlns:a16="http://schemas.microsoft.com/office/drawing/2014/main" id="{00000000-0008-0000-0100-0000AB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724" name="Picture 3794" hidden="1">
          <a:extLst>
            <a:ext uri="{FF2B5EF4-FFF2-40B4-BE49-F238E27FC236}">
              <a16:creationId xmlns:a16="http://schemas.microsoft.com/office/drawing/2014/main" id="{00000000-0008-0000-0100-0000AC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725" name="Picture 3795" hidden="1">
          <a:extLst>
            <a:ext uri="{FF2B5EF4-FFF2-40B4-BE49-F238E27FC236}">
              <a16:creationId xmlns:a16="http://schemas.microsoft.com/office/drawing/2014/main" id="{00000000-0008-0000-0100-0000AD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726" name="Picture 3423" hidden="1">
          <a:extLst>
            <a:ext uri="{FF2B5EF4-FFF2-40B4-BE49-F238E27FC236}">
              <a16:creationId xmlns:a16="http://schemas.microsoft.com/office/drawing/2014/main" id="{00000000-0008-0000-0100-0000AE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727" name="Picture 3428" hidden="1">
          <a:extLst>
            <a:ext uri="{FF2B5EF4-FFF2-40B4-BE49-F238E27FC236}">
              <a16:creationId xmlns:a16="http://schemas.microsoft.com/office/drawing/2014/main" id="{00000000-0008-0000-0100-0000AF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728" name="Picture 3802" hidden="1">
          <a:extLst>
            <a:ext uri="{FF2B5EF4-FFF2-40B4-BE49-F238E27FC236}">
              <a16:creationId xmlns:a16="http://schemas.microsoft.com/office/drawing/2014/main" id="{00000000-0008-0000-0100-0000B0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729" name="Picture 3803" hidden="1">
          <a:extLst>
            <a:ext uri="{FF2B5EF4-FFF2-40B4-BE49-F238E27FC236}">
              <a16:creationId xmlns:a16="http://schemas.microsoft.com/office/drawing/2014/main" id="{00000000-0008-0000-0100-0000B1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730" name="Picture 3804" hidden="1">
          <a:extLst>
            <a:ext uri="{FF2B5EF4-FFF2-40B4-BE49-F238E27FC236}">
              <a16:creationId xmlns:a16="http://schemas.microsoft.com/office/drawing/2014/main" id="{00000000-0008-0000-0100-0000B2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731" name="Picture 3463" hidden="1">
          <a:extLst>
            <a:ext uri="{FF2B5EF4-FFF2-40B4-BE49-F238E27FC236}">
              <a16:creationId xmlns:a16="http://schemas.microsoft.com/office/drawing/2014/main" id="{00000000-0008-0000-0100-0000B3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732" name="Picture 3468" hidden="1">
          <a:extLst>
            <a:ext uri="{FF2B5EF4-FFF2-40B4-BE49-F238E27FC236}">
              <a16:creationId xmlns:a16="http://schemas.microsoft.com/office/drawing/2014/main" id="{00000000-0008-0000-0100-0000B4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733" name="Picture 3814" hidden="1">
          <a:extLst>
            <a:ext uri="{FF2B5EF4-FFF2-40B4-BE49-F238E27FC236}">
              <a16:creationId xmlns:a16="http://schemas.microsoft.com/office/drawing/2014/main" id="{00000000-0008-0000-0100-0000B5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734" name="Picture 3815" hidden="1">
          <a:extLst>
            <a:ext uri="{FF2B5EF4-FFF2-40B4-BE49-F238E27FC236}">
              <a16:creationId xmlns:a16="http://schemas.microsoft.com/office/drawing/2014/main" id="{00000000-0008-0000-0100-0000B6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735" name="Picture 3816" hidden="1">
          <a:extLst>
            <a:ext uri="{FF2B5EF4-FFF2-40B4-BE49-F238E27FC236}">
              <a16:creationId xmlns:a16="http://schemas.microsoft.com/office/drawing/2014/main" id="{00000000-0008-0000-0100-0000B7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736" name="Picture 3453" hidden="1">
          <a:extLst>
            <a:ext uri="{FF2B5EF4-FFF2-40B4-BE49-F238E27FC236}">
              <a16:creationId xmlns:a16="http://schemas.microsoft.com/office/drawing/2014/main" id="{00000000-0008-0000-0100-0000B8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737" name="Picture 3458" hidden="1">
          <a:extLst>
            <a:ext uri="{FF2B5EF4-FFF2-40B4-BE49-F238E27FC236}">
              <a16:creationId xmlns:a16="http://schemas.microsoft.com/office/drawing/2014/main" id="{00000000-0008-0000-0100-0000B9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738" name="Picture 3811" hidden="1">
          <a:extLst>
            <a:ext uri="{FF2B5EF4-FFF2-40B4-BE49-F238E27FC236}">
              <a16:creationId xmlns:a16="http://schemas.microsoft.com/office/drawing/2014/main" id="{00000000-0008-0000-0100-0000BA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739" name="Picture 3812" hidden="1">
          <a:extLst>
            <a:ext uri="{FF2B5EF4-FFF2-40B4-BE49-F238E27FC236}">
              <a16:creationId xmlns:a16="http://schemas.microsoft.com/office/drawing/2014/main" id="{00000000-0008-0000-0100-0000BB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740" name="Picture 3813" hidden="1">
          <a:extLst>
            <a:ext uri="{FF2B5EF4-FFF2-40B4-BE49-F238E27FC236}">
              <a16:creationId xmlns:a16="http://schemas.microsoft.com/office/drawing/2014/main" id="{00000000-0008-0000-0100-0000BC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741" name="Picture 3453" hidden="1">
          <a:extLst>
            <a:ext uri="{FF2B5EF4-FFF2-40B4-BE49-F238E27FC236}">
              <a16:creationId xmlns:a16="http://schemas.microsoft.com/office/drawing/2014/main" id="{00000000-0008-0000-0100-0000BD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742" name="Picture 3458" hidden="1">
          <a:extLst>
            <a:ext uri="{FF2B5EF4-FFF2-40B4-BE49-F238E27FC236}">
              <a16:creationId xmlns:a16="http://schemas.microsoft.com/office/drawing/2014/main" id="{00000000-0008-0000-0100-0000BE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743" name="Picture 3393" hidden="1">
          <a:extLst>
            <a:ext uri="{FF2B5EF4-FFF2-40B4-BE49-F238E27FC236}">
              <a16:creationId xmlns:a16="http://schemas.microsoft.com/office/drawing/2014/main" id="{00000000-0008-0000-0100-0000BF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744" name="Picture 3398" hidden="1">
          <a:extLst>
            <a:ext uri="{FF2B5EF4-FFF2-40B4-BE49-F238E27FC236}">
              <a16:creationId xmlns:a16="http://schemas.microsoft.com/office/drawing/2014/main" id="{00000000-0008-0000-0100-0000C0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745" name="Picture 3793" hidden="1">
          <a:extLst>
            <a:ext uri="{FF2B5EF4-FFF2-40B4-BE49-F238E27FC236}">
              <a16:creationId xmlns:a16="http://schemas.microsoft.com/office/drawing/2014/main" id="{00000000-0008-0000-0100-0000C1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746" name="Picture 3794" hidden="1">
          <a:extLst>
            <a:ext uri="{FF2B5EF4-FFF2-40B4-BE49-F238E27FC236}">
              <a16:creationId xmlns:a16="http://schemas.microsoft.com/office/drawing/2014/main" id="{00000000-0008-0000-0100-0000C2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747" name="Picture 3795" hidden="1">
          <a:extLst>
            <a:ext uri="{FF2B5EF4-FFF2-40B4-BE49-F238E27FC236}">
              <a16:creationId xmlns:a16="http://schemas.microsoft.com/office/drawing/2014/main" id="{00000000-0008-0000-0100-0000C3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748" name="Picture 3423" hidden="1">
          <a:extLst>
            <a:ext uri="{FF2B5EF4-FFF2-40B4-BE49-F238E27FC236}">
              <a16:creationId xmlns:a16="http://schemas.microsoft.com/office/drawing/2014/main" id="{00000000-0008-0000-0100-0000C4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749" name="Picture 3428" hidden="1">
          <a:extLst>
            <a:ext uri="{FF2B5EF4-FFF2-40B4-BE49-F238E27FC236}">
              <a16:creationId xmlns:a16="http://schemas.microsoft.com/office/drawing/2014/main" id="{00000000-0008-0000-0100-0000C5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750" name="Picture 3803" hidden="1">
          <a:extLst>
            <a:ext uri="{FF2B5EF4-FFF2-40B4-BE49-F238E27FC236}">
              <a16:creationId xmlns:a16="http://schemas.microsoft.com/office/drawing/2014/main" id="{00000000-0008-0000-0100-0000C6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751" name="Picture 3804" hidden="1">
          <a:extLst>
            <a:ext uri="{FF2B5EF4-FFF2-40B4-BE49-F238E27FC236}">
              <a16:creationId xmlns:a16="http://schemas.microsoft.com/office/drawing/2014/main" id="{00000000-0008-0000-0100-0000C7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752" name="Picture 3463" hidden="1">
          <a:extLst>
            <a:ext uri="{FF2B5EF4-FFF2-40B4-BE49-F238E27FC236}">
              <a16:creationId xmlns:a16="http://schemas.microsoft.com/office/drawing/2014/main" id="{00000000-0008-0000-0100-0000C8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753" name="Picture 3468" hidden="1">
          <a:extLst>
            <a:ext uri="{FF2B5EF4-FFF2-40B4-BE49-F238E27FC236}">
              <a16:creationId xmlns:a16="http://schemas.microsoft.com/office/drawing/2014/main" id="{00000000-0008-0000-0100-0000C9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754" name="Picture 3814" hidden="1">
          <a:extLst>
            <a:ext uri="{FF2B5EF4-FFF2-40B4-BE49-F238E27FC236}">
              <a16:creationId xmlns:a16="http://schemas.microsoft.com/office/drawing/2014/main" id="{00000000-0008-0000-0100-0000CA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755" name="Picture 3815" hidden="1">
          <a:extLst>
            <a:ext uri="{FF2B5EF4-FFF2-40B4-BE49-F238E27FC236}">
              <a16:creationId xmlns:a16="http://schemas.microsoft.com/office/drawing/2014/main" id="{00000000-0008-0000-0100-0000CB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756" name="Picture 3816" hidden="1">
          <a:extLst>
            <a:ext uri="{FF2B5EF4-FFF2-40B4-BE49-F238E27FC236}">
              <a16:creationId xmlns:a16="http://schemas.microsoft.com/office/drawing/2014/main" id="{00000000-0008-0000-0100-0000CC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757" name="Picture 3453" hidden="1">
          <a:extLst>
            <a:ext uri="{FF2B5EF4-FFF2-40B4-BE49-F238E27FC236}">
              <a16:creationId xmlns:a16="http://schemas.microsoft.com/office/drawing/2014/main" id="{00000000-0008-0000-0100-0000CD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758" name="Picture 3458" hidden="1">
          <a:extLst>
            <a:ext uri="{FF2B5EF4-FFF2-40B4-BE49-F238E27FC236}">
              <a16:creationId xmlns:a16="http://schemas.microsoft.com/office/drawing/2014/main" id="{00000000-0008-0000-0100-0000CE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759" name="Picture 3811" hidden="1">
          <a:extLst>
            <a:ext uri="{FF2B5EF4-FFF2-40B4-BE49-F238E27FC236}">
              <a16:creationId xmlns:a16="http://schemas.microsoft.com/office/drawing/2014/main" id="{00000000-0008-0000-0100-0000CF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760" name="Picture 3812" hidden="1">
          <a:extLst>
            <a:ext uri="{FF2B5EF4-FFF2-40B4-BE49-F238E27FC236}">
              <a16:creationId xmlns:a16="http://schemas.microsoft.com/office/drawing/2014/main" id="{00000000-0008-0000-0100-0000D0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761" name="Picture 3813" hidden="1">
          <a:extLst>
            <a:ext uri="{FF2B5EF4-FFF2-40B4-BE49-F238E27FC236}">
              <a16:creationId xmlns:a16="http://schemas.microsoft.com/office/drawing/2014/main" id="{00000000-0008-0000-0100-0000D1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762" name="Picture 3453" hidden="1">
          <a:extLst>
            <a:ext uri="{FF2B5EF4-FFF2-40B4-BE49-F238E27FC236}">
              <a16:creationId xmlns:a16="http://schemas.microsoft.com/office/drawing/2014/main" id="{00000000-0008-0000-0100-0000D2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763" name="Picture 3458" hidden="1">
          <a:extLst>
            <a:ext uri="{FF2B5EF4-FFF2-40B4-BE49-F238E27FC236}">
              <a16:creationId xmlns:a16="http://schemas.microsoft.com/office/drawing/2014/main" id="{00000000-0008-0000-0100-0000D3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764" name="Picture 3811" hidden="1">
          <a:extLst>
            <a:ext uri="{FF2B5EF4-FFF2-40B4-BE49-F238E27FC236}">
              <a16:creationId xmlns:a16="http://schemas.microsoft.com/office/drawing/2014/main" id="{00000000-0008-0000-0100-0000D4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765" name="Picture 3812" hidden="1">
          <a:extLst>
            <a:ext uri="{FF2B5EF4-FFF2-40B4-BE49-F238E27FC236}">
              <a16:creationId xmlns:a16="http://schemas.microsoft.com/office/drawing/2014/main" id="{00000000-0008-0000-0100-0000D5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766" name="Picture 3813" hidden="1">
          <a:extLst>
            <a:ext uri="{FF2B5EF4-FFF2-40B4-BE49-F238E27FC236}">
              <a16:creationId xmlns:a16="http://schemas.microsoft.com/office/drawing/2014/main" id="{00000000-0008-0000-0100-0000D6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767" name="Picture 3453" hidden="1">
          <a:extLst>
            <a:ext uri="{FF2B5EF4-FFF2-40B4-BE49-F238E27FC236}">
              <a16:creationId xmlns:a16="http://schemas.microsoft.com/office/drawing/2014/main" id="{00000000-0008-0000-0100-0000D7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768" name="Picture 3458" hidden="1">
          <a:extLst>
            <a:ext uri="{FF2B5EF4-FFF2-40B4-BE49-F238E27FC236}">
              <a16:creationId xmlns:a16="http://schemas.microsoft.com/office/drawing/2014/main" id="{00000000-0008-0000-0100-0000D8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769" name="Picture 3811" hidden="1">
          <a:extLst>
            <a:ext uri="{FF2B5EF4-FFF2-40B4-BE49-F238E27FC236}">
              <a16:creationId xmlns:a16="http://schemas.microsoft.com/office/drawing/2014/main" id="{00000000-0008-0000-0100-0000D9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770" name="Picture 3812" hidden="1">
          <a:extLst>
            <a:ext uri="{FF2B5EF4-FFF2-40B4-BE49-F238E27FC236}">
              <a16:creationId xmlns:a16="http://schemas.microsoft.com/office/drawing/2014/main" id="{00000000-0008-0000-0100-0000DA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771" name="Picture 3813" hidden="1">
          <a:extLst>
            <a:ext uri="{FF2B5EF4-FFF2-40B4-BE49-F238E27FC236}">
              <a16:creationId xmlns:a16="http://schemas.microsoft.com/office/drawing/2014/main" id="{00000000-0008-0000-0100-0000DB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772" name="Picture 3453" hidden="1">
          <a:extLst>
            <a:ext uri="{FF2B5EF4-FFF2-40B4-BE49-F238E27FC236}">
              <a16:creationId xmlns:a16="http://schemas.microsoft.com/office/drawing/2014/main" id="{00000000-0008-0000-0100-0000DC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773" name="Picture 3458" hidden="1">
          <a:extLst>
            <a:ext uri="{FF2B5EF4-FFF2-40B4-BE49-F238E27FC236}">
              <a16:creationId xmlns:a16="http://schemas.microsoft.com/office/drawing/2014/main" id="{00000000-0008-0000-0100-0000DD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774" name="Picture 3811" hidden="1">
          <a:extLst>
            <a:ext uri="{FF2B5EF4-FFF2-40B4-BE49-F238E27FC236}">
              <a16:creationId xmlns:a16="http://schemas.microsoft.com/office/drawing/2014/main" id="{00000000-0008-0000-0100-0000DE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775" name="Picture 3812" hidden="1">
          <a:extLst>
            <a:ext uri="{FF2B5EF4-FFF2-40B4-BE49-F238E27FC236}">
              <a16:creationId xmlns:a16="http://schemas.microsoft.com/office/drawing/2014/main" id="{00000000-0008-0000-0100-0000DF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776" name="Picture 3813" hidden="1">
          <a:extLst>
            <a:ext uri="{FF2B5EF4-FFF2-40B4-BE49-F238E27FC236}">
              <a16:creationId xmlns:a16="http://schemas.microsoft.com/office/drawing/2014/main" id="{00000000-0008-0000-0100-0000E0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777" name="Picture 3453" hidden="1">
          <a:extLst>
            <a:ext uri="{FF2B5EF4-FFF2-40B4-BE49-F238E27FC236}">
              <a16:creationId xmlns:a16="http://schemas.microsoft.com/office/drawing/2014/main" id="{00000000-0008-0000-0100-0000E1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778" name="Picture 3458" hidden="1">
          <a:extLst>
            <a:ext uri="{FF2B5EF4-FFF2-40B4-BE49-F238E27FC236}">
              <a16:creationId xmlns:a16="http://schemas.microsoft.com/office/drawing/2014/main" id="{00000000-0008-0000-0100-0000E2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779" name="Picture 3811" hidden="1">
          <a:extLst>
            <a:ext uri="{FF2B5EF4-FFF2-40B4-BE49-F238E27FC236}">
              <a16:creationId xmlns:a16="http://schemas.microsoft.com/office/drawing/2014/main" id="{00000000-0008-0000-0100-0000E3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780" name="Picture 3812" hidden="1">
          <a:extLst>
            <a:ext uri="{FF2B5EF4-FFF2-40B4-BE49-F238E27FC236}">
              <a16:creationId xmlns:a16="http://schemas.microsoft.com/office/drawing/2014/main" id="{00000000-0008-0000-0100-0000E4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781" name="Picture 3813" hidden="1">
          <a:extLst>
            <a:ext uri="{FF2B5EF4-FFF2-40B4-BE49-F238E27FC236}">
              <a16:creationId xmlns:a16="http://schemas.microsoft.com/office/drawing/2014/main" id="{00000000-0008-0000-0100-0000E5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782" name="Picture 3383" hidden="1">
          <a:extLst>
            <a:ext uri="{FF2B5EF4-FFF2-40B4-BE49-F238E27FC236}">
              <a16:creationId xmlns:a16="http://schemas.microsoft.com/office/drawing/2014/main" id="{00000000-0008-0000-0100-0000E6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783" name="Picture 3388" hidden="1">
          <a:extLst>
            <a:ext uri="{FF2B5EF4-FFF2-40B4-BE49-F238E27FC236}">
              <a16:creationId xmlns:a16="http://schemas.microsoft.com/office/drawing/2014/main" id="{00000000-0008-0000-0100-0000E7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784" name="Picture 3790" hidden="1">
          <a:extLst>
            <a:ext uri="{FF2B5EF4-FFF2-40B4-BE49-F238E27FC236}">
              <a16:creationId xmlns:a16="http://schemas.microsoft.com/office/drawing/2014/main" id="{00000000-0008-0000-0100-0000E8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785" name="Picture 3791" hidden="1">
          <a:extLst>
            <a:ext uri="{FF2B5EF4-FFF2-40B4-BE49-F238E27FC236}">
              <a16:creationId xmlns:a16="http://schemas.microsoft.com/office/drawing/2014/main" id="{00000000-0008-0000-0100-0000E9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786" name="Picture 3393" hidden="1">
          <a:extLst>
            <a:ext uri="{FF2B5EF4-FFF2-40B4-BE49-F238E27FC236}">
              <a16:creationId xmlns:a16="http://schemas.microsoft.com/office/drawing/2014/main" id="{00000000-0008-0000-0100-0000EA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787" name="Picture 3398" hidden="1">
          <a:extLst>
            <a:ext uri="{FF2B5EF4-FFF2-40B4-BE49-F238E27FC236}">
              <a16:creationId xmlns:a16="http://schemas.microsoft.com/office/drawing/2014/main" id="{00000000-0008-0000-0100-0000EB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788" name="Picture 3793" hidden="1">
          <a:extLst>
            <a:ext uri="{FF2B5EF4-FFF2-40B4-BE49-F238E27FC236}">
              <a16:creationId xmlns:a16="http://schemas.microsoft.com/office/drawing/2014/main" id="{00000000-0008-0000-0100-0000EC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789" name="Picture 3794" hidden="1">
          <a:extLst>
            <a:ext uri="{FF2B5EF4-FFF2-40B4-BE49-F238E27FC236}">
              <a16:creationId xmlns:a16="http://schemas.microsoft.com/office/drawing/2014/main" id="{00000000-0008-0000-0100-0000ED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790" name="Picture 3795" hidden="1">
          <a:extLst>
            <a:ext uri="{FF2B5EF4-FFF2-40B4-BE49-F238E27FC236}">
              <a16:creationId xmlns:a16="http://schemas.microsoft.com/office/drawing/2014/main" id="{00000000-0008-0000-0100-0000EE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791" name="Picture 3423" hidden="1">
          <a:extLst>
            <a:ext uri="{FF2B5EF4-FFF2-40B4-BE49-F238E27FC236}">
              <a16:creationId xmlns:a16="http://schemas.microsoft.com/office/drawing/2014/main" id="{00000000-0008-0000-0100-0000EF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792" name="Picture 3428" hidden="1">
          <a:extLst>
            <a:ext uri="{FF2B5EF4-FFF2-40B4-BE49-F238E27FC236}">
              <a16:creationId xmlns:a16="http://schemas.microsoft.com/office/drawing/2014/main" id="{00000000-0008-0000-0100-0000F0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793" name="Picture 3802" hidden="1">
          <a:extLst>
            <a:ext uri="{FF2B5EF4-FFF2-40B4-BE49-F238E27FC236}">
              <a16:creationId xmlns:a16="http://schemas.microsoft.com/office/drawing/2014/main" id="{00000000-0008-0000-0100-0000F1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794" name="Picture 3803" hidden="1">
          <a:extLst>
            <a:ext uri="{FF2B5EF4-FFF2-40B4-BE49-F238E27FC236}">
              <a16:creationId xmlns:a16="http://schemas.microsoft.com/office/drawing/2014/main" id="{00000000-0008-0000-0100-0000F2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795" name="Picture 3804" hidden="1">
          <a:extLst>
            <a:ext uri="{FF2B5EF4-FFF2-40B4-BE49-F238E27FC236}">
              <a16:creationId xmlns:a16="http://schemas.microsoft.com/office/drawing/2014/main" id="{00000000-0008-0000-0100-0000F3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5796" name="Picture 3393" hidden="1">
          <a:extLst>
            <a:ext uri="{FF2B5EF4-FFF2-40B4-BE49-F238E27FC236}">
              <a16:creationId xmlns:a16="http://schemas.microsoft.com/office/drawing/2014/main" id="{00000000-0008-0000-0100-0000F4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5797" name="Picture 3398" hidden="1">
          <a:extLst>
            <a:ext uri="{FF2B5EF4-FFF2-40B4-BE49-F238E27FC236}">
              <a16:creationId xmlns:a16="http://schemas.microsoft.com/office/drawing/2014/main" id="{00000000-0008-0000-0100-0000F5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5798" name="Picture 3793" hidden="1">
          <a:extLst>
            <a:ext uri="{FF2B5EF4-FFF2-40B4-BE49-F238E27FC236}">
              <a16:creationId xmlns:a16="http://schemas.microsoft.com/office/drawing/2014/main" id="{00000000-0008-0000-0100-0000F6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5799" name="Picture 3794" hidden="1">
          <a:extLst>
            <a:ext uri="{FF2B5EF4-FFF2-40B4-BE49-F238E27FC236}">
              <a16:creationId xmlns:a16="http://schemas.microsoft.com/office/drawing/2014/main" id="{00000000-0008-0000-0100-0000F7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5800" name="Picture 3795" hidden="1">
          <a:extLst>
            <a:ext uri="{FF2B5EF4-FFF2-40B4-BE49-F238E27FC236}">
              <a16:creationId xmlns:a16="http://schemas.microsoft.com/office/drawing/2014/main" id="{00000000-0008-0000-0100-0000F8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5801" name="Picture 3423" hidden="1">
          <a:extLst>
            <a:ext uri="{FF2B5EF4-FFF2-40B4-BE49-F238E27FC236}">
              <a16:creationId xmlns:a16="http://schemas.microsoft.com/office/drawing/2014/main" id="{00000000-0008-0000-0100-0000F9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5802" name="Picture 3428" hidden="1">
          <a:extLst>
            <a:ext uri="{FF2B5EF4-FFF2-40B4-BE49-F238E27FC236}">
              <a16:creationId xmlns:a16="http://schemas.microsoft.com/office/drawing/2014/main" id="{00000000-0008-0000-0100-0000FA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5803" name="Picture 3802" hidden="1">
          <a:extLst>
            <a:ext uri="{FF2B5EF4-FFF2-40B4-BE49-F238E27FC236}">
              <a16:creationId xmlns:a16="http://schemas.microsoft.com/office/drawing/2014/main" id="{00000000-0008-0000-0100-0000FB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5804" name="Picture 3803" hidden="1">
          <a:extLst>
            <a:ext uri="{FF2B5EF4-FFF2-40B4-BE49-F238E27FC236}">
              <a16:creationId xmlns:a16="http://schemas.microsoft.com/office/drawing/2014/main" id="{00000000-0008-0000-0100-0000FC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5805" name="Picture 3804" hidden="1">
          <a:extLst>
            <a:ext uri="{FF2B5EF4-FFF2-40B4-BE49-F238E27FC236}">
              <a16:creationId xmlns:a16="http://schemas.microsoft.com/office/drawing/2014/main" id="{00000000-0008-0000-0100-0000FD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5806" name="Picture 3463" hidden="1">
          <a:extLst>
            <a:ext uri="{FF2B5EF4-FFF2-40B4-BE49-F238E27FC236}">
              <a16:creationId xmlns:a16="http://schemas.microsoft.com/office/drawing/2014/main" id="{00000000-0008-0000-0100-0000FE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5807" name="Picture 3468" hidden="1">
          <a:extLst>
            <a:ext uri="{FF2B5EF4-FFF2-40B4-BE49-F238E27FC236}">
              <a16:creationId xmlns:a16="http://schemas.microsoft.com/office/drawing/2014/main" id="{00000000-0008-0000-0100-0000FF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5808" name="Picture 3814" hidden="1">
          <a:extLst>
            <a:ext uri="{FF2B5EF4-FFF2-40B4-BE49-F238E27FC236}">
              <a16:creationId xmlns:a16="http://schemas.microsoft.com/office/drawing/2014/main" id="{00000000-0008-0000-0100-000000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5809" name="Picture 3815" hidden="1">
          <a:extLst>
            <a:ext uri="{FF2B5EF4-FFF2-40B4-BE49-F238E27FC236}">
              <a16:creationId xmlns:a16="http://schemas.microsoft.com/office/drawing/2014/main" id="{00000000-0008-0000-0100-000001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5810" name="Picture 3816" hidden="1">
          <a:extLst>
            <a:ext uri="{FF2B5EF4-FFF2-40B4-BE49-F238E27FC236}">
              <a16:creationId xmlns:a16="http://schemas.microsoft.com/office/drawing/2014/main" id="{00000000-0008-0000-0100-000002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5811" name="Picture 3453" hidden="1">
          <a:extLst>
            <a:ext uri="{FF2B5EF4-FFF2-40B4-BE49-F238E27FC236}">
              <a16:creationId xmlns:a16="http://schemas.microsoft.com/office/drawing/2014/main" id="{00000000-0008-0000-0100-000003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5812" name="Picture 3458" hidden="1">
          <a:extLst>
            <a:ext uri="{FF2B5EF4-FFF2-40B4-BE49-F238E27FC236}">
              <a16:creationId xmlns:a16="http://schemas.microsoft.com/office/drawing/2014/main" id="{00000000-0008-0000-0100-000004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5813" name="Picture 3811" hidden="1">
          <a:extLst>
            <a:ext uri="{FF2B5EF4-FFF2-40B4-BE49-F238E27FC236}">
              <a16:creationId xmlns:a16="http://schemas.microsoft.com/office/drawing/2014/main" id="{00000000-0008-0000-0100-000005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5814" name="Picture 3812" hidden="1">
          <a:extLst>
            <a:ext uri="{FF2B5EF4-FFF2-40B4-BE49-F238E27FC236}">
              <a16:creationId xmlns:a16="http://schemas.microsoft.com/office/drawing/2014/main" id="{00000000-0008-0000-0100-000006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5815" name="Picture 3813" hidden="1">
          <a:extLst>
            <a:ext uri="{FF2B5EF4-FFF2-40B4-BE49-F238E27FC236}">
              <a16:creationId xmlns:a16="http://schemas.microsoft.com/office/drawing/2014/main" id="{00000000-0008-0000-0100-000007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5816" name="Picture 3453" hidden="1">
          <a:extLst>
            <a:ext uri="{FF2B5EF4-FFF2-40B4-BE49-F238E27FC236}">
              <a16:creationId xmlns:a16="http://schemas.microsoft.com/office/drawing/2014/main" id="{00000000-0008-0000-0100-000008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5817" name="Picture 3458" hidden="1">
          <a:extLst>
            <a:ext uri="{FF2B5EF4-FFF2-40B4-BE49-F238E27FC236}">
              <a16:creationId xmlns:a16="http://schemas.microsoft.com/office/drawing/2014/main" id="{00000000-0008-0000-0100-000009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5818" name="Picture 3811" hidden="1">
          <a:extLst>
            <a:ext uri="{FF2B5EF4-FFF2-40B4-BE49-F238E27FC236}">
              <a16:creationId xmlns:a16="http://schemas.microsoft.com/office/drawing/2014/main" id="{00000000-0008-0000-0100-00000A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5819" name="Picture 3812" hidden="1">
          <a:extLst>
            <a:ext uri="{FF2B5EF4-FFF2-40B4-BE49-F238E27FC236}">
              <a16:creationId xmlns:a16="http://schemas.microsoft.com/office/drawing/2014/main" id="{00000000-0008-0000-0100-00000B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5820" name="Picture 3813" hidden="1">
          <a:extLst>
            <a:ext uri="{FF2B5EF4-FFF2-40B4-BE49-F238E27FC236}">
              <a16:creationId xmlns:a16="http://schemas.microsoft.com/office/drawing/2014/main" id="{00000000-0008-0000-0100-00000C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5821" name="Picture 3453" hidden="1">
          <a:extLst>
            <a:ext uri="{FF2B5EF4-FFF2-40B4-BE49-F238E27FC236}">
              <a16:creationId xmlns:a16="http://schemas.microsoft.com/office/drawing/2014/main" id="{00000000-0008-0000-0100-00000D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5822" name="Picture 3458" hidden="1">
          <a:extLst>
            <a:ext uri="{FF2B5EF4-FFF2-40B4-BE49-F238E27FC236}">
              <a16:creationId xmlns:a16="http://schemas.microsoft.com/office/drawing/2014/main" id="{00000000-0008-0000-0100-00000E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5823" name="Picture 3811" hidden="1">
          <a:extLst>
            <a:ext uri="{FF2B5EF4-FFF2-40B4-BE49-F238E27FC236}">
              <a16:creationId xmlns:a16="http://schemas.microsoft.com/office/drawing/2014/main" id="{00000000-0008-0000-0100-00000F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5824" name="Picture 3812" hidden="1">
          <a:extLst>
            <a:ext uri="{FF2B5EF4-FFF2-40B4-BE49-F238E27FC236}">
              <a16:creationId xmlns:a16="http://schemas.microsoft.com/office/drawing/2014/main" id="{00000000-0008-0000-0100-000010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5825" name="Picture 3813" hidden="1">
          <a:extLst>
            <a:ext uri="{FF2B5EF4-FFF2-40B4-BE49-F238E27FC236}">
              <a16:creationId xmlns:a16="http://schemas.microsoft.com/office/drawing/2014/main" id="{00000000-0008-0000-0100-000011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5826" name="Picture 3453" hidden="1">
          <a:extLst>
            <a:ext uri="{FF2B5EF4-FFF2-40B4-BE49-F238E27FC236}">
              <a16:creationId xmlns:a16="http://schemas.microsoft.com/office/drawing/2014/main" id="{00000000-0008-0000-0100-000012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5827" name="Picture 3458" hidden="1">
          <a:extLst>
            <a:ext uri="{FF2B5EF4-FFF2-40B4-BE49-F238E27FC236}">
              <a16:creationId xmlns:a16="http://schemas.microsoft.com/office/drawing/2014/main" id="{00000000-0008-0000-0100-000013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5828" name="Picture 3811" hidden="1">
          <a:extLst>
            <a:ext uri="{FF2B5EF4-FFF2-40B4-BE49-F238E27FC236}">
              <a16:creationId xmlns:a16="http://schemas.microsoft.com/office/drawing/2014/main" id="{00000000-0008-0000-0100-000014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5829" name="Picture 3812" hidden="1">
          <a:extLst>
            <a:ext uri="{FF2B5EF4-FFF2-40B4-BE49-F238E27FC236}">
              <a16:creationId xmlns:a16="http://schemas.microsoft.com/office/drawing/2014/main" id="{00000000-0008-0000-0100-000015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5830" name="Picture 3813" hidden="1">
          <a:extLst>
            <a:ext uri="{FF2B5EF4-FFF2-40B4-BE49-F238E27FC236}">
              <a16:creationId xmlns:a16="http://schemas.microsoft.com/office/drawing/2014/main" id="{00000000-0008-0000-0100-000016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5831" name="Picture 3453" hidden="1">
          <a:extLst>
            <a:ext uri="{FF2B5EF4-FFF2-40B4-BE49-F238E27FC236}">
              <a16:creationId xmlns:a16="http://schemas.microsoft.com/office/drawing/2014/main" id="{00000000-0008-0000-0100-000017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5832" name="Picture 3458" hidden="1">
          <a:extLst>
            <a:ext uri="{FF2B5EF4-FFF2-40B4-BE49-F238E27FC236}">
              <a16:creationId xmlns:a16="http://schemas.microsoft.com/office/drawing/2014/main" id="{00000000-0008-0000-0100-000018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5833" name="Picture 3811" hidden="1">
          <a:extLst>
            <a:ext uri="{FF2B5EF4-FFF2-40B4-BE49-F238E27FC236}">
              <a16:creationId xmlns:a16="http://schemas.microsoft.com/office/drawing/2014/main" id="{00000000-0008-0000-0100-000019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5834" name="Picture 3812" hidden="1">
          <a:extLst>
            <a:ext uri="{FF2B5EF4-FFF2-40B4-BE49-F238E27FC236}">
              <a16:creationId xmlns:a16="http://schemas.microsoft.com/office/drawing/2014/main" id="{00000000-0008-0000-0100-00001A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5835" name="Picture 3813" hidden="1">
          <a:extLst>
            <a:ext uri="{FF2B5EF4-FFF2-40B4-BE49-F238E27FC236}">
              <a16:creationId xmlns:a16="http://schemas.microsoft.com/office/drawing/2014/main" id="{00000000-0008-0000-0100-00001B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836" name="Picture 3393" hidden="1">
          <a:extLst>
            <a:ext uri="{FF2B5EF4-FFF2-40B4-BE49-F238E27FC236}">
              <a16:creationId xmlns:a16="http://schemas.microsoft.com/office/drawing/2014/main" id="{00000000-0008-0000-0100-00001C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837" name="Picture 3398" hidden="1">
          <a:extLst>
            <a:ext uri="{FF2B5EF4-FFF2-40B4-BE49-F238E27FC236}">
              <a16:creationId xmlns:a16="http://schemas.microsoft.com/office/drawing/2014/main" id="{00000000-0008-0000-0100-00001D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838" name="Picture 3793" hidden="1">
          <a:extLst>
            <a:ext uri="{FF2B5EF4-FFF2-40B4-BE49-F238E27FC236}">
              <a16:creationId xmlns:a16="http://schemas.microsoft.com/office/drawing/2014/main" id="{00000000-0008-0000-0100-00001E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839" name="Picture 3794" hidden="1">
          <a:extLst>
            <a:ext uri="{FF2B5EF4-FFF2-40B4-BE49-F238E27FC236}">
              <a16:creationId xmlns:a16="http://schemas.microsoft.com/office/drawing/2014/main" id="{00000000-0008-0000-0100-00001F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840" name="Picture 3795" hidden="1">
          <a:extLst>
            <a:ext uri="{FF2B5EF4-FFF2-40B4-BE49-F238E27FC236}">
              <a16:creationId xmlns:a16="http://schemas.microsoft.com/office/drawing/2014/main" id="{00000000-0008-0000-0100-000020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841" name="Picture 3423" hidden="1">
          <a:extLst>
            <a:ext uri="{FF2B5EF4-FFF2-40B4-BE49-F238E27FC236}">
              <a16:creationId xmlns:a16="http://schemas.microsoft.com/office/drawing/2014/main" id="{00000000-0008-0000-0100-000021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842" name="Picture 3428" hidden="1">
          <a:extLst>
            <a:ext uri="{FF2B5EF4-FFF2-40B4-BE49-F238E27FC236}">
              <a16:creationId xmlns:a16="http://schemas.microsoft.com/office/drawing/2014/main" id="{00000000-0008-0000-0100-000022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843" name="Picture 3802" hidden="1">
          <a:extLst>
            <a:ext uri="{FF2B5EF4-FFF2-40B4-BE49-F238E27FC236}">
              <a16:creationId xmlns:a16="http://schemas.microsoft.com/office/drawing/2014/main" id="{00000000-0008-0000-0100-000023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844" name="Picture 3803" hidden="1">
          <a:extLst>
            <a:ext uri="{FF2B5EF4-FFF2-40B4-BE49-F238E27FC236}">
              <a16:creationId xmlns:a16="http://schemas.microsoft.com/office/drawing/2014/main" id="{00000000-0008-0000-0100-000024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845" name="Picture 3804" hidden="1">
          <a:extLst>
            <a:ext uri="{FF2B5EF4-FFF2-40B4-BE49-F238E27FC236}">
              <a16:creationId xmlns:a16="http://schemas.microsoft.com/office/drawing/2014/main" id="{00000000-0008-0000-0100-000025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846" name="Picture 3463" hidden="1">
          <a:extLst>
            <a:ext uri="{FF2B5EF4-FFF2-40B4-BE49-F238E27FC236}">
              <a16:creationId xmlns:a16="http://schemas.microsoft.com/office/drawing/2014/main" id="{00000000-0008-0000-0100-000026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847" name="Picture 3468" hidden="1">
          <a:extLst>
            <a:ext uri="{FF2B5EF4-FFF2-40B4-BE49-F238E27FC236}">
              <a16:creationId xmlns:a16="http://schemas.microsoft.com/office/drawing/2014/main" id="{00000000-0008-0000-0100-000027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848" name="Picture 3814" hidden="1">
          <a:extLst>
            <a:ext uri="{FF2B5EF4-FFF2-40B4-BE49-F238E27FC236}">
              <a16:creationId xmlns:a16="http://schemas.microsoft.com/office/drawing/2014/main" id="{00000000-0008-0000-0100-000028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849" name="Picture 3815" hidden="1">
          <a:extLst>
            <a:ext uri="{FF2B5EF4-FFF2-40B4-BE49-F238E27FC236}">
              <a16:creationId xmlns:a16="http://schemas.microsoft.com/office/drawing/2014/main" id="{00000000-0008-0000-0100-000029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850" name="Picture 3816" hidden="1">
          <a:extLst>
            <a:ext uri="{FF2B5EF4-FFF2-40B4-BE49-F238E27FC236}">
              <a16:creationId xmlns:a16="http://schemas.microsoft.com/office/drawing/2014/main" id="{00000000-0008-0000-0100-00002A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851" name="Picture 3453" hidden="1">
          <a:extLst>
            <a:ext uri="{FF2B5EF4-FFF2-40B4-BE49-F238E27FC236}">
              <a16:creationId xmlns:a16="http://schemas.microsoft.com/office/drawing/2014/main" id="{00000000-0008-0000-0100-00002B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852" name="Picture 3458" hidden="1">
          <a:extLst>
            <a:ext uri="{FF2B5EF4-FFF2-40B4-BE49-F238E27FC236}">
              <a16:creationId xmlns:a16="http://schemas.microsoft.com/office/drawing/2014/main" id="{00000000-0008-0000-0100-00002C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853" name="Picture 3811" hidden="1">
          <a:extLst>
            <a:ext uri="{FF2B5EF4-FFF2-40B4-BE49-F238E27FC236}">
              <a16:creationId xmlns:a16="http://schemas.microsoft.com/office/drawing/2014/main" id="{00000000-0008-0000-0100-00002D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854" name="Picture 3812" hidden="1">
          <a:extLst>
            <a:ext uri="{FF2B5EF4-FFF2-40B4-BE49-F238E27FC236}">
              <a16:creationId xmlns:a16="http://schemas.microsoft.com/office/drawing/2014/main" id="{00000000-0008-0000-0100-00002E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855" name="Picture 3813" hidden="1">
          <a:extLst>
            <a:ext uri="{FF2B5EF4-FFF2-40B4-BE49-F238E27FC236}">
              <a16:creationId xmlns:a16="http://schemas.microsoft.com/office/drawing/2014/main" id="{00000000-0008-0000-0100-00002F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856" name="Picture 3453" hidden="1">
          <a:extLst>
            <a:ext uri="{FF2B5EF4-FFF2-40B4-BE49-F238E27FC236}">
              <a16:creationId xmlns:a16="http://schemas.microsoft.com/office/drawing/2014/main" id="{00000000-0008-0000-0100-000030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857" name="Picture 3458" hidden="1">
          <a:extLst>
            <a:ext uri="{FF2B5EF4-FFF2-40B4-BE49-F238E27FC236}">
              <a16:creationId xmlns:a16="http://schemas.microsoft.com/office/drawing/2014/main" id="{00000000-0008-0000-0100-000031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858" name="Picture 3811" hidden="1">
          <a:extLst>
            <a:ext uri="{FF2B5EF4-FFF2-40B4-BE49-F238E27FC236}">
              <a16:creationId xmlns:a16="http://schemas.microsoft.com/office/drawing/2014/main" id="{00000000-0008-0000-0100-000032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859" name="Picture 3812" hidden="1">
          <a:extLst>
            <a:ext uri="{FF2B5EF4-FFF2-40B4-BE49-F238E27FC236}">
              <a16:creationId xmlns:a16="http://schemas.microsoft.com/office/drawing/2014/main" id="{00000000-0008-0000-0100-000033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860" name="Picture 3813" hidden="1">
          <a:extLst>
            <a:ext uri="{FF2B5EF4-FFF2-40B4-BE49-F238E27FC236}">
              <a16:creationId xmlns:a16="http://schemas.microsoft.com/office/drawing/2014/main" id="{00000000-0008-0000-0100-000034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861" name="Picture 3453" hidden="1">
          <a:extLst>
            <a:ext uri="{FF2B5EF4-FFF2-40B4-BE49-F238E27FC236}">
              <a16:creationId xmlns:a16="http://schemas.microsoft.com/office/drawing/2014/main" id="{00000000-0008-0000-0100-000035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862" name="Picture 3458" hidden="1">
          <a:extLst>
            <a:ext uri="{FF2B5EF4-FFF2-40B4-BE49-F238E27FC236}">
              <a16:creationId xmlns:a16="http://schemas.microsoft.com/office/drawing/2014/main" id="{00000000-0008-0000-0100-000036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863" name="Picture 3811" hidden="1">
          <a:extLst>
            <a:ext uri="{FF2B5EF4-FFF2-40B4-BE49-F238E27FC236}">
              <a16:creationId xmlns:a16="http://schemas.microsoft.com/office/drawing/2014/main" id="{00000000-0008-0000-0100-000037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864" name="Picture 3812" hidden="1">
          <a:extLst>
            <a:ext uri="{FF2B5EF4-FFF2-40B4-BE49-F238E27FC236}">
              <a16:creationId xmlns:a16="http://schemas.microsoft.com/office/drawing/2014/main" id="{00000000-0008-0000-0100-000038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865" name="Picture 3813" hidden="1">
          <a:extLst>
            <a:ext uri="{FF2B5EF4-FFF2-40B4-BE49-F238E27FC236}">
              <a16:creationId xmlns:a16="http://schemas.microsoft.com/office/drawing/2014/main" id="{00000000-0008-0000-0100-000039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866" name="Picture 3453" hidden="1">
          <a:extLst>
            <a:ext uri="{FF2B5EF4-FFF2-40B4-BE49-F238E27FC236}">
              <a16:creationId xmlns:a16="http://schemas.microsoft.com/office/drawing/2014/main" id="{00000000-0008-0000-0100-00003A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867" name="Picture 3458" hidden="1">
          <a:extLst>
            <a:ext uri="{FF2B5EF4-FFF2-40B4-BE49-F238E27FC236}">
              <a16:creationId xmlns:a16="http://schemas.microsoft.com/office/drawing/2014/main" id="{00000000-0008-0000-0100-00003B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868" name="Picture 3811" hidden="1">
          <a:extLst>
            <a:ext uri="{FF2B5EF4-FFF2-40B4-BE49-F238E27FC236}">
              <a16:creationId xmlns:a16="http://schemas.microsoft.com/office/drawing/2014/main" id="{00000000-0008-0000-0100-00003C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869" name="Picture 3812" hidden="1">
          <a:extLst>
            <a:ext uri="{FF2B5EF4-FFF2-40B4-BE49-F238E27FC236}">
              <a16:creationId xmlns:a16="http://schemas.microsoft.com/office/drawing/2014/main" id="{00000000-0008-0000-0100-00003D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870" name="Picture 3813" hidden="1">
          <a:extLst>
            <a:ext uri="{FF2B5EF4-FFF2-40B4-BE49-F238E27FC236}">
              <a16:creationId xmlns:a16="http://schemas.microsoft.com/office/drawing/2014/main" id="{00000000-0008-0000-0100-00003E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871" name="Picture 3453" hidden="1">
          <a:extLst>
            <a:ext uri="{FF2B5EF4-FFF2-40B4-BE49-F238E27FC236}">
              <a16:creationId xmlns:a16="http://schemas.microsoft.com/office/drawing/2014/main" id="{00000000-0008-0000-0100-00003F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872" name="Picture 3458" hidden="1">
          <a:extLst>
            <a:ext uri="{FF2B5EF4-FFF2-40B4-BE49-F238E27FC236}">
              <a16:creationId xmlns:a16="http://schemas.microsoft.com/office/drawing/2014/main" id="{00000000-0008-0000-0100-000040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873" name="Picture 3811" hidden="1">
          <a:extLst>
            <a:ext uri="{FF2B5EF4-FFF2-40B4-BE49-F238E27FC236}">
              <a16:creationId xmlns:a16="http://schemas.microsoft.com/office/drawing/2014/main" id="{00000000-0008-0000-0100-000041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5874" name="Picture 3393" hidden="1">
          <a:extLst>
            <a:ext uri="{FF2B5EF4-FFF2-40B4-BE49-F238E27FC236}">
              <a16:creationId xmlns:a16="http://schemas.microsoft.com/office/drawing/2014/main" id="{00000000-0008-0000-0100-000042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5875" name="Picture 3398" hidden="1">
          <a:extLst>
            <a:ext uri="{FF2B5EF4-FFF2-40B4-BE49-F238E27FC236}">
              <a16:creationId xmlns:a16="http://schemas.microsoft.com/office/drawing/2014/main" id="{00000000-0008-0000-0100-000043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5876" name="Picture 3793" hidden="1">
          <a:extLst>
            <a:ext uri="{FF2B5EF4-FFF2-40B4-BE49-F238E27FC236}">
              <a16:creationId xmlns:a16="http://schemas.microsoft.com/office/drawing/2014/main" id="{00000000-0008-0000-0100-000044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5877" name="Picture 3794" hidden="1">
          <a:extLst>
            <a:ext uri="{FF2B5EF4-FFF2-40B4-BE49-F238E27FC236}">
              <a16:creationId xmlns:a16="http://schemas.microsoft.com/office/drawing/2014/main" id="{00000000-0008-0000-0100-000045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5878" name="Picture 3795" hidden="1">
          <a:extLst>
            <a:ext uri="{FF2B5EF4-FFF2-40B4-BE49-F238E27FC236}">
              <a16:creationId xmlns:a16="http://schemas.microsoft.com/office/drawing/2014/main" id="{00000000-0008-0000-0100-000046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5879" name="Picture 3423" hidden="1">
          <a:extLst>
            <a:ext uri="{FF2B5EF4-FFF2-40B4-BE49-F238E27FC236}">
              <a16:creationId xmlns:a16="http://schemas.microsoft.com/office/drawing/2014/main" id="{00000000-0008-0000-0100-000047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5880" name="Picture 3428" hidden="1">
          <a:extLst>
            <a:ext uri="{FF2B5EF4-FFF2-40B4-BE49-F238E27FC236}">
              <a16:creationId xmlns:a16="http://schemas.microsoft.com/office/drawing/2014/main" id="{00000000-0008-0000-0100-000048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5881" name="Picture 3802" hidden="1">
          <a:extLst>
            <a:ext uri="{FF2B5EF4-FFF2-40B4-BE49-F238E27FC236}">
              <a16:creationId xmlns:a16="http://schemas.microsoft.com/office/drawing/2014/main" id="{00000000-0008-0000-0100-000049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5882" name="Picture 3803" hidden="1">
          <a:extLst>
            <a:ext uri="{FF2B5EF4-FFF2-40B4-BE49-F238E27FC236}">
              <a16:creationId xmlns:a16="http://schemas.microsoft.com/office/drawing/2014/main" id="{00000000-0008-0000-0100-00004A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5883" name="Picture 3804" hidden="1">
          <a:extLst>
            <a:ext uri="{FF2B5EF4-FFF2-40B4-BE49-F238E27FC236}">
              <a16:creationId xmlns:a16="http://schemas.microsoft.com/office/drawing/2014/main" id="{00000000-0008-0000-0100-00004B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5884" name="Picture 3463" hidden="1">
          <a:extLst>
            <a:ext uri="{FF2B5EF4-FFF2-40B4-BE49-F238E27FC236}">
              <a16:creationId xmlns:a16="http://schemas.microsoft.com/office/drawing/2014/main" id="{00000000-0008-0000-0100-00004C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5885" name="Picture 3468" hidden="1">
          <a:extLst>
            <a:ext uri="{FF2B5EF4-FFF2-40B4-BE49-F238E27FC236}">
              <a16:creationId xmlns:a16="http://schemas.microsoft.com/office/drawing/2014/main" id="{00000000-0008-0000-0100-00004D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5886" name="Picture 3814" hidden="1">
          <a:extLst>
            <a:ext uri="{FF2B5EF4-FFF2-40B4-BE49-F238E27FC236}">
              <a16:creationId xmlns:a16="http://schemas.microsoft.com/office/drawing/2014/main" id="{00000000-0008-0000-0100-00004E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5887" name="Picture 3815" hidden="1">
          <a:extLst>
            <a:ext uri="{FF2B5EF4-FFF2-40B4-BE49-F238E27FC236}">
              <a16:creationId xmlns:a16="http://schemas.microsoft.com/office/drawing/2014/main" id="{00000000-0008-0000-0100-00004F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5888" name="Picture 3816" hidden="1">
          <a:extLst>
            <a:ext uri="{FF2B5EF4-FFF2-40B4-BE49-F238E27FC236}">
              <a16:creationId xmlns:a16="http://schemas.microsoft.com/office/drawing/2014/main" id="{00000000-0008-0000-0100-000050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5889" name="Picture 3453" hidden="1">
          <a:extLst>
            <a:ext uri="{FF2B5EF4-FFF2-40B4-BE49-F238E27FC236}">
              <a16:creationId xmlns:a16="http://schemas.microsoft.com/office/drawing/2014/main" id="{00000000-0008-0000-0100-000051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5890" name="Picture 3458" hidden="1">
          <a:extLst>
            <a:ext uri="{FF2B5EF4-FFF2-40B4-BE49-F238E27FC236}">
              <a16:creationId xmlns:a16="http://schemas.microsoft.com/office/drawing/2014/main" id="{00000000-0008-0000-0100-000052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5891" name="Picture 3811" hidden="1">
          <a:extLst>
            <a:ext uri="{FF2B5EF4-FFF2-40B4-BE49-F238E27FC236}">
              <a16:creationId xmlns:a16="http://schemas.microsoft.com/office/drawing/2014/main" id="{00000000-0008-0000-0100-000053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5892" name="Picture 3812" hidden="1">
          <a:extLst>
            <a:ext uri="{FF2B5EF4-FFF2-40B4-BE49-F238E27FC236}">
              <a16:creationId xmlns:a16="http://schemas.microsoft.com/office/drawing/2014/main" id="{00000000-0008-0000-0100-000054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5893" name="Picture 3813" hidden="1">
          <a:extLst>
            <a:ext uri="{FF2B5EF4-FFF2-40B4-BE49-F238E27FC236}">
              <a16:creationId xmlns:a16="http://schemas.microsoft.com/office/drawing/2014/main" id="{00000000-0008-0000-0100-000055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5894" name="Picture 3453" hidden="1">
          <a:extLst>
            <a:ext uri="{FF2B5EF4-FFF2-40B4-BE49-F238E27FC236}">
              <a16:creationId xmlns:a16="http://schemas.microsoft.com/office/drawing/2014/main" id="{00000000-0008-0000-0100-000056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5895" name="Picture 3458" hidden="1">
          <a:extLst>
            <a:ext uri="{FF2B5EF4-FFF2-40B4-BE49-F238E27FC236}">
              <a16:creationId xmlns:a16="http://schemas.microsoft.com/office/drawing/2014/main" id="{00000000-0008-0000-0100-000057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5896" name="Picture 3811" hidden="1">
          <a:extLst>
            <a:ext uri="{FF2B5EF4-FFF2-40B4-BE49-F238E27FC236}">
              <a16:creationId xmlns:a16="http://schemas.microsoft.com/office/drawing/2014/main" id="{00000000-0008-0000-0100-000058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5897" name="Picture 3812" hidden="1">
          <a:extLst>
            <a:ext uri="{FF2B5EF4-FFF2-40B4-BE49-F238E27FC236}">
              <a16:creationId xmlns:a16="http://schemas.microsoft.com/office/drawing/2014/main" id="{00000000-0008-0000-0100-000059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5898" name="Picture 3813" hidden="1">
          <a:extLst>
            <a:ext uri="{FF2B5EF4-FFF2-40B4-BE49-F238E27FC236}">
              <a16:creationId xmlns:a16="http://schemas.microsoft.com/office/drawing/2014/main" id="{00000000-0008-0000-0100-00005A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5899" name="Picture 3453" hidden="1">
          <a:extLst>
            <a:ext uri="{FF2B5EF4-FFF2-40B4-BE49-F238E27FC236}">
              <a16:creationId xmlns:a16="http://schemas.microsoft.com/office/drawing/2014/main" id="{00000000-0008-0000-0100-00005B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5900" name="Picture 3458" hidden="1">
          <a:extLst>
            <a:ext uri="{FF2B5EF4-FFF2-40B4-BE49-F238E27FC236}">
              <a16:creationId xmlns:a16="http://schemas.microsoft.com/office/drawing/2014/main" id="{00000000-0008-0000-0100-00005C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5901" name="Picture 3811" hidden="1">
          <a:extLst>
            <a:ext uri="{FF2B5EF4-FFF2-40B4-BE49-F238E27FC236}">
              <a16:creationId xmlns:a16="http://schemas.microsoft.com/office/drawing/2014/main" id="{00000000-0008-0000-0100-00005D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5902" name="Picture 3812" hidden="1">
          <a:extLst>
            <a:ext uri="{FF2B5EF4-FFF2-40B4-BE49-F238E27FC236}">
              <a16:creationId xmlns:a16="http://schemas.microsoft.com/office/drawing/2014/main" id="{00000000-0008-0000-0100-00005E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5903" name="Picture 3813" hidden="1">
          <a:extLst>
            <a:ext uri="{FF2B5EF4-FFF2-40B4-BE49-F238E27FC236}">
              <a16:creationId xmlns:a16="http://schemas.microsoft.com/office/drawing/2014/main" id="{00000000-0008-0000-0100-00005F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5904" name="Picture 3453" hidden="1">
          <a:extLst>
            <a:ext uri="{FF2B5EF4-FFF2-40B4-BE49-F238E27FC236}">
              <a16:creationId xmlns:a16="http://schemas.microsoft.com/office/drawing/2014/main" id="{00000000-0008-0000-0100-000060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5905" name="Picture 3458" hidden="1">
          <a:extLst>
            <a:ext uri="{FF2B5EF4-FFF2-40B4-BE49-F238E27FC236}">
              <a16:creationId xmlns:a16="http://schemas.microsoft.com/office/drawing/2014/main" id="{00000000-0008-0000-0100-000061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5906" name="Picture 3811" hidden="1">
          <a:extLst>
            <a:ext uri="{FF2B5EF4-FFF2-40B4-BE49-F238E27FC236}">
              <a16:creationId xmlns:a16="http://schemas.microsoft.com/office/drawing/2014/main" id="{00000000-0008-0000-0100-000062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5907" name="Picture 3812" hidden="1">
          <a:extLst>
            <a:ext uri="{FF2B5EF4-FFF2-40B4-BE49-F238E27FC236}">
              <a16:creationId xmlns:a16="http://schemas.microsoft.com/office/drawing/2014/main" id="{00000000-0008-0000-0100-000063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5908" name="Picture 3813" hidden="1">
          <a:extLst>
            <a:ext uri="{FF2B5EF4-FFF2-40B4-BE49-F238E27FC236}">
              <a16:creationId xmlns:a16="http://schemas.microsoft.com/office/drawing/2014/main" id="{00000000-0008-0000-0100-000064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5909" name="Picture 3453" hidden="1">
          <a:extLst>
            <a:ext uri="{FF2B5EF4-FFF2-40B4-BE49-F238E27FC236}">
              <a16:creationId xmlns:a16="http://schemas.microsoft.com/office/drawing/2014/main" id="{00000000-0008-0000-0100-000065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5910" name="Picture 3458" hidden="1">
          <a:extLst>
            <a:ext uri="{FF2B5EF4-FFF2-40B4-BE49-F238E27FC236}">
              <a16:creationId xmlns:a16="http://schemas.microsoft.com/office/drawing/2014/main" id="{00000000-0008-0000-0100-000066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5911" name="Picture 3811" hidden="1">
          <a:extLst>
            <a:ext uri="{FF2B5EF4-FFF2-40B4-BE49-F238E27FC236}">
              <a16:creationId xmlns:a16="http://schemas.microsoft.com/office/drawing/2014/main" id="{00000000-0008-0000-0100-000067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5912" name="Picture 3812" hidden="1">
          <a:extLst>
            <a:ext uri="{FF2B5EF4-FFF2-40B4-BE49-F238E27FC236}">
              <a16:creationId xmlns:a16="http://schemas.microsoft.com/office/drawing/2014/main" id="{00000000-0008-0000-0100-000068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5913" name="Picture 3813" hidden="1">
          <a:extLst>
            <a:ext uri="{FF2B5EF4-FFF2-40B4-BE49-F238E27FC236}">
              <a16:creationId xmlns:a16="http://schemas.microsoft.com/office/drawing/2014/main" id="{00000000-0008-0000-0100-000069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5914" name="Picture 3383" hidden="1">
          <a:extLst>
            <a:ext uri="{FF2B5EF4-FFF2-40B4-BE49-F238E27FC236}">
              <a16:creationId xmlns:a16="http://schemas.microsoft.com/office/drawing/2014/main" id="{00000000-0008-0000-0100-00006A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5915" name="Picture 3388" hidden="1">
          <a:extLst>
            <a:ext uri="{FF2B5EF4-FFF2-40B4-BE49-F238E27FC236}">
              <a16:creationId xmlns:a16="http://schemas.microsoft.com/office/drawing/2014/main" id="{00000000-0008-0000-0100-00006B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5916" name="Picture 3790" hidden="1">
          <a:extLst>
            <a:ext uri="{FF2B5EF4-FFF2-40B4-BE49-F238E27FC236}">
              <a16:creationId xmlns:a16="http://schemas.microsoft.com/office/drawing/2014/main" id="{00000000-0008-0000-0100-00006C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5917" name="Picture 3791" hidden="1">
          <a:extLst>
            <a:ext uri="{FF2B5EF4-FFF2-40B4-BE49-F238E27FC236}">
              <a16:creationId xmlns:a16="http://schemas.microsoft.com/office/drawing/2014/main" id="{00000000-0008-0000-0100-00006D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918" name="Picture 3393" hidden="1">
          <a:extLst>
            <a:ext uri="{FF2B5EF4-FFF2-40B4-BE49-F238E27FC236}">
              <a16:creationId xmlns:a16="http://schemas.microsoft.com/office/drawing/2014/main" id="{00000000-0008-0000-0100-00006E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919" name="Picture 3398" hidden="1">
          <a:extLst>
            <a:ext uri="{FF2B5EF4-FFF2-40B4-BE49-F238E27FC236}">
              <a16:creationId xmlns:a16="http://schemas.microsoft.com/office/drawing/2014/main" id="{00000000-0008-0000-0100-00006F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920" name="Picture 3793" hidden="1">
          <a:extLst>
            <a:ext uri="{FF2B5EF4-FFF2-40B4-BE49-F238E27FC236}">
              <a16:creationId xmlns:a16="http://schemas.microsoft.com/office/drawing/2014/main" id="{00000000-0008-0000-0100-000070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921" name="Picture 3794" hidden="1">
          <a:extLst>
            <a:ext uri="{FF2B5EF4-FFF2-40B4-BE49-F238E27FC236}">
              <a16:creationId xmlns:a16="http://schemas.microsoft.com/office/drawing/2014/main" id="{00000000-0008-0000-0100-000071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922" name="Picture 3795" hidden="1">
          <a:extLst>
            <a:ext uri="{FF2B5EF4-FFF2-40B4-BE49-F238E27FC236}">
              <a16:creationId xmlns:a16="http://schemas.microsoft.com/office/drawing/2014/main" id="{00000000-0008-0000-0100-000072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923" name="Picture 3423" hidden="1">
          <a:extLst>
            <a:ext uri="{FF2B5EF4-FFF2-40B4-BE49-F238E27FC236}">
              <a16:creationId xmlns:a16="http://schemas.microsoft.com/office/drawing/2014/main" id="{00000000-0008-0000-0100-000073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924" name="Picture 3428" hidden="1">
          <a:extLst>
            <a:ext uri="{FF2B5EF4-FFF2-40B4-BE49-F238E27FC236}">
              <a16:creationId xmlns:a16="http://schemas.microsoft.com/office/drawing/2014/main" id="{00000000-0008-0000-0100-000074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925" name="Picture 3802" hidden="1">
          <a:extLst>
            <a:ext uri="{FF2B5EF4-FFF2-40B4-BE49-F238E27FC236}">
              <a16:creationId xmlns:a16="http://schemas.microsoft.com/office/drawing/2014/main" id="{00000000-0008-0000-0100-000075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926" name="Picture 3803" hidden="1">
          <a:extLst>
            <a:ext uri="{FF2B5EF4-FFF2-40B4-BE49-F238E27FC236}">
              <a16:creationId xmlns:a16="http://schemas.microsoft.com/office/drawing/2014/main" id="{00000000-0008-0000-0100-000076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927" name="Picture 3804" hidden="1">
          <a:extLst>
            <a:ext uri="{FF2B5EF4-FFF2-40B4-BE49-F238E27FC236}">
              <a16:creationId xmlns:a16="http://schemas.microsoft.com/office/drawing/2014/main" id="{00000000-0008-0000-0100-000077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928" name="Picture 3463" hidden="1">
          <a:extLst>
            <a:ext uri="{FF2B5EF4-FFF2-40B4-BE49-F238E27FC236}">
              <a16:creationId xmlns:a16="http://schemas.microsoft.com/office/drawing/2014/main" id="{00000000-0008-0000-0100-000078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929" name="Picture 3468" hidden="1">
          <a:extLst>
            <a:ext uri="{FF2B5EF4-FFF2-40B4-BE49-F238E27FC236}">
              <a16:creationId xmlns:a16="http://schemas.microsoft.com/office/drawing/2014/main" id="{00000000-0008-0000-0100-000079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930" name="Picture 3814" hidden="1">
          <a:extLst>
            <a:ext uri="{FF2B5EF4-FFF2-40B4-BE49-F238E27FC236}">
              <a16:creationId xmlns:a16="http://schemas.microsoft.com/office/drawing/2014/main" id="{00000000-0008-0000-0100-00007A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931" name="Picture 3815" hidden="1">
          <a:extLst>
            <a:ext uri="{FF2B5EF4-FFF2-40B4-BE49-F238E27FC236}">
              <a16:creationId xmlns:a16="http://schemas.microsoft.com/office/drawing/2014/main" id="{00000000-0008-0000-0100-00007B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932" name="Picture 3816" hidden="1">
          <a:extLst>
            <a:ext uri="{FF2B5EF4-FFF2-40B4-BE49-F238E27FC236}">
              <a16:creationId xmlns:a16="http://schemas.microsoft.com/office/drawing/2014/main" id="{00000000-0008-0000-0100-00007C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933" name="Picture 3453" hidden="1">
          <a:extLst>
            <a:ext uri="{FF2B5EF4-FFF2-40B4-BE49-F238E27FC236}">
              <a16:creationId xmlns:a16="http://schemas.microsoft.com/office/drawing/2014/main" id="{00000000-0008-0000-0100-00007D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934" name="Picture 3458" hidden="1">
          <a:extLst>
            <a:ext uri="{FF2B5EF4-FFF2-40B4-BE49-F238E27FC236}">
              <a16:creationId xmlns:a16="http://schemas.microsoft.com/office/drawing/2014/main" id="{00000000-0008-0000-0100-00007E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935" name="Picture 3811" hidden="1">
          <a:extLst>
            <a:ext uri="{FF2B5EF4-FFF2-40B4-BE49-F238E27FC236}">
              <a16:creationId xmlns:a16="http://schemas.microsoft.com/office/drawing/2014/main" id="{00000000-0008-0000-0100-00007F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936" name="Picture 3812" hidden="1">
          <a:extLst>
            <a:ext uri="{FF2B5EF4-FFF2-40B4-BE49-F238E27FC236}">
              <a16:creationId xmlns:a16="http://schemas.microsoft.com/office/drawing/2014/main" id="{00000000-0008-0000-0100-000080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937" name="Picture 3813" hidden="1">
          <a:extLst>
            <a:ext uri="{FF2B5EF4-FFF2-40B4-BE49-F238E27FC236}">
              <a16:creationId xmlns:a16="http://schemas.microsoft.com/office/drawing/2014/main" id="{00000000-0008-0000-0100-000081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938" name="Picture 3453" hidden="1">
          <a:extLst>
            <a:ext uri="{FF2B5EF4-FFF2-40B4-BE49-F238E27FC236}">
              <a16:creationId xmlns:a16="http://schemas.microsoft.com/office/drawing/2014/main" id="{00000000-0008-0000-0100-000082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939" name="Picture 3458" hidden="1">
          <a:extLst>
            <a:ext uri="{FF2B5EF4-FFF2-40B4-BE49-F238E27FC236}">
              <a16:creationId xmlns:a16="http://schemas.microsoft.com/office/drawing/2014/main" id="{00000000-0008-0000-0100-000083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940" name="Picture 3811" hidden="1">
          <a:extLst>
            <a:ext uri="{FF2B5EF4-FFF2-40B4-BE49-F238E27FC236}">
              <a16:creationId xmlns:a16="http://schemas.microsoft.com/office/drawing/2014/main" id="{00000000-0008-0000-0100-000084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941" name="Picture 3812" hidden="1">
          <a:extLst>
            <a:ext uri="{FF2B5EF4-FFF2-40B4-BE49-F238E27FC236}">
              <a16:creationId xmlns:a16="http://schemas.microsoft.com/office/drawing/2014/main" id="{00000000-0008-0000-0100-000085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942" name="Picture 3813" hidden="1">
          <a:extLst>
            <a:ext uri="{FF2B5EF4-FFF2-40B4-BE49-F238E27FC236}">
              <a16:creationId xmlns:a16="http://schemas.microsoft.com/office/drawing/2014/main" id="{00000000-0008-0000-0100-000086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943" name="Picture 3453" hidden="1">
          <a:extLst>
            <a:ext uri="{FF2B5EF4-FFF2-40B4-BE49-F238E27FC236}">
              <a16:creationId xmlns:a16="http://schemas.microsoft.com/office/drawing/2014/main" id="{00000000-0008-0000-0100-000087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944" name="Picture 3458" hidden="1">
          <a:extLst>
            <a:ext uri="{FF2B5EF4-FFF2-40B4-BE49-F238E27FC236}">
              <a16:creationId xmlns:a16="http://schemas.microsoft.com/office/drawing/2014/main" id="{00000000-0008-0000-0100-000088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945" name="Picture 3811" hidden="1">
          <a:extLst>
            <a:ext uri="{FF2B5EF4-FFF2-40B4-BE49-F238E27FC236}">
              <a16:creationId xmlns:a16="http://schemas.microsoft.com/office/drawing/2014/main" id="{00000000-0008-0000-0100-000089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946" name="Picture 3812" hidden="1">
          <a:extLst>
            <a:ext uri="{FF2B5EF4-FFF2-40B4-BE49-F238E27FC236}">
              <a16:creationId xmlns:a16="http://schemas.microsoft.com/office/drawing/2014/main" id="{00000000-0008-0000-0100-00008A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947" name="Picture 3813" hidden="1">
          <a:extLst>
            <a:ext uri="{FF2B5EF4-FFF2-40B4-BE49-F238E27FC236}">
              <a16:creationId xmlns:a16="http://schemas.microsoft.com/office/drawing/2014/main" id="{00000000-0008-0000-0100-00008B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948" name="Picture 3453" hidden="1">
          <a:extLst>
            <a:ext uri="{FF2B5EF4-FFF2-40B4-BE49-F238E27FC236}">
              <a16:creationId xmlns:a16="http://schemas.microsoft.com/office/drawing/2014/main" id="{00000000-0008-0000-0100-00008C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949" name="Picture 3458" hidden="1">
          <a:extLst>
            <a:ext uri="{FF2B5EF4-FFF2-40B4-BE49-F238E27FC236}">
              <a16:creationId xmlns:a16="http://schemas.microsoft.com/office/drawing/2014/main" id="{00000000-0008-0000-0100-00008D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950" name="Picture 3811" hidden="1">
          <a:extLst>
            <a:ext uri="{FF2B5EF4-FFF2-40B4-BE49-F238E27FC236}">
              <a16:creationId xmlns:a16="http://schemas.microsoft.com/office/drawing/2014/main" id="{00000000-0008-0000-0100-00008E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951" name="Picture 3812" hidden="1">
          <a:extLst>
            <a:ext uri="{FF2B5EF4-FFF2-40B4-BE49-F238E27FC236}">
              <a16:creationId xmlns:a16="http://schemas.microsoft.com/office/drawing/2014/main" id="{00000000-0008-0000-0100-00008F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952" name="Picture 3813" hidden="1">
          <a:extLst>
            <a:ext uri="{FF2B5EF4-FFF2-40B4-BE49-F238E27FC236}">
              <a16:creationId xmlns:a16="http://schemas.microsoft.com/office/drawing/2014/main" id="{00000000-0008-0000-0100-000090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953" name="Picture 3453" hidden="1">
          <a:extLst>
            <a:ext uri="{FF2B5EF4-FFF2-40B4-BE49-F238E27FC236}">
              <a16:creationId xmlns:a16="http://schemas.microsoft.com/office/drawing/2014/main" id="{00000000-0008-0000-0100-000091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954" name="Picture 3458" hidden="1">
          <a:extLst>
            <a:ext uri="{FF2B5EF4-FFF2-40B4-BE49-F238E27FC236}">
              <a16:creationId xmlns:a16="http://schemas.microsoft.com/office/drawing/2014/main" id="{00000000-0008-0000-0100-000092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955" name="Picture 3811" hidden="1">
          <a:extLst>
            <a:ext uri="{FF2B5EF4-FFF2-40B4-BE49-F238E27FC236}">
              <a16:creationId xmlns:a16="http://schemas.microsoft.com/office/drawing/2014/main" id="{00000000-0008-0000-0100-000093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5956" name="Picture 3803" hidden="1">
          <a:extLst>
            <a:ext uri="{FF2B5EF4-FFF2-40B4-BE49-F238E27FC236}">
              <a16:creationId xmlns:a16="http://schemas.microsoft.com/office/drawing/2014/main" id="{00000000-0008-0000-0100-000094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5957" name="Picture 3802" hidden="1">
          <a:extLst>
            <a:ext uri="{FF2B5EF4-FFF2-40B4-BE49-F238E27FC236}">
              <a16:creationId xmlns:a16="http://schemas.microsoft.com/office/drawing/2014/main" id="{00000000-0008-0000-0100-000095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5958" name="Picture 3804" hidden="1">
          <a:extLst>
            <a:ext uri="{FF2B5EF4-FFF2-40B4-BE49-F238E27FC236}">
              <a16:creationId xmlns:a16="http://schemas.microsoft.com/office/drawing/2014/main" id="{00000000-0008-0000-0100-000096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5959" name="Picture 3812" hidden="1">
          <a:extLst>
            <a:ext uri="{FF2B5EF4-FFF2-40B4-BE49-F238E27FC236}">
              <a16:creationId xmlns:a16="http://schemas.microsoft.com/office/drawing/2014/main" id="{00000000-0008-0000-0100-000097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960" name="Picture 3813" hidden="1">
          <a:extLst>
            <a:ext uri="{FF2B5EF4-FFF2-40B4-BE49-F238E27FC236}">
              <a16:creationId xmlns:a16="http://schemas.microsoft.com/office/drawing/2014/main" id="{00000000-0008-0000-0100-000098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961" name="Picture 3811" hidden="1">
          <a:extLst>
            <a:ext uri="{FF2B5EF4-FFF2-40B4-BE49-F238E27FC236}">
              <a16:creationId xmlns:a16="http://schemas.microsoft.com/office/drawing/2014/main" id="{00000000-0008-0000-0100-000099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5962" name="Picture 3816" hidden="1">
          <a:extLst>
            <a:ext uri="{FF2B5EF4-FFF2-40B4-BE49-F238E27FC236}">
              <a16:creationId xmlns:a16="http://schemas.microsoft.com/office/drawing/2014/main" id="{00000000-0008-0000-0100-00009A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963" name="Picture 3458" hidden="1">
          <a:extLst>
            <a:ext uri="{FF2B5EF4-FFF2-40B4-BE49-F238E27FC236}">
              <a16:creationId xmlns:a16="http://schemas.microsoft.com/office/drawing/2014/main" id="{00000000-0008-0000-0100-00009B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964" name="Picture 3812" hidden="1">
          <a:extLst>
            <a:ext uri="{FF2B5EF4-FFF2-40B4-BE49-F238E27FC236}">
              <a16:creationId xmlns:a16="http://schemas.microsoft.com/office/drawing/2014/main" id="{00000000-0008-0000-0100-00009C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5965" name="Picture 3802" hidden="1">
          <a:extLst>
            <a:ext uri="{FF2B5EF4-FFF2-40B4-BE49-F238E27FC236}">
              <a16:creationId xmlns:a16="http://schemas.microsoft.com/office/drawing/2014/main" id="{00000000-0008-0000-0100-00009D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966" name="Picture 3458" hidden="1">
          <a:extLst>
            <a:ext uri="{FF2B5EF4-FFF2-40B4-BE49-F238E27FC236}">
              <a16:creationId xmlns:a16="http://schemas.microsoft.com/office/drawing/2014/main" id="{00000000-0008-0000-0100-00009E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5967" name="Picture 3453" hidden="1">
          <a:extLst>
            <a:ext uri="{FF2B5EF4-FFF2-40B4-BE49-F238E27FC236}">
              <a16:creationId xmlns:a16="http://schemas.microsoft.com/office/drawing/2014/main" id="{00000000-0008-0000-0100-00009F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5968" name="Picture 3463" hidden="1">
          <a:extLst>
            <a:ext uri="{FF2B5EF4-FFF2-40B4-BE49-F238E27FC236}">
              <a16:creationId xmlns:a16="http://schemas.microsoft.com/office/drawing/2014/main" id="{00000000-0008-0000-0100-0000A0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5969" name="Picture 3812" hidden="1">
          <a:extLst>
            <a:ext uri="{FF2B5EF4-FFF2-40B4-BE49-F238E27FC236}">
              <a16:creationId xmlns:a16="http://schemas.microsoft.com/office/drawing/2014/main" id="{00000000-0008-0000-0100-0000A1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5970" name="Picture 3813" hidden="1">
          <a:extLst>
            <a:ext uri="{FF2B5EF4-FFF2-40B4-BE49-F238E27FC236}">
              <a16:creationId xmlns:a16="http://schemas.microsoft.com/office/drawing/2014/main" id="{00000000-0008-0000-0100-0000A2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5971" name="Picture 3811" hidden="1">
          <a:extLst>
            <a:ext uri="{FF2B5EF4-FFF2-40B4-BE49-F238E27FC236}">
              <a16:creationId xmlns:a16="http://schemas.microsoft.com/office/drawing/2014/main" id="{00000000-0008-0000-0100-0000A3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972" name="Picture 3802" hidden="1">
          <a:extLst>
            <a:ext uri="{FF2B5EF4-FFF2-40B4-BE49-F238E27FC236}">
              <a16:creationId xmlns:a16="http://schemas.microsoft.com/office/drawing/2014/main" id="{00000000-0008-0000-0100-0000A4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5973" name="Picture 3398" hidden="1">
          <a:extLst>
            <a:ext uri="{FF2B5EF4-FFF2-40B4-BE49-F238E27FC236}">
              <a16:creationId xmlns:a16="http://schemas.microsoft.com/office/drawing/2014/main" id="{00000000-0008-0000-0100-0000A5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5974" name="Picture 3812" hidden="1">
          <a:extLst>
            <a:ext uri="{FF2B5EF4-FFF2-40B4-BE49-F238E27FC236}">
              <a16:creationId xmlns:a16="http://schemas.microsoft.com/office/drawing/2014/main" id="{00000000-0008-0000-0100-0000A6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975" name="Picture 3383" hidden="1">
          <a:extLst>
            <a:ext uri="{FF2B5EF4-FFF2-40B4-BE49-F238E27FC236}">
              <a16:creationId xmlns:a16="http://schemas.microsoft.com/office/drawing/2014/main" id="{00000000-0008-0000-0100-0000A7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976" name="Picture 3791" hidden="1">
          <a:extLst>
            <a:ext uri="{FF2B5EF4-FFF2-40B4-BE49-F238E27FC236}">
              <a16:creationId xmlns:a16="http://schemas.microsoft.com/office/drawing/2014/main" id="{00000000-0008-0000-0100-0000A8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977" name="Picture 3453" hidden="1">
          <a:extLst>
            <a:ext uri="{FF2B5EF4-FFF2-40B4-BE49-F238E27FC236}">
              <a16:creationId xmlns:a16="http://schemas.microsoft.com/office/drawing/2014/main" id="{00000000-0008-0000-0100-0000A9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5978" name="Picture 3802" hidden="1">
          <a:extLst>
            <a:ext uri="{FF2B5EF4-FFF2-40B4-BE49-F238E27FC236}">
              <a16:creationId xmlns:a16="http://schemas.microsoft.com/office/drawing/2014/main" id="{00000000-0008-0000-0100-0000AA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5979" name="Picture 3463" hidden="1">
          <a:extLst>
            <a:ext uri="{FF2B5EF4-FFF2-40B4-BE49-F238E27FC236}">
              <a16:creationId xmlns:a16="http://schemas.microsoft.com/office/drawing/2014/main" id="{00000000-0008-0000-0100-0000AB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5980" name="Picture 3453" hidden="1">
          <a:extLst>
            <a:ext uri="{FF2B5EF4-FFF2-40B4-BE49-F238E27FC236}">
              <a16:creationId xmlns:a16="http://schemas.microsoft.com/office/drawing/2014/main" id="{00000000-0008-0000-0100-0000AC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5981" name="Picture 3811" hidden="1">
          <a:extLst>
            <a:ext uri="{FF2B5EF4-FFF2-40B4-BE49-F238E27FC236}">
              <a16:creationId xmlns:a16="http://schemas.microsoft.com/office/drawing/2014/main" id="{00000000-0008-0000-0100-0000AD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982" name="Picture 3802" hidden="1">
          <a:extLst>
            <a:ext uri="{FF2B5EF4-FFF2-40B4-BE49-F238E27FC236}">
              <a16:creationId xmlns:a16="http://schemas.microsoft.com/office/drawing/2014/main" id="{00000000-0008-0000-0100-0000AE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983" name="Picture 3794" hidden="1">
          <a:extLst>
            <a:ext uri="{FF2B5EF4-FFF2-40B4-BE49-F238E27FC236}">
              <a16:creationId xmlns:a16="http://schemas.microsoft.com/office/drawing/2014/main" id="{00000000-0008-0000-0100-0000AF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984" name="Picture 3458" hidden="1">
          <a:extLst>
            <a:ext uri="{FF2B5EF4-FFF2-40B4-BE49-F238E27FC236}">
              <a16:creationId xmlns:a16="http://schemas.microsoft.com/office/drawing/2014/main" id="{00000000-0008-0000-0100-0000B0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985" name="Picture 3811" hidden="1">
          <a:extLst>
            <a:ext uri="{FF2B5EF4-FFF2-40B4-BE49-F238E27FC236}">
              <a16:creationId xmlns:a16="http://schemas.microsoft.com/office/drawing/2014/main" id="{00000000-0008-0000-0100-0000B1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5986" name="Picture 3795" hidden="1">
          <a:extLst>
            <a:ext uri="{FF2B5EF4-FFF2-40B4-BE49-F238E27FC236}">
              <a16:creationId xmlns:a16="http://schemas.microsoft.com/office/drawing/2014/main" id="{00000000-0008-0000-0100-0000B2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987" name="Picture 3393" hidden="1">
          <a:extLst>
            <a:ext uri="{FF2B5EF4-FFF2-40B4-BE49-F238E27FC236}">
              <a16:creationId xmlns:a16="http://schemas.microsoft.com/office/drawing/2014/main" id="{00000000-0008-0000-0100-0000B3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5988" name="Picture 3453" hidden="1">
          <a:extLst>
            <a:ext uri="{FF2B5EF4-FFF2-40B4-BE49-F238E27FC236}">
              <a16:creationId xmlns:a16="http://schemas.microsoft.com/office/drawing/2014/main" id="{00000000-0008-0000-0100-0000B4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989" name="Picture 3804" hidden="1">
          <a:extLst>
            <a:ext uri="{FF2B5EF4-FFF2-40B4-BE49-F238E27FC236}">
              <a16:creationId xmlns:a16="http://schemas.microsoft.com/office/drawing/2014/main" id="{00000000-0008-0000-0100-0000B5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5990" name="Picture 3468" hidden="1">
          <a:extLst>
            <a:ext uri="{FF2B5EF4-FFF2-40B4-BE49-F238E27FC236}">
              <a16:creationId xmlns:a16="http://schemas.microsoft.com/office/drawing/2014/main" id="{00000000-0008-0000-0100-0000B6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5991" name="Picture 3816" hidden="1">
          <a:extLst>
            <a:ext uri="{FF2B5EF4-FFF2-40B4-BE49-F238E27FC236}">
              <a16:creationId xmlns:a16="http://schemas.microsoft.com/office/drawing/2014/main" id="{00000000-0008-0000-0100-0000B7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992" name="Picture 3463" hidden="1">
          <a:extLst>
            <a:ext uri="{FF2B5EF4-FFF2-40B4-BE49-F238E27FC236}">
              <a16:creationId xmlns:a16="http://schemas.microsoft.com/office/drawing/2014/main" id="{00000000-0008-0000-0100-0000B8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5993" name="Picture 3423" hidden="1">
          <a:extLst>
            <a:ext uri="{FF2B5EF4-FFF2-40B4-BE49-F238E27FC236}">
              <a16:creationId xmlns:a16="http://schemas.microsoft.com/office/drawing/2014/main" id="{00000000-0008-0000-0100-0000B9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5994" name="Picture 3423" hidden="1">
          <a:extLst>
            <a:ext uri="{FF2B5EF4-FFF2-40B4-BE49-F238E27FC236}">
              <a16:creationId xmlns:a16="http://schemas.microsoft.com/office/drawing/2014/main" id="{00000000-0008-0000-0100-0000BA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5995" name="Picture 3802" hidden="1">
          <a:extLst>
            <a:ext uri="{FF2B5EF4-FFF2-40B4-BE49-F238E27FC236}">
              <a16:creationId xmlns:a16="http://schemas.microsoft.com/office/drawing/2014/main" id="{00000000-0008-0000-0100-0000BB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5996" name="Picture 3393" hidden="1">
          <a:extLst>
            <a:ext uri="{FF2B5EF4-FFF2-40B4-BE49-F238E27FC236}">
              <a16:creationId xmlns:a16="http://schemas.microsoft.com/office/drawing/2014/main" id="{00000000-0008-0000-0100-0000BC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5997" name="Picture 3398" hidden="1">
          <a:extLst>
            <a:ext uri="{FF2B5EF4-FFF2-40B4-BE49-F238E27FC236}">
              <a16:creationId xmlns:a16="http://schemas.microsoft.com/office/drawing/2014/main" id="{00000000-0008-0000-0100-0000BD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5998" name="Picture 3793" hidden="1">
          <a:extLst>
            <a:ext uri="{FF2B5EF4-FFF2-40B4-BE49-F238E27FC236}">
              <a16:creationId xmlns:a16="http://schemas.microsoft.com/office/drawing/2014/main" id="{00000000-0008-0000-0100-0000BE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5999" name="Picture 3794" hidden="1">
          <a:extLst>
            <a:ext uri="{FF2B5EF4-FFF2-40B4-BE49-F238E27FC236}">
              <a16:creationId xmlns:a16="http://schemas.microsoft.com/office/drawing/2014/main" id="{00000000-0008-0000-0100-0000BF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000" name="Picture 3795" hidden="1">
          <a:extLst>
            <a:ext uri="{FF2B5EF4-FFF2-40B4-BE49-F238E27FC236}">
              <a16:creationId xmlns:a16="http://schemas.microsoft.com/office/drawing/2014/main" id="{00000000-0008-0000-0100-0000C0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001" name="Picture 3423" hidden="1">
          <a:extLst>
            <a:ext uri="{FF2B5EF4-FFF2-40B4-BE49-F238E27FC236}">
              <a16:creationId xmlns:a16="http://schemas.microsoft.com/office/drawing/2014/main" id="{00000000-0008-0000-0100-0000C1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002" name="Picture 3428" hidden="1">
          <a:extLst>
            <a:ext uri="{FF2B5EF4-FFF2-40B4-BE49-F238E27FC236}">
              <a16:creationId xmlns:a16="http://schemas.microsoft.com/office/drawing/2014/main" id="{00000000-0008-0000-0100-0000C2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003" name="Picture 3802" hidden="1">
          <a:extLst>
            <a:ext uri="{FF2B5EF4-FFF2-40B4-BE49-F238E27FC236}">
              <a16:creationId xmlns:a16="http://schemas.microsoft.com/office/drawing/2014/main" id="{00000000-0008-0000-0100-0000C3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004" name="Picture 3803" hidden="1">
          <a:extLst>
            <a:ext uri="{FF2B5EF4-FFF2-40B4-BE49-F238E27FC236}">
              <a16:creationId xmlns:a16="http://schemas.microsoft.com/office/drawing/2014/main" id="{00000000-0008-0000-0100-0000C4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005" name="Picture 3804" hidden="1">
          <a:extLst>
            <a:ext uri="{FF2B5EF4-FFF2-40B4-BE49-F238E27FC236}">
              <a16:creationId xmlns:a16="http://schemas.microsoft.com/office/drawing/2014/main" id="{00000000-0008-0000-0100-0000C5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006" name="Picture 3463" hidden="1">
          <a:extLst>
            <a:ext uri="{FF2B5EF4-FFF2-40B4-BE49-F238E27FC236}">
              <a16:creationId xmlns:a16="http://schemas.microsoft.com/office/drawing/2014/main" id="{00000000-0008-0000-0100-0000C6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007" name="Picture 3468" hidden="1">
          <a:extLst>
            <a:ext uri="{FF2B5EF4-FFF2-40B4-BE49-F238E27FC236}">
              <a16:creationId xmlns:a16="http://schemas.microsoft.com/office/drawing/2014/main" id="{00000000-0008-0000-0100-0000C7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008" name="Picture 3814" hidden="1">
          <a:extLst>
            <a:ext uri="{FF2B5EF4-FFF2-40B4-BE49-F238E27FC236}">
              <a16:creationId xmlns:a16="http://schemas.microsoft.com/office/drawing/2014/main" id="{00000000-0008-0000-0100-0000C8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009" name="Picture 3815" hidden="1">
          <a:extLst>
            <a:ext uri="{FF2B5EF4-FFF2-40B4-BE49-F238E27FC236}">
              <a16:creationId xmlns:a16="http://schemas.microsoft.com/office/drawing/2014/main" id="{00000000-0008-0000-0100-0000C9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010" name="Picture 3816" hidden="1">
          <a:extLst>
            <a:ext uri="{FF2B5EF4-FFF2-40B4-BE49-F238E27FC236}">
              <a16:creationId xmlns:a16="http://schemas.microsoft.com/office/drawing/2014/main" id="{00000000-0008-0000-0100-0000CA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011" name="Picture 3453" hidden="1">
          <a:extLst>
            <a:ext uri="{FF2B5EF4-FFF2-40B4-BE49-F238E27FC236}">
              <a16:creationId xmlns:a16="http://schemas.microsoft.com/office/drawing/2014/main" id="{00000000-0008-0000-0100-0000CB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012" name="Picture 3458" hidden="1">
          <a:extLst>
            <a:ext uri="{FF2B5EF4-FFF2-40B4-BE49-F238E27FC236}">
              <a16:creationId xmlns:a16="http://schemas.microsoft.com/office/drawing/2014/main" id="{00000000-0008-0000-0100-0000CC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013" name="Picture 3811" hidden="1">
          <a:extLst>
            <a:ext uri="{FF2B5EF4-FFF2-40B4-BE49-F238E27FC236}">
              <a16:creationId xmlns:a16="http://schemas.microsoft.com/office/drawing/2014/main" id="{00000000-0008-0000-0100-0000CD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014" name="Picture 3812" hidden="1">
          <a:extLst>
            <a:ext uri="{FF2B5EF4-FFF2-40B4-BE49-F238E27FC236}">
              <a16:creationId xmlns:a16="http://schemas.microsoft.com/office/drawing/2014/main" id="{00000000-0008-0000-0100-0000CE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015" name="Picture 3813" hidden="1">
          <a:extLst>
            <a:ext uri="{FF2B5EF4-FFF2-40B4-BE49-F238E27FC236}">
              <a16:creationId xmlns:a16="http://schemas.microsoft.com/office/drawing/2014/main" id="{00000000-0008-0000-0100-0000CF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016" name="Picture 3453" hidden="1">
          <a:extLst>
            <a:ext uri="{FF2B5EF4-FFF2-40B4-BE49-F238E27FC236}">
              <a16:creationId xmlns:a16="http://schemas.microsoft.com/office/drawing/2014/main" id="{00000000-0008-0000-0100-0000D0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017" name="Picture 3458" hidden="1">
          <a:extLst>
            <a:ext uri="{FF2B5EF4-FFF2-40B4-BE49-F238E27FC236}">
              <a16:creationId xmlns:a16="http://schemas.microsoft.com/office/drawing/2014/main" id="{00000000-0008-0000-0100-0000D1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018" name="Picture 3393" hidden="1">
          <a:extLst>
            <a:ext uri="{FF2B5EF4-FFF2-40B4-BE49-F238E27FC236}">
              <a16:creationId xmlns:a16="http://schemas.microsoft.com/office/drawing/2014/main" id="{00000000-0008-0000-0100-0000D2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019" name="Picture 3398" hidden="1">
          <a:extLst>
            <a:ext uri="{FF2B5EF4-FFF2-40B4-BE49-F238E27FC236}">
              <a16:creationId xmlns:a16="http://schemas.microsoft.com/office/drawing/2014/main" id="{00000000-0008-0000-0100-0000D3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020" name="Picture 3793" hidden="1">
          <a:extLst>
            <a:ext uri="{FF2B5EF4-FFF2-40B4-BE49-F238E27FC236}">
              <a16:creationId xmlns:a16="http://schemas.microsoft.com/office/drawing/2014/main" id="{00000000-0008-0000-0100-0000D4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021" name="Picture 3794" hidden="1">
          <a:extLst>
            <a:ext uri="{FF2B5EF4-FFF2-40B4-BE49-F238E27FC236}">
              <a16:creationId xmlns:a16="http://schemas.microsoft.com/office/drawing/2014/main" id="{00000000-0008-0000-0100-0000D5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022" name="Picture 3795" hidden="1">
          <a:extLst>
            <a:ext uri="{FF2B5EF4-FFF2-40B4-BE49-F238E27FC236}">
              <a16:creationId xmlns:a16="http://schemas.microsoft.com/office/drawing/2014/main" id="{00000000-0008-0000-0100-0000D6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023" name="Picture 3423" hidden="1">
          <a:extLst>
            <a:ext uri="{FF2B5EF4-FFF2-40B4-BE49-F238E27FC236}">
              <a16:creationId xmlns:a16="http://schemas.microsoft.com/office/drawing/2014/main" id="{00000000-0008-0000-0100-0000D7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024" name="Picture 3428" hidden="1">
          <a:extLst>
            <a:ext uri="{FF2B5EF4-FFF2-40B4-BE49-F238E27FC236}">
              <a16:creationId xmlns:a16="http://schemas.microsoft.com/office/drawing/2014/main" id="{00000000-0008-0000-0100-0000D8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025" name="Picture 3802" hidden="1">
          <a:extLst>
            <a:ext uri="{FF2B5EF4-FFF2-40B4-BE49-F238E27FC236}">
              <a16:creationId xmlns:a16="http://schemas.microsoft.com/office/drawing/2014/main" id="{00000000-0008-0000-0100-0000D9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026" name="Picture 3803" hidden="1">
          <a:extLst>
            <a:ext uri="{FF2B5EF4-FFF2-40B4-BE49-F238E27FC236}">
              <a16:creationId xmlns:a16="http://schemas.microsoft.com/office/drawing/2014/main" id="{00000000-0008-0000-0100-0000DA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027" name="Picture 3804" hidden="1">
          <a:extLst>
            <a:ext uri="{FF2B5EF4-FFF2-40B4-BE49-F238E27FC236}">
              <a16:creationId xmlns:a16="http://schemas.microsoft.com/office/drawing/2014/main" id="{00000000-0008-0000-0100-0000DB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028" name="Picture 3463" hidden="1">
          <a:extLst>
            <a:ext uri="{FF2B5EF4-FFF2-40B4-BE49-F238E27FC236}">
              <a16:creationId xmlns:a16="http://schemas.microsoft.com/office/drawing/2014/main" id="{00000000-0008-0000-0100-0000DC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029" name="Picture 3468" hidden="1">
          <a:extLst>
            <a:ext uri="{FF2B5EF4-FFF2-40B4-BE49-F238E27FC236}">
              <a16:creationId xmlns:a16="http://schemas.microsoft.com/office/drawing/2014/main" id="{00000000-0008-0000-0100-0000DD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030" name="Picture 3814" hidden="1">
          <a:extLst>
            <a:ext uri="{FF2B5EF4-FFF2-40B4-BE49-F238E27FC236}">
              <a16:creationId xmlns:a16="http://schemas.microsoft.com/office/drawing/2014/main" id="{00000000-0008-0000-0100-0000DE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031" name="Picture 3815" hidden="1">
          <a:extLst>
            <a:ext uri="{FF2B5EF4-FFF2-40B4-BE49-F238E27FC236}">
              <a16:creationId xmlns:a16="http://schemas.microsoft.com/office/drawing/2014/main" id="{00000000-0008-0000-0100-0000DF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032" name="Picture 3816" hidden="1">
          <a:extLst>
            <a:ext uri="{FF2B5EF4-FFF2-40B4-BE49-F238E27FC236}">
              <a16:creationId xmlns:a16="http://schemas.microsoft.com/office/drawing/2014/main" id="{00000000-0008-0000-0100-0000E0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033" name="Picture 3453" hidden="1">
          <a:extLst>
            <a:ext uri="{FF2B5EF4-FFF2-40B4-BE49-F238E27FC236}">
              <a16:creationId xmlns:a16="http://schemas.microsoft.com/office/drawing/2014/main" id="{00000000-0008-0000-0100-0000E1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034" name="Picture 3458" hidden="1">
          <a:extLst>
            <a:ext uri="{FF2B5EF4-FFF2-40B4-BE49-F238E27FC236}">
              <a16:creationId xmlns:a16="http://schemas.microsoft.com/office/drawing/2014/main" id="{00000000-0008-0000-0100-0000E2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035" name="Picture 3811" hidden="1">
          <a:extLst>
            <a:ext uri="{FF2B5EF4-FFF2-40B4-BE49-F238E27FC236}">
              <a16:creationId xmlns:a16="http://schemas.microsoft.com/office/drawing/2014/main" id="{00000000-0008-0000-0100-0000E3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036" name="Picture 3812" hidden="1">
          <a:extLst>
            <a:ext uri="{FF2B5EF4-FFF2-40B4-BE49-F238E27FC236}">
              <a16:creationId xmlns:a16="http://schemas.microsoft.com/office/drawing/2014/main" id="{00000000-0008-0000-0100-0000E4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037" name="Picture 3813" hidden="1">
          <a:extLst>
            <a:ext uri="{FF2B5EF4-FFF2-40B4-BE49-F238E27FC236}">
              <a16:creationId xmlns:a16="http://schemas.microsoft.com/office/drawing/2014/main" id="{00000000-0008-0000-0100-0000E5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038" name="Picture 3453" hidden="1">
          <a:extLst>
            <a:ext uri="{FF2B5EF4-FFF2-40B4-BE49-F238E27FC236}">
              <a16:creationId xmlns:a16="http://schemas.microsoft.com/office/drawing/2014/main" id="{00000000-0008-0000-0100-0000E6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039" name="Picture 3458" hidden="1">
          <a:extLst>
            <a:ext uri="{FF2B5EF4-FFF2-40B4-BE49-F238E27FC236}">
              <a16:creationId xmlns:a16="http://schemas.microsoft.com/office/drawing/2014/main" id="{00000000-0008-0000-0100-0000E7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040" name="Picture 3811" hidden="1">
          <a:extLst>
            <a:ext uri="{FF2B5EF4-FFF2-40B4-BE49-F238E27FC236}">
              <a16:creationId xmlns:a16="http://schemas.microsoft.com/office/drawing/2014/main" id="{00000000-0008-0000-0100-0000E8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041" name="Picture 3812" hidden="1">
          <a:extLst>
            <a:ext uri="{FF2B5EF4-FFF2-40B4-BE49-F238E27FC236}">
              <a16:creationId xmlns:a16="http://schemas.microsoft.com/office/drawing/2014/main" id="{00000000-0008-0000-0100-0000E9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042" name="Picture 3813" hidden="1">
          <a:extLst>
            <a:ext uri="{FF2B5EF4-FFF2-40B4-BE49-F238E27FC236}">
              <a16:creationId xmlns:a16="http://schemas.microsoft.com/office/drawing/2014/main" id="{00000000-0008-0000-0100-0000EA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043" name="Picture 3453" hidden="1">
          <a:extLst>
            <a:ext uri="{FF2B5EF4-FFF2-40B4-BE49-F238E27FC236}">
              <a16:creationId xmlns:a16="http://schemas.microsoft.com/office/drawing/2014/main" id="{00000000-0008-0000-0100-0000EB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044" name="Picture 3458" hidden="1">
          <a:extLst>
            <a:ext uri="{FF2B5EF4-FFF2-40B4-BE49-F238E27FC236}">
              <a16:creationId xmlns:a16="http://schemas.microsoft.com/office/drawing/2014/main" id="{00000000-0008-0000-0100-0000EC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045" name="Picture 3811" hidden="1">
          <a:extLst>
            <a:ext uri="{FF2B5EF4-FFF2-40B4-BE49-F238E27FC236}">
              <a16:creationId xmlns:a16="http://schemas.microsoft.com/office/drawing/2014/main" id="{00000000-0008-0000-0100-0000ED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046" name="Picture 3812" hidden="1">
          <a:extLst>
            <a:ext uri="{FF2B5EF4-FFF2-40B4-BE49-F238E27FC236}">
              <a16:creationId xmlns:a16="http://schemas.microsoft.com/office/drawing/2014/main" id="{00000000-0008-0000-0100-0000EE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047" name="Picture 3813" hidden="1">
          <a:extLst>
            <a:ext uri="{FF2B5EF4-FFF2-40B4-BE49-F238E27FC236}">
              <a16:creationId xmlns:a16="http://schemas.microsoft.com/office/drawing/2014/main" id="{00000000-0008-0000-0100-0000EF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048" name="Picture 3453" hidden="1">
          <a:extLst>
            <a:ext uri="{FF2B5EF4-FFF2-40B4-BE49-F238E27FC236}">
              <a16:creationId xmlns:a16="http://schemas.microsoft.com/office/drawing/2014/main" id="{00000000-0008-0000-0100-0000F0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049" name="Picture 3458" hidden="1">
          <a:extLst>
            <a:ext uri="{FF2B5EF4-FFF2-40B4-BE49-F238E27FC236}">
              <a16:creationId xmlns:a16="http://schemas.microsoft.com/office/drawing/2014/main" id="{00000000-0008-0000-0100-0000F1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050" name="Picture 3811" hidden="1">
          <a:extLst>
            <a:ext uri="{FF2B5EF4-FFF2-40B4-BE49-F238E27FC236}">
              <a16:creationId xmlns:a16="http://schemas.microsoft.com/office/drawing/2014/main" id="{00000000-0008-0000-0100-0000F2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051" name="Picture 3812" hidden="1">
          <a:extLst>
            <a:ext uri="{FF2B5EF4-FFF2-40B4-BE49-F238E27FC236}">
              <a16:creationId xmlns:a16="http://schemas.microsoft.com/office/drawing/2014/main" id="{00000000-0008-0000-0100-0000F3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052" name="Picture 3813" hidden="1">
          <a:extLst>
            <a:ext uri="{FF2B5EF4-FFF2-40B4-BE49-F238E27FC236}">
              <a16:creationId xmlns:a16="http://schemas.microsoft.com/office/drawing/2014/main" id="{00000000-0008-0000-0100-0000F4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053" name="Picture 3453" hidden="1">
          <a:extLst>
            <a:ext uri="{FF2B5EF4-FFF2-40B4-BE49-F238E27FC236}">
              <a16:creationId xmlns:a16="http://schemas.microsoft.com/office/drawing/2014/main" id="{00000000-0008-0000-0100-0000F5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054" name="Picture 3458" hidden="1">
          <a:extLst>
            <a:ext uri="{FF2B5EF4-FFF2-40B4-BE49-F238E27FC236}">
              <a16:creationId xmlns:a16="http://schemas.microsoft.com/office/drawing/2014/main" id="{00000000-0008-0000-0100-0000F6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055" name="Picture 3811" hidden="1">
          <a:extLst>
            <a:ext uri="{FF2B5EF4-FFF2-40B4-BE49-F238E27FC236}">
              <a16:creationId xmlns:a16="http://schemas.microsoft.com/office/drawing/2014/main" id="{00000000-0008-0000-0100-0000F7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056" name="Picture 3812" hidden="1">
          <a:extLst>
            <a:ext uri="{FF2B5EF4-FFF2-40B4-BE49-F238E27FC236}">
              <a16:creationId xmlns:a16="http://schemas.microsoft.com/office/drawing/2014/main" id="{00000000-0008-0000-0100-0000F8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057" name="Picture 3813" hidden="1">
          <a:extLst>
            <a:ext uri="{FF2B5EF4-FFF2-40B4-BE49-F238E27FC236}">
              <a16:creationId xmlns:a16="http://schemas.microsoft.com/office/drawing/2014/main" id="{00000000-0008-0000-0100-0000F9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058" name="Picture 3383" hidden="1">
          <a:extLst>
            <a:ext uri="{FF2B5EF4-FFF2-40B4-BE49-F238E27FC236}">
              <a16:creationId xmlns:a16="http://schemas.microsoft.com/office/drawing/2014/main" id="{00000000-0008-0000-0100-0000FA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059" name="Picture 3388" hidden="1">
          <a:extLst>
            <a:ext uri="{FF2B5EF4-FFF2-40B4-BE49-F238E27FC236}">
              <a16:creationId xmlns:a16="http://schemas.microsoft.com/office/drawing/2014/main" id="{00000000-0008-0000-0100-0000FB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060" name="Picture 3790" hidden="1">
          <a:extLst>
            <a:ext uri="{FF2B5EF4-FFF2-40B4-BE49-F238E27FC236}">
              <a16:creationId xmlns:a16="http://schemas.microsoft.com/office/drawing/2014/main" id="{00000000-0008-0000-0100-0000FC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061" name="Picture 3791" hidden="1">
          <a:extLst>
            <a:ext uri="{FF2B5EF4-FFF2-40B4-BE49-F238E27FC236}">
              <a16:creationId xmlns:a16="http://schemas.microsoft.com/office/drawing/2014/main" id="{00000000-0008-0000-0100-0000FD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062" name="Picture 3393" hidden="1">
          <a:extLst>
            <a:ext uri="{FF2B5EF4-FFF2-40B4-BE49-F238E27FC236}">
              <a16:creationId xmlns:a16="http://schemas.microsoft.com/office/drawing/2014/main" id="{00000000-0008-0000-0100-0000FE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063" name="Picture 3398" hidden="1">
          <a:extLst>
            <a:ext uri="{FF2B5EF4-FFF2-40B4-BE49-F238E27FC236}">
              <a16:creationId xmlns:a16="http://schemas.microsoft.com/office/drawing/2014/main" id="{00000000-0008-0000-0100-0000FF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064" name="Picture 3793" hidden="1">
          <a:extLst>
            <a:ext uri="{FF2B5EF4-FFF2-40B4-BE49-F238E27FC236}">
              <a16:creationId xmlns:a16="http://schemas.microsoft.com/office/drawing/2014/main" id="{00000000-0008-0000-0100-000000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065" name="Picture 3794" hidden="1">
          <a:extLst>
            <a:ext uri="{FF2B5EF4-FFF2-40B4-BE49-F238E27FC236}">
              <a16:creationId xmlns:a16="http://schemas.microsoft.com/office/drawing/2014/main" id="{00000000-0008-0000-0100-000001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066" name="Picture 3795" hidden="1">
          <a:extLst>
            <a:ext uri="{FF2B5EF4-FFF2-40B4-BE49-F238E27FC236}">
              <a16:creationId xmlns:a16="http://schemas.microsoft.com/office/drawing/2014/main" id="{00000000-0008-0000-0100-000002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067" name="Picture 3423" hidden="1">
          <a:extLst>
            <a:ext uri="{FF2B5EF4-FFF2-40B4-BE49-F238E27FC236}">
              <a16:creationId xmlns:a16="http://schemas.microsoft.com/office/drawing/2014/main" id="{00000000-0008-0000-0100-000003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068" name="Picture 3428" hidden="1">
          <a:extLst>
            <a:ext uri="{FF2B5EF4-FFF2-40B4-BE49-F238E27FC236}">
              <a16:creationId xmlns:a16="http://schemas.microsoft.com/office/drawing/2014/main" id="{00000000-0008-0000-0100-000004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069" name="Picture 3802" hidden="1">
          <a:extLst>
            <a:ext uri="{FF2B5EF4-FFF2-40B4-BE49-F238E27FC236}">
              <a16:creationId xmlns:a16="http://schemas.microsoft.com/office/drawing/2014/main" id="{00000000-0008-0000-0100-000005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070" name="Picture 3803" hidden="1">
          <a:extLst>
            <a:ext uri="{FF2B5EF4-FFF2-40B4-BE49-F238E27FC236}">
              <a16:creationId xmlns:a16="http://schemas.microsoft.com/office/drawing/2014/main" id="{00000000-0008-0000-0100-000006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071" name="Picture 3804" hidden="1">
          <a:extLst>
            <a:ext uri="{FF2B5EF4-FFF2-40B4-BE49-F238E27FC236}">
              <a16:creationId xmlns:a16="http://schemas.microsoft.com/office/drawing/2014/main" id="{00000000-0008-0000-0100-000007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6072" name="Picture 3393" hidden="1">
          <a:extLst>
            <a:ext uri="{FF2B5EF4-FFF2-40B4-BE49-F238E27FC236}">
              <a16:creationId xmlns:a16="http://schemas.microsoft.com/office/drawing/2014/main" id="{00000000-0008-0000-0100-000008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6073" name="Picture 3398" hidden="1">
          <a:extLst>
            <a:ext uri="{FF2B5EF4-FFF2-40B4-BE49-F238E27FC236}">
              <a16:creationId xmlns:a16="http://schemas.microsoft.com/office/drawing/2014/main" id="{00000000-0008-0000-0100-000009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6074" name="Picture 3793" hidden="1">
          <a:extLst>
            <a:ext uri="{FF2B5EF4-FFF2-40B4-BE49-F238E27FC236}">
              <a16:creationId xmlns:a16="http://schemas.microsoft.com/office/drawing/2014/main" id="{00000000-0008-0000-0100-00000A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6075" name="Picture 3794" hidden="1">
          <a:extLst>
            <a:ext uri="{FF2B5EF4-FFF2-40B4-BE49-F238E27FC236}">
              <a16:creationId xmlns:a16="http://schemas.microsoft.com/office/drawing/2014/main" id="{00000000-0008-0000-0100-00000B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6076" name="Picture 3795" hidden="1">
          <a:extLst>
            <a:ext uri="{FF2B5EF4-FFF2-40B4-BE49-F238E27FC236}">
              <a16:creationId xmlns:a16="http://schemas.microsoft.com/office/drawing/2014/main" id="{00000000-0008-0000-0100-00000C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6077" name="Picture 3423" hidden="1">
          <a:extLst>
            <a:ext uri="{FF2B5EF4-FFF2-40B4-BE49-F238E27FC236}">
              <a16:creationId xmlns:a16="http://schemas.microsoft.com/office/drawing/2014/main" id="{00000000-0008-0000-0100-00000D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6078" name="Picture 3428" hidden="1">
          <a:extLst>
            <a:ext uri="{FF2B5EF4-FFF2-40B4-BE49-F238E27FC236}">
              <a16:creationId xmlns:a16="http://schemas.microsoft.com/office/drawing/2014/main" id="{00000000-0008-0000-0100-00000E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6079" name="Picture 3802" hidden="1">
          <a:extLst>
            <a:ext uri="{FF2B5EF4-FFF2-40B4-BE49-F238E27FC236}">
              <a16:creationId xmlns:a16="http://schemas.microsoft.com/office/drawing/2014/main" id="{00000000-0008-0000-0100-00000F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6080" name="Picture 3803" hidden="1">
          <a:extLst>
            <a:ext uri="{FF2B5EF4-FFF2-40B4-BE49-F238E27FC236}">
              <a16:creationId xmlns:a16="http://schemas.microsoft.com/office/drawing/2014/main" id="{00000000-0008-0000-0100-000010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6081" name="Picture 3804" hidden="1">
          <a:extLst>
            <a:ext uri="{FF2B5EF4-FFF2-40B4-BE49-F238E27FC236}">
              <a16:creationId xmlns:a16="http://schemas.microsoft.com/office/drawing/2014/main" id="{00000000-0008-0000-0100-000011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6082" name="Picture 3463" hidden="1">
          <a:extLst>
            <a:ext uri="{FF2B5EF4-FFF2-40B4-BE49-F238E27FC236}">
              <a16:creationId xmlns:a16="http://schemas.microsoft.com/office/drawing/2014/main" id="{00000000-0008-0000-0100-000012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6083" name="Picture 3468" hidden="1">
          <a:extLst>
            <a:ext uri="{FF2B5EF4-FFF2-40B4-BE49-F238E27FC236}">
              <a16:creationId xmlns:a16="http://schemas.microsoft.com/office/drawing/2014/main" id="{00000000-0008-0000-0100-000013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6084" name="Picture 3814" hidden="1">
          <a:extLst>
            <a:ext uri="{FF2B5EF4-FFF2-40B4-BE49-F238E27FC236}">
              <a16:creationId xmlns:a16="http://schemas.microsoft.com/office/drawing/2014/main" id="{00000000-0008-0000-0100-000014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6085" name="Picture 3815" hidden="1">
          <a:extLst>
            <a:ext uri="{FF2B5EF4-FFF2-40B4-BE49-F238E27FC236}">
              <a16:creationId xmlns:a16="http://schemas.microsoft.com/office/drawing/2014/main" id="{00000000-0008-0000-0100-000015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6086" name="Picture 3816" hidden="1">
          <a:extLst>
            <a:ext uri="{FF2B5EF4-FFF2-40B4-BE49-F238E27FC236}">
              <a16:creationId xmlns:a16="http://schemas.microsoft.com/office/drawing/2014/main" id="{00000000-0008-0000-0100-000016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6087" name="Picture 3453" hidden="1">
          <a:extLst>
            <a:ext uri="{FF2B5EF4-FFF2-40B4-BE49-F238E27FC236}">
              <a16:creationId xmlns:a16="http://schemas.microsoft.com/office/drawing/2014/main" id="{00000000-0008-0000-0100-000017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6088" name="Picture 3458" hidden="1">
          <a:extLst>
            <a:ext uri="{FF2B5EF4-FFF2-40B4-BE49-F238E27FC236}">
              <a16:creationId xmlns:a16="http://schemas.microsoft.com/office/drawing/2014/main" id="{00000000-0008-0000-0100-000018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6089" name="Picture 3811" hidden="1">
          <a:extLst>
            <a:ext uri="{FF2B5EF4-FFF2-40B4-BE49-F238E27FC236}">
              <a16:creationId xmlns:a16="http://schemas.microsoft.com/office/drawing/2014/main" id="{00000000-0008-0000-0100-000019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6090" name="Picture 3812" hidden="1">
          <a:extLst>
            <a:ext uri="{FF2B5EF4-FFF2-40B4-BE49-F238E27FC236}">
              <a16:creationId xmlns:a16="http://schemas.microsoft.com/office/drawing/2014/main" id="{00000000-0008-0000-0100-00001A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6091" name="Picture 3813" hidden="1">
          <a:extLst>
            <a:ext uri="{FF2B5EF4-FFF2-40B4-BE49-F238E27FC236}">
              <a16:creationId xmlns:a16="http://schemas.microsoft.com/office/drawing/2014/main" id="{00000000-0008-0000-0100-00001B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6092" name="Picture 3453" hidden="1">
          <a:extLst>
            <a:ext uri="{FF2B5EF4-FFF2-40B4-BE49-F238E27FC236}">
              <a16:creationId xmlns:a16="http://schemas.microsoft.com/office/drawing/2014/main" id="{00000000-0008-0000-0100-00001C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6093" name="Picture 3458" hidden="1">
          <a:extLst>
            <a:ext uri="{FF2B5EF4-FFF2-40B4-BE49-F238E27FC236}">
              <a16:creationId xmlns:a16="http://schemas.microsoft.com/office/drawing/2014/main" id="{00000000-0008-0000-0100-00001D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6094" name="Picture 3811" hidden="1">
          <a:extLst>
            <a:ext uri="{FF2B5EF4-FFF2-40B4-BE49-F238E27FC236}">
              <a16:creationId xmlns:a16="http://schemas.microsoft.com/office/drawing/2014/main" id="{00000000-0008-0000-0100-00001E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6095" name="Picture 3812" hidden="1">
          <a:extLst>
            <a:ext uri="{FF2B5EF4-FFF2-40B4-BE49-F238E27FC236}">
              <a16:creationId xmlns:a16="http://schemas.microsoft.com/office/drawing/2014/main" id="{00000000-0008-0000-0100-00001F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6096" name="Picture 3813" hidden="1">
          <a:extLst>
            <a:ext uri="{FF2B5EF4-FFF2-40B4-BE49-F238E27FC236}">
              <a16:creationId xmlns:a16="http://schemas.microsoft.com/office/drawing/2014/main" id="{00000000-0008-0000-0100-000020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6097" name="Picture 3453" hidden="1">
          <a:extLst>
            <a:ext uri="{FF2B5EF4-FFF2-40B4-BE49-F238E27FC236}">
              <a16:creationId xmlns:a16="http://schemas.microsoft.com/office/drawing/2014/main" id="{00000000-0008-0000-0100-000021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6098" name="Picture 3458" hidden="1">
          <a:extLst>
            <a:ext uri="{FF2B5EF4-FFF2-40B4-BE49-F238E27FC236}">
              <a16:creationId xmlns:a16="http://schemas.microsoft.com/office/drawing/2014/main" id="{00000000-0008-0000-0100-000022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6099" name="Picture 3811" hidden="1">
          <a:extLst>
            <a:ext uri="{FF2B5EF4-FFF2-40B4-BE49-F238E27FC236}">
              <a16:creationId xmlns:a16="http://schemas.microsoft.com/office/drawing/2014/main" id="{00000000-0008-0000-0100-000023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6100" name="Picture 3812" hidden="1">
          <a:extLst>
            <a:ext uri="{FF2B5EF4-FFF2-40B4-BE49-F238E27FC236}">
              <a16:creationId xmlns:a16="http://schemas.microsoft.com/office/drawing/2014/main" id="{00000000-0008-0000-0100-000024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6101" name="Picture 3813" hidden="1">
          <a:extLst>
            <a:ext uri="{FF2B5EF4-FFF2-40B4-BE49-F238E27FC236}">
              <a16:creationId xmlns:a16="http://schemas.microsoft.com/office/drawing/2014/main" id="{00000000-0008-0000-0100-000025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6102" name="Picture 3453" hidden="1">
          <a:extLst>
            <a:ext uri="{FF2B5EF4-FFF2-40B4-BE49-F238E27FC236}">
              <a16:creationId xmlns:a16="http://schemas.microsoft.com/office/drawing/2014/main" id="{00000000-0008-0000-0100-000026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6103" name="Picture 3458" hidden="1">
          <a:extLst>
            <a:ext uri="{FF2B5EF4-FFF2-40B4-BE49-F238E27FC236}">
              <a16:creationId xmlns:a16="http://schemas.microsoft.com/office/drawing/2014/main" id="{00000000-0008-0000-0100-000027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6104" name="Picture 3811" hidden="1">
          <a:extLst>
            <a:ext uri="{FF2B5EF4-FFF2-40B4-BE49-F238E27FC236}">
              <a16:creationId xmlns:a16="http://schemas.microsoft.com/office/drawing/2014/main" id="{00000000-0008-0000-0100-000028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6105" name="Picture 3812" hidden="1">
          <a:extLst>
            <a:ext uri="{FF2B5EF4-FFF2-40B4-BE49-F238E27FC236}">
              <a16:creationId xmlns:a16="http://schemas.microsoft.com/office/drawing/2014/main" id="{00000000-0008-0000-0100-000029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6106" name="Picture 3813" hidden="1">
          <a:extLst>
            <a:ext uri="{FF2B5EF4-FFF2-40B4-BE49-F238E27FC236}">
              <a16:creationId xmlns:a16="http://schemas.microsoft.com/office/drawing/2014/main" id="{00000000-0008-0000-0100-00002A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6107" name="Picture 3453" hidden="1">
          <a:extLst>
            <a:ext uri="{FF2B5EF4-FFF2-40B4-BE49-F238E27FC236}">
              <a16:creationId xmlns:a16="http://schemas.microsoft.com/office/drawing/2014/main" id="{00000000-0008-0000-0100-00002B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6108" name="Picture 3458" hidden="1">
          <a:extLst>
            <a:ext uri="{FF2B5EF4-FFF2-40B4-BE49-F238E27FC236}">
              <a16:creationId xmlns:a16="http://schemas.microsoft.com/office/drawing/2014/main" id="{00000000-0008-0000-0100-00002C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6109" name="Picture 3811" hidden="1">
          <a:extLst>
            <a:ext uri="{FF2B5EF4-FFF2-40B4-BE49-F238E27FC236}">
              <a16:creationId xmlns:a16="http://schemas.microsoft.com/office/drawing/2014/main" id="{00000000-0008-0000-0100-00002D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6110" name="Picture 3812" hidden="1">
          <a:extLst>
            <a:ext uri="{FF2B5EF4-FFF2-40B4-BE49-F238E27FC236}">
              <a16:creationId xmlns:a16="http://schemas.microsoft.com/office/drawing/2014/main" id="{00000000-0008-0000-0100-00002E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6111" name="Picture 3813" hidden="1">
          <a:extLst>
            <a:ext uri="{FF2B5EF4-FFF2-40B4-BE49-F238E27FC236}">
              <a16:creationId xmlns:a16="http://schemas.microsoft.com/office/drawing/2014/main" id="{00000000-0008-0000-0100-00002F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112" name="Picture 3393" hidden="1">
          <a:extLst>
            <a:ext uri="{FF2B5EF4-FFF2-40B4-BE49-F238E27FC236}">
              <a16:creationId xmlns:a16="http://schemas.microsoft.com/office/drawing/2014/main" id="{00000000-0008-0000-0100-000030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113" name="Picture 3398" hidden="1">
          <a:extLst>
            <a:ext uri="{FF2B5EF4-FFF2-40B4-BE49-F238E27FC236}">
              <a16:creationId xmlns:a16="http://schemas.microsoft.com/office/drawing/2014/main" id="{00000000-0008-0000-0100-000031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114" name="Picture 3793" hidden="1">
          <a:extLst>
            <a:ext uri="{FF2B5EF4-FFF2-40B4-BE49-F238E27FC236}">
              <a16:creationId xmlns:a16="http://schemas.microsoft.com/office/drawing/2014/main" id="{00000000-0008-0000-0100-000032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115" name="Picture 3794" hidden="1">
          <a:extLst>
            <a:ext uri="{FF2B5EF4-FFF2-40B4-BE49-F238E27FC236}">
              <a16:creationId xmlns:a16="http://schemas.microsoft.com/office/drawing/2014/main" id="{00000000-0008-0000-0100-000033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116" name="Picture 3795" hidden="1">
          <a:extLst>
            <a:ext uri="{FF2B5EF4-FFF2-40B4-BE49-F238E27FC236}">
              <a16:creationId xmlns:a16="http://schemas.microsoft.com/office/drawing/2014/main" id="{00000000-0008-0000-0100-000034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117" name="Picture 3423" hidden="1">
          <a:extLst>
            <a:ext uri="{FF2B5EF4-FFF2-40B4-BE49-F238E27FC236}">
              <a16:creationId xmlns:a16="http://schemas.microsoft.com/office/drawing/2014/main" id="{00000000-0008-0000-0100-000035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118" name="Picture 3428" hidden="1">
          <a:extLst>
            <a:ext uri="{FF2B5EF4-FFF2-40B4-BE49-F238E27FC236}">
              <a16:creationId xmlns:a16="http://schemas.microsoft.com/office/drawing/2014/main" id="{00000000-0008-0000-0100-000036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119" name="Picture 3802" hidden="1">
          <a:extLst>
            <a:ext uri="{FF2B5EF4-FFF2-40B4-BE49-F238E27FC236}">
              <a16:creationId xmlns:a16="http://schemas.microsoft.com/office/drawing/2014/main" id="{00000000-0008-0000-0100-000037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120" name="Picture 3803" hidden="1">
          <a:extLst>
            <a:ext uri="{FF2B5EF4-FFF2-40B4-BE49-F238E27FC236}">
              <a16:creationId xmlns:a16="http://schemas.microsoft.com/office/drawing/2014/main" id="{00000000-0008-0000-0100-000038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121" name="Picture 3804" hidden="1">
          <a:extLst>
            <a:ext uri="{FF2B5EF4-FFF2-40B4-BE49-F238E27FC236}">
              <a16:creationId xmlns:a16="http://schemas.microsoft.com/office/drawing/2014/main" id="{00000000-0008-0000-0100-000039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122" name="Picture 3463" hidden="1">
          <a:extLst>
            <a:ext uri="{FF2B5EF4-FFF2-40B4-BE49-F238E27FC236}">
              <a16:creationId xmlns:a16="http://schemas.microsoft.com/office/drawing/2014/main" id="{00000000-0008-0000-0100-00003A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123" name="Picture 3468" hidden="1">
          <a:extLst>
            <a:ext uri="{FF2B5EF4-FFF2-40B4-BE49-F238E27FC236}">
              <a16:creationId xmlns:a16="http://schemas.microsoft.com/office/drawing/2014/main" id="{00000000-0008-0000-0100-00003B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124" name="Picture 3814" hidden="1">
          <a:extLst>
            <a:ext uri="{FF2B5EF4-FFF2-40B4-BE49-F238E27FC236}">
              <a16:creationId xmlns:a16="http://schemas.microsoft.com/office/drawing/2014/main" id="{00000000-0008-0000-0100-00003C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125" name="Picture 3815" hidden="1">
          <a:extLst>
            <a:ext uri="{FF2B5EF4-FFF2-40B4-BE49-F238E27FC236}">
              <a16:creationId xmlns:a16="http://schemas.microsoft.com/office/drawing/2014/main" id="{00000000-0008-0000-0100-00003D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126" name="Picture 3816" hidden="1">
          <a:extLst>
            <a:ext uri="{FF2B5EF4-FFF2-40B4-BE49-F238E27FC236}">
              <a16:creationId xmlns:a16="http://schemas.microsoft.com/office/drawing/2014/main" id="{00000000-0008-0000-0100-00003E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127" name="Picture 3453" hidden="1">
          <a:extLst>
            <a:ext uri="{FF2B5EF4-FFF2-40B4-BE49-F238E27FC236}">
              <a16:creationId xmlns:a16="http://schemas.microsoft.com/office/drawing/2014/main" id="{00000000-0008-0000-0100-00003F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128" name="Picture 3458" hidden="1">
          <a:extLst>
            <a:ext uri="{FF2B5EF4-FFF2-40B4-BE49-F238E27FC236}">
              <a16:creationId xmlns:a16="http://schemas.microsoft.com/office/drawing/2014/main" id="{00000000-0008-0000-0100-000040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129" name="Picture 3811" hidden="1">
          <a:extLst>
            <a:ext uri="{FF2B5EF4-FFF2-40B4-BE49-F238E27FC236}">
              <a16:creationId xmlns:a16="http://schemas.microsoft.com/office/drawing/2014/main" id="{00000000-0008-0000-0100-000041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130" name="Picture 3812" hidden="1">
          <a:extLst>
            <a:ext uri="{FF2B5EF4-FFF2-40B4-BE49-F238E27FC236}">
              <a16:creationId xmlns:a16="http://schemas.microsoft.com/office/drawing/2014/main" id="{00000000-0008-0000-0100-000042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131" name="Picture 3813" hidden="1">
          <a:extLst>
            <a:ext uri="{FF2B5EF4-FFF2-40B4-BE49-F238E27FC236}">
              <a16:creationId xmlns:a16="http://schemas.microsoft.com/office/drawing/2014/main" id="{00000000-0008-0000-0100-000043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132" name="Picture 3453" hidden="1">
          <a:extLst>
            <a:ext uri="{FF2B5EF4-FFF2-40B4-BE49-F238E27FC236}">
              <a16:creationId xmlns:a16="http://schemas.microsoft.com/office/drawing/2014/main" id="{00000000-0008-0000-0100-000044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133" name="Picture 3458" hidden="1">
          <a:extLst>
            <a:ext uri="{FF2B5EF4-FFF2-40B4-BE49-F238E27FC236}">
              <a16:creationId xmlns:a16="http://schemas.microsoft.com/office/drawing/2014/main" id="{00000000-0008-0000-0100-000045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134" name="Picture 3811" hidden="1">
          <a:extLst>
            <a:ext uri="{FF2B5EF4-FFF2-40B4-BE49-F238E27FC236}">
              <a16:creationId xmlns:a16="http://schemas.microsoft.com/office/drawing/2014/main" id="{00000000-0008-0000-0100-000046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135" name="Picture 3812" hidden="1">
          <a:extLst>
            <a:ext uri="{FF2B5EF4-FFF2-40B4-BE49-F238E27FC236}">
              <a16:creationId xmlns:a16="http://schemas.microsoft.com/office/drawing/2014/main" id="{00000000-0008-0000-0100-000047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136" name="Picture 3813" hidden="1">
          <a:extLst>
            <a:ext uri="{FF2B5EF4-FFF2-40B4-BE49-F238E27FC236}">
              <a16:creationId xmlns:a16="http://schemas.microsoft.com/office/drawing/2014/main" id="{00000000-0008-0000-0100-000048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137" name="Picture 3453" hidden="1">
          <a:extLst>
            <a:ext uri="{FF2B5EF4-FFF2-40B4-BE49-F238E27FC236}">
              <a16:creationId xmlns:a16="http://schemas.microsoft.com/office/drawing/2014/main" id="{00000000-0008-0000-0100-000049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138" name="Picture 3458" hidden="1">
          <a:extLst>
            <a:ext uri="{FF2B5EF4-FFF2-40B4-BE49-F238E27FC236}">
              <a16:creationId xmlns:a16="http://schemas.microsoft.com/office/drawing/2014/main" id="{00000000-0008-0000-0100-00004A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139" name="Picture 3811" hidden="1">
          <a:extLst>
            <a:ext uri="{FF2B5EF4-FFF2-40B4-BE49-F238E27FC236}">
              <a16:creationId xmlns:a16="http://schemas.microsoft.com/office/drawing/2014/main" id="{00000000-0008-0000-0100-00004B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140" name="Picture 3812" hidden="1">
          <a:extLst>
            <a:ext uri="{FF2B5EF4-FFF2-40B4-BE49-F238E27FC236}">
              <a16:creationId xmlns:a16="http://schemas.microsoft.com/office/drawing/2014/main" id="{00000000-0008-0000-0100-00004C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141" name="Picture 3813" hidden="1">
          <a:extLst>
            <a:ext uri="{FF2B5EF4-FFF2-40B4-BE49-F238E27FC236}">
              <a16:creationId xmlns:a16="http://schemas.microsoft.com/office/drawing/2014/main" id="{00000000-0008-0000-0100-00004D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142" name="Picture 3453" hidden="1">
          <a:extLst>
            <a:ext uri="{FF2B5EF4-FFF2-40B4-BE49-F238E27FC236}">
              <a16:creationId xmlns:a16="http://schemas.microsoft.com/office/drawing/2014/main" id="{00000000-0008-0000-0100-00004E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143" name="Picture 3458" hidden="1">
          <a:extLst>
            <a:ext uri="{FF2B5EF4-FFF2-40B4-BE49-F238E27FC236}">
              <a16:creationId xmlns:a16="http://schemas.microsoft.com/office/drawing/2014/main" id="{00000000-0008-0000-0100-00004F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144" name="Picture 3811" hidden="1">
          <a:extLst>
            <a:ext uri="{FF2B5EF4-FFF2-40B4-BE49-F238E27FC236}">
              <a16:creationId xmlns:a16="http://schemas.microsoft.com/office/drawing/2014/main" id="{00000000-0008-0000-0100-000050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145" name="Picture 3812" hidden="1">
          <a:extLst>
            <a:ext uri="{FF2B5EF4-FFF2-40B4-BE49-F238E27FC236}">
              <a16:creationId xmlns:a16="http://schemas.microsoft.com/office/drawing/2014/main" id="{00000000-0008-0000-0100-000051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146" name="Picture 3813" hidden="1">
          <a:extLst>
            <a:ext uri="{FF2B5EF4-FFF2-40B4-BE49-F238E27FC236}">
              <a16:creationId xmlns:a16="http://schemas.microsoft.com/office/drawing/2014/main" id="{00000000-0008-0000-0100-000052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147" name="Picture 3453" hidden="1">
          <a:extLst>
            <a:ext uri="{FF2B5EF4-FFF2-40B4-BE49-F238E27FC236}">
              <a16:creationId xmlns:a16="http://schemas.microsoft.com/office/drawing/2014/main" id="{00000000-0008-0000-0100-000053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148" name="Picture 3458" hidden="1">
          <a:extLst>
            <a:ext uri="{FF2B5EF4-FFF2-40B4-BE49-F238E27FC236}">
              <a16:creationId xmlns:a16="http://schemas.microsoft.com/office/drawing/2014/main" id="{00000000-0008-0000-0100-000054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149" name="Picture 3811" hidden="1">
          <a:extLst>
            <a:ext uri="{FF2B5EF4-FFF2-40B4-BE49-F238E27FC236}">
              <a16:creationId xmlns:a16="http://schemas.microsoft.com/office/drawing/2014/main" id="{00000000-0008-0000-0100-000055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6150" name="Picture 3393" hidden="1">
          <a:extLst>
            <a:ext uri="{FF2B5EF4-FFF2-40B4-BE49-F238E27FC236}">
              <a16:creationId xmlns:a16="http://schemas.microsoft.com/office/drawing/2014/main" id="{00000000-0008-0000-0100-000056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6151" name="Picture 3398" hidden="1">
          <a:extLst>
            <a:ext uri="{FF2B5EF4-FFF2-40B4-BE49-F238E27FC236}">
              <a16:creationId xmlns:a16="http://schemas.microsoft.com/office/drawing/2014/main" id="{00000000-0008-0000-0100-000057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6152" name="Picture 3793" hidden="1">
          <a:extLst>
            <a:ext uri="{FF2B5EF4-FFF2-40B4-BE49-F238E27FC236}">
              <a16:creationId xmlns:a16="http://schemas.microsoft.com/office/drawing/2014/main" id="{00000000-0008-0000-0100-000058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6153" name="Picture 3794" hidden="1">
          <a:extLst>
            <a:ext uri="{FF2B5EF4-FFF2-40B4-BE49-F238E27FC236}">
              <a16:creationId xmlns:a16="http://schemas.microsoft.com/office/drawing/2014/main" id="{00000000-0008-0000-0100-000059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6154" name="Picture 3795" hidden="1">
          <a:extLst>
            <a:ext uri="{FF2B5EF4-FFF2-40B4-BE49-F238E27FC236}">
              <a16:creationId xmlns:a16="http://schemas.microsoft.com/office/drawing/2014/main" id="{00000000-0008-0000-0100-00005A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6155" name="Picture 3423" hidden="1">
          <a:extLst>
            <a:ext uri="{FF2B5EF4-FFF2-40B4-BE49-F238E27FC236}">
              <a16:creationId xmlns:a16="http://schemas.microsoft.com/office/drawing/2014/main" id="{00000000-0008-0000-0100-00005B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6156" name="Picture 3428" hidden="1">
          <a:extLst>
            <a:ext uri="{FF2B5EF4-FFF2-40B4-BE49-F238E27FC236}">
              <a16:creationId xmlns:a16="http://schemas.microsoft.com/office/drawing/2014/main" id="{00000000-0008-0000-0100-00005C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6157" name="Picture 3802" hidden="1">
          <a:extLst>
            <a:ext uri="{FF2B5EF4-FFF2-40B4-BE49-F238E27FC236}">
              <a16:creationId xmlns:a16="http://schemas.microsoft.com/office/drawing/2014/main" id="{00000000-0008-0000-0100-00005D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6158" name="Picture 3803" hidden="1">
          <a:extLst>
            <a:ext uri="{FF2B5EF4-FFF2-40B4-BE49-F238E27FC236}">
              <a16:creationId xmlns:a16="http://schemas.microsoft.com/office/drawing/2014/main" id="{00000000-0008-0000-0100-00005E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6159" name="Picture 3804" hidden="1">
          <a:extLst>
            <a:ext uri="{FF2B5EF4-FFF2-40B4-BE49-F238E27FC236}">
              <a16:creationId xmlns:a16="http://schemas.microsoft.com/office/drawing/2014/main" id="{00000000-0008-0000-0100-00005F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6160" name="Picture 3463" hidden="1">
          <a:extLst>
            <a:ext uri="{FF2B5EF4-FFF2-40B4-BE49-F238E27FC236}">
              <a16:creationId xmlns:a16="http://schemas.microsoft.com/office/drawing/2014/main" id="{00000000-0008-0000-0100-000060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6161" name="Picture 3468" hidden="1">
          <a:extLst>
            <a:ext uri="{FF2B5EF4-FFF2-40B4-BE49-F238E27FC236}">
              <a16:creationId xmlns:a16="http://schemas.microsoft.com/office/drawing/2014/main" id="{00000000-0008-0000-0100-000061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6162" name="Picture 3814" hidden="1">
          <a:extLst>
            <a:ext uri="{FF2B5EF4-FFF2-40B4-BE49-F238E27FC236}">
              <a16:creationId xmlns:a16="http://schemas.microsoft.com/office/drawing/2014/main" id="{00000000-0008-0000-0100-000062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6163" name="Picture 3815" hidden="1">
          <a:extLst>
            <a:ext uri="{FF2B5EF4-FFF2-40B4-BE49-F238E27FC236}">
              <a16:creationId xmlns:a16="http://schemas.microsoft.com/office/drawing/2014/main" id="{00000000-0008-0000-0100-000063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6164" name="Picture 3816" hidden="1">
          <a:extLst>
            <a:ext uri="{FF2B5EF4-FFF2-40B4-BE49-F238E27FC236}">
              <a16:creationId xmlns:a16="http://schemas.microsoft.com/office/drawing/2014/main" id="{00000000-0008-0000-0100-000064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6165" name="Picture 3453" hidden="1">
          <a:extLst>
            <a:ext uri="{FF2B5EF4-FFF2-40B4-BE49-F238E27FC236}">
              <a16:creationId xmlns:a16="http://schemas.microsoft.com/office/drawing/2014/main" id="{00000000-0008-0000-0100-000065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6166" name="Picture 3458" hidden="1">
          <a:extLst>
            <a:ext uri="{FF2B5EF4-FFF2-40B4-BE49-F238E27FC236}">
              <a16:creationId xmlns:a16="http://schemas.microsoft.com/office/drawing/2014/main" id="{00000000-0008-0000-0100-000066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6167" name="Picture 3811" hidden="1">
          <a:extLst>
            <a:ext uri="{FF2B5EF4-FFF2-40B4-BE49-F238E27FC236}">
              <a16:creationId xmlns:a16="http://schemas.microsoft.com/office/drawing/2014/main" id="{00000000-0008-0000-0100-000067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6168" name="Picture 3812" hidden="1">
          <a:extLst>
            <a:ext uri="{FF2B5EF4-FFF2-40B4-BE49-F238E27FC236}">
              <a16:creationId xmlns:a16="http://schemas.microsoft.com/office/drawing/2014/main" id="{00000000-0008-0000-0100-000068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6169" name="Picture 3813" hidden="1">
          <a:extLst>
            <a:ext uri="{FF2B5EF4-FFF2-40B4-BE49-F238E27FC236}">
              <a16:creationId xmlns:a16="http://schemas.microsoft.com/office/drawing/2014/main" id="{00000000-0008-0000-0100-000069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6170" name="Picture 3453" hidden="1">
          <a:extLst>
            <a:ext uri="{FF2B5EF4-FFF2-40B4-BE49-F238E27FC236}">
              <a16:creationId xmlns:a16="http://schemas.microsoft.com/office/drawing/2014/main" id="{00000000-0008-0000-0100-00006A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6171" name="Picture 3458" hidden="1">
          <a:extLst>
            <a:ext uri="{FF2B5EF4-FFF2-40B4-BE49-F238E27FC236}">
              <a16:creationId xmlns:a16="http://schemas.microsoft.com/office/drawing/2014/main" id="{00000000-0008-0000-0100-00006B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6172" name="Picture 3811" hidden="1">
          <a:extLst>
            <a:ext uri="{FF2B5EF4-FFF2-40B4-BE49-F238E27FC236}">
              <a16:creationId xmlns:a16="http://schemas.microsoft.com/office/drawing/2014/main" id="{00000000-0008-0000-0100-00006C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6173" name="Picture 3812" hidden="1">
          <a:extLst>
            <a:ext uri="{FF2B5EF4-FFF2-40B4-BE49-F238E27FC236}">
              <a16:creationId xmlns:a16="http://schemas.microsoft.com/office/drawing/2014/main" id="{00000000-0008-0000-0100-00006D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6174" name="Picture 3813" hidden="1">
          <a:extLst>
            <a:ext uri="{FF2B5EF4-FFF2-40B4-BE49-F238E27FC236}">
              <a16:creationId xmlns:a16="http://schemas.microsoft.com/office/drawing/2014/main" id="{00000000-0008-0000-0100-00006E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6175" name="Picture 3453" hidden="1">
          <a:extLst>
            <a:ext uri="{FF2B5EF4-FFF2-40B4-BE49-F238E27FC236}">
              <a16:creationId xmlns:a16="http://schemas.microsoft.com/office/drawing/2014/main" id="{00000000-0008-0000-0100-00006F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6176" name="Picture 3458" hidden="1">
          <a:extLst>
            <a:ext uri="{FF2B5EF4-FFF2-40B4-BE49-F238E27FC236}">
              <a16:creationId xmlns:a16="http://schemas.microsoft.com/office/drawing/2014/main" id="{00000000-0008-0000-0100-000070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6177" name="Picture 3811" hidden="1">
          <a:extLst>
            <a:ext uri="{FF2B5EF4-FFF2-40B4-BE49-F238E27FC236}">
              <a16:creationId xmlns:a16="http://schemas.microsoft.com/office/drawing/2014/main" id="{00000000-0008-0000-0100-000071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6178" name="Picture 3812" hidden="1">
          <a:extLst>
            <a:ext uri="{FF2B5EF4-FFF2-40B4-BE49-F238E27FC236}">
              <a16:creationId xmlns:a16="http://schemas.microsoft.com/office/drawing/2014/main" id="{00000000-0008-0000-0100-000072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6179" name="Picture 3813" hidden="1">
          <a:extLst>
            <a:ext uri="{FF2B5EF4-FFF2-40B4-BE49-F238E27FC236}">
              <a16:creationId xmlns:a16="http://schemas.microsoft.com/office/drawing/2014/main" id="{00000000-0008-0000-0100-000073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6180" name="Picture 3453" hidden="1">
          <a:extLst>
            <a:ext uri="{FF2B5EF4-FFF2-40B4-BE49-F238E27FC236}">
              <a16:creationId xmlns:a16="http://schemas.microsoft.com/office/drawing/2014/main" id="{00000000-0008-0000-0100-000074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6181" name="Picture 3458" hidden="1">
          <a:extLst>
            <a:ext uri="{FF2B5EF4-FFF2-40B4-BE49-F238E27FC236}">
              <a16:creationId xmlns:a16="http://schemas.microsoft.com/office/drawing/2014/main" id="{00000000-0008-0000-0100-000075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6182" name="Picture 3811" hidden="1">
          <a:extLst>
            <a:ext uri="{FF2B5EF4-FFF2-40B4-BE49-F238E27FC236}">
              <a16:creationId xmlns:a16="http://schemas.microsoft.com/office/drawing/2014/main" id="{00000000-0008-0000-0100-000076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6183" name="Picture 3812" hidden="1">
          <a:extLst>
            <a:ext uri="{FF2B5EF4-FFF2-40B4-BE49-F238E27FC236}">
              <a16:creationId xmlns:a16="http://schemas.microsoft.com/office/drawing/2014/main" id="{00000000-0008-0000-0100-000077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6184" name="Picture 3813" hidden="1">
          <a:extLst>
            <a:ext uri="{FF2B5EF4-FFF2-40B4-BE49-F238E27FC236}">
              <a16:creationId xmlns:a16="http://schemas.microsoft.com/office/drawing/2014/main" id="{00000000-0008-0000-0100-000078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6185" name="Picture 3453" hidden="1">
          <a:extLst>
            <a:ext uri="{FF2B5EF4-FFF2-40B4-BE49-F238E27FC236}">
              <a16:creationId xmlns:a16="http://schemas.microsoft.com/office/drawing/2014/main" id="{00000000-0008-0000-0100-000079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6186" name="Picture 3458" hidden="1">
          <a:extLst>
            <a:ext uri="{FF2B5EF4-FFF2-40B4-BE49-F238E27FC236}">
              <a16:creationId xmlns:a16="http://schemas.microsoft.com/office/drawing/2014/main" id="{00000000-0008-0000-0100-00007A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6187" name="Picture 3811" hidden="1">
          <a:extLst>
            <a:ext uri="{FF2B5EF4-FFF2-40B4-BE49-F238E27FC236}">
              <a16:creationId xmlns:a16="http://schemas.microsoft.com/office/drawing/2014/main" id="{00000000-0008-0000-0100-00007B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6188" name="Picture 3812" hidden="1">
          <a:extLst>
            <a:ext uri="{FF2B5EF4-FFF2-40B4-BE49-F238E27FC236}">
              <a16:creationId xmlns:a16="http://schemas.microsoft.com/office/drawing/2014/main" id="{00000000-0008-0000-0100-00007C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6189" name="Picture 3813" hidden="1">
          <a:extLst>
            <a:ext uri="{FF2B5EF4-FFF2-40B4-BE49-F238E27FC236}">
              <a16:creationId xmlns:a16="http://schemas.microsoft.com/office/drawing/2014/main" id="{00000000-0008-0000-0100-00007D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6190" name="Picture 3383" hidden="1">
          <a:extLst>
            <a:ext uri="{FF2B5EF4-FFF2-40B4-BE49-F238E27FC236}">
              <a16:creationId xmlns:a16="http://schemas.microsoft.com/office/drawing/2014/main" id="{00000000-0008-0000-0100-00007E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6191" name="Picture 3388" hidden="1">
          <a:extLst>
            <a:ext uri="{FF2B5EF4-FFF2-40B4-BE49-F238E27FC236}">
              <a16:creationId xmlns:a16="http://schemas.microsoft.com/office/drawing/2014/main" id="{00000000-0008-0000-0100-00007F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6192" name="Picture 3790" hidden="1">
          <a:extLst>
            <a:ext uri="{FF2B5EF4-FFF2-40B4-BE49-F238E27FC236}">
              <a16:creationId xmlns:a16="http://schemas.microsoft.com/office/drawing/2014/main" id="{00000000-0008-0000-0100-000080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6193" name="Picture 3791" hidden="1">
          <a:extLst>
            <a:ext uri="{FF2B5EF4-FFF2-40B4-BE49-F238E27FC236}">
              <a16:creationId xmlns:a16="http://schemas.microsoft.com/office/drawing/2014/main" id="{00000000-0008-0000-0100-000081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194" name="Picture 3393" hidden="1">
          <a:extLst>
            <a:ext uri="{FF2B5EF4-FFF2-40B4-BE49-F238E27FC236}">
              <a16:creationId xmlns:a16="http://schemas.microsoft.com/office/drawing/2014/main" id="{00000000-0008-0000-0100-000082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195" name="Picture 3793" hidden="1">
          <a:extLst>
            <a:ext uri="{FF2B5EF4-FFF2-40B4-BE49-F238E27FC236}">
              <a16:creationId xmlns:a16="http://schemas.microsoft.com/office/drawing/2014/main" id="{00000000-0008-0000-0100-000083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196" name="Picture 3794" hidden="1">
          <a:extLst>
            <a:ext uri="{FF2B5EF4-FFF2-40B4-BE49-F238E27FC236}">
              <a16:creationId xmlns:a16="http://schemas.microsoft.com/office/drawing/2014/main" id="{00000000-0008-0000-0100-000084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197" name="Picture 3795" hidden="1">
          <a:extLst>
            <a:ext uri="{FF2B5EF4-FFF2-40B4-BE49-F238E27FC236}">
              <a16:creationId xmlns:a16="http://schemas.microsoft.com/office/drawing/2014/main" id="{00000000-0008-0000-0100-000085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198" name="Picture 3423" hidden="1">
          <a:extLst>
            <a:ext uri="{FF2B5EF4-FFF2-40B4-BE49-F238E27FC236}">
              <a16:creationId xmlns:a16="http://schemas.microsoft.com/office/drawing/2014/main" id="{00000000-0008-0000-0100-000086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199" name="Picture 3428" hidden="1">
          <a:extLst>
            <a:ext uri="{FF2B5EF4-FFF2-40B4-BE49-F238E27FC236}">
              <a16:creationId xmlns:a16="http://schemas.microsoft.com/office/drawing/2014/main" id="{00000000-0008-0000-0100-000087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200" name="Picture 3802" hidden="1">
          <a:extLst>
            <a:ext uri="{FF2B5EF4-FFF2-40B4-BE49-F238E27FC236}">
              <a16:creationId xmlns:a16="http://schemas.microsoft.com/office/drawing/2014/main" id="{00000000-0008-0000-0100-000088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201" name="Picture 3803" hidden="1">
          <a:extLst>
            <a:ext uri="{FF2B5EF4-FFF2-40B4-BE49-F238E27FC236}">
              <a16:creationId xmlns:a16="http://schemas.microsoft.com/office/drawing/2014/main" id="{00000000-0008-0000-0100-000089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202" name="Picture 3804" hidden="1">
          <a:extLst>
            <a:ext uri="{FF2B5EF4-FFF2-40B4-BE49-F238E27FC236}">
              <a16:creationId xmlns:a16="http://schemas.microsoft.com/office/drawing/2014/main" id="{00000000-0008-0000-0100-00008A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203" name="Picture 3463" hidden="1">
          <a:extLst>
            <a:ext uri="{FF2B5EF4-FFF2-40B4-BE49-F238E27FC236}">
              <a16:creationId xmlns:a16="http://schemas.microsoft.com/office/drawing/2014/main" id="{00000000-0008-0000-0100-00008B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204" name="Picture 3468" hidden="1">
          <a:extLst>
            <a:ext uri="{FF2B5EF4-FFF2-40B4-BE49-F238E27FC236}">
              <a16:creationId xmlns:a16="http://schemas.microsoft.com/office/drawing/2014/main" id="{00000000-0008-0000-0100-00008C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205" name="Picture 3814" hidden="1">
          <a:extLst>
            <a:ext uri="{FF2B5EF4-FFF2-40B4-BE49-F238E27FC236}">
              <a16:creationId xmlns:a16="http://schemas.microsoft.com/office/drawing/2014/main" id="{00000000-0008-0000-0100-00008D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206" name="Picture 3815" hidden="1">
          <a:extLst>
            <a:ext uri="{FF2B5EF4-FFF2-40B4-BE49-F238E27FC236}">
              <a16:creationId xmlns:a16="http://schemas.microsoft.com/office/drawing/2014/main" id="{00000000-0008-0000-0100-00008E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207" name="Picture 3816" hidden="1">
          <a:extLst>
            <a:ext uri="{FF2B5EF4-FFF2-40B4-BE49-F238E27FC236}">
              <a16:creationId xmlns:a16="http://schemas.microsoft.com/office/drawing/2014/main" id="{00000000-0008-0000-0100-00008F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208" name="Picture 3453" hidden="1">
          <a:extLst>
            <a:ext uri="{FF2B5EF4-FFF2-40B4-BE49-F238E27FC236}">
              <a16:creationId xmlns:a16="http://schemas.microsoft.com/office/drawing/2014/main" id="{00000000-0008-0000-0100-000090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209" name="Picture 3458" hidden="1">
          <a:extLst>
            <a:ext uri="{FF2B5EF4-FFF2-40B4-BE49-F238E27FC236}">
              <a16:creationId xmlns:a16="http://schemas.microsoft.com/office/drawing/2014/main" id="{00000000-0008-0000-0100-000091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210" name="Picture 3811" hidden="1">
          <a:extLst>
            <a:ext uri="{FF2B5EF4-FFF2-40B4-BE49-F238E27FC236}">
              <a16:creationId xmlns:a16="http://schemas.microsoft.com/office/drawing/2014/main" id="{00000000-0008-0000-0100-000092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211" name="Picture 3812" hidden="1">
          <a:extLst>
            <a:ext uri="{FF2B5EF4-FFF2-40B4-BE49-F238E27FC236}">
              <a16:creationId xmlns:a16="http://schemas.microsoft.com/office/drawing/2014/main" id="{00000000-0008-0000-0100-000093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212" name="Picture 3813" hidden="1">
          <a:extLst>
            <a:ext uri="{FF2B5EF4-FFF2-40B4-BE49-F238E27FC236}">
              <a16:creationId xmlns:a16="http://schemas.microsoft.com/office/drawing/2014/main" id="{00000000-0008-0000-0100-000094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213" name="Picture 3453" hidden="1">
          <a:extLst>
            <a:ext uri="{FF2B5EF4-FFF2-40B4-BE49-F238E27FC236}">
              <a16:creationId xmlns:a16="http://schemas.microsoft.com/office/drawing/2014/main" id="{00000000-0008-0000-0100-000095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214" name="Picture 3458" hidden="1">
          <a:extLst>
            <a:ext uri="{FF2B5EF4-FFF2-40B4-BE49-F238E27FC236}">
              <a16:creationId xmlns:a16="http://schemas.microsoft.com/office/drawing/2014/main" id="{00000000-0008-0000-0100-000096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215" name="Picture 3811" hidden="1">
          <a:extLst>
            <a:ext uri="{FF2B5EF4-FFF2-40B4-BE49-F238E27FC236}">
              <a16:creationId xmlns:a16="http://schemas.microsoft.com/office/drawing/2014/main" id="{00000000-0008-0000-0100-000097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216" name="Picture 3812" hidden="1">
          <a:extLst>
            <a:ext uri="{FF2B5EF4-FFF2-40B4-BE49-F238E27FC236}">
              <a16:creationId xmlns:a16="http://schemas.microsoft.com/office/drawing/2014/main" id="{00000000-0008-0000-0100-000098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217" name="Picture 3813" hidden="1">
          <a:extLst>
            <a:ext uri="{FF2B5EF4-FFF2-40B4-BE49-F238E27FC236}">
              <a16:creationId xmlns:a16="http://schemas.microsoft.com/office/drawing/2014/main" id="{00000000-0008-0000-0100-000099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218" name="Picture 3453" hidden="1">
          <a:extLst>
            <a:ext uri="{FF2B5EF4-FFF2-40B4-BE49-F238E27FC236}">
              <a16:creationId xmlns:a16="http://schemas.microsoft.com/office/drawing/2014/main" id="{00000000-0008-0000-0100-00009A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219" name="Picture 3458" hidden="1">
          <a:extLst>
            <a:ext uri="{FF2B5EF4-FFF2-40B4-BE49-F238E27FC236}">
              <a16:creationId xmlns:a16="http://schemas.microsoft.com/office/drawing/2014/main" id="{00000000-0008-0000-0100-00009B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220" name="Picture 3811" hidden="1">
          <a:extLst>
            <a:ext uri="{FF2B5EF4-FFF2-40B4-BE49-F238E27FC236}">
              <a16:creationId xmlns:a16="http://schemas.microsoft.com/office/drawing/2014/main" id="{00000000-0008-0000-0100-00009C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221" name="Picture 3812" hidden="1">
          <a:extLst>
            <a:ext uri="{FF2B5EF4-FFF2-40B4-BE49-F238E27FC236}">
              <a16:creationId xmlns:a16="http://schemas.microsoft.com/office/drawing/2014/main" id="{00000000-0008-0000-0100-00009D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222" name="Picture 3813" hidden="1">
          <a:extLst>
            <a:ext uri="{FF2B5EF4-FFF2-40B4-BE49-F238E27FC236}">
              <a16:creationId xmlns:a16="http://schemas.microsoft.com/office/drawing/2014/main" id="{00000000-0008-0000-0100-00009E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223" name="Picture 3453" hidden="1">
          <a:extLst>
            <a:ext uri="{FF2B5EF4-FFF2-40B4-BE49-F238E27FC236}">
              <a16:creationId xmlns:a16="http://schemas.microsoft.com/office/drawing/2014/main" id="{00000000-0008-0000-0100-00009F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224" name="Picture 3458" hidden="1">
          <a:extLst>
            <a:ext uri="{FF2B5EF4-FFF2-40B4-BE49-F238E27FC236}">
              <a16:creationId xmlns:a16="http://schemas.microsoft.com/office/drawing/2014/main" id="{00000000-0008-0000-0100-0000A0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225" name="Picture 3811" hidden="1">
          <a:extLst>
            <a:ext uri="{FF2B5EF4-FFF2-40B4-BE49-F238E27FC236}">
              <a16:creationId xmlns:a16="http://schemas.microsoft.com/office/drawing/2014/main" id="{00000000-0008-0000-0100-0000A1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226" name="Picture 3812" hidden="1">
          <a:extLst>
            <a:ext uri="{FF2B5EF4-FFF2-40B4-BE49-F238E27FC236}">
              <a16:creationId xmlns:a16="http://schemas.microsoft.com/office/drawing/2014/main" id="{00000000-0008-0000-0100-0000A2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227" name="Picture 3813" hidden="1">
          <a:extLst>
            <a:ext uri="{FF2B5EF4-FFF2-40B4-BE49-F238E27FC236}">
              <a16:creationId xmlns:a16="http://schemas.microsoft.com/office/drawing/2014/main" id="{00000000-0008-0000-0100-0000A3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228" name="Picture 3458" hidden="1">
          <a:extLst>
            <a:ext uri="{FF2B5EF4-FFF2-40B4-BE49-F238E27FC236}">
              <a16:creationId xmlns:a16="http://schemas.microsoft.com/office/drawing/2014/main" id="{00000000-0008-0000-0100-0000A4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229" name="Picture 3811" hidden="1">
          <a:extLst>
            <a:ext uri="{FF2B5EF4-FFF2-40B4-BE49-F238E27FC236}">
              <a16:creationId xmlns:a16="http://schemas.microsoft.com/office/drawing/2014/main" id="{00000000-0008-0000-0100-0000A5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230" name="Picture 3393" hidden="1">
          <a:extLst>
            <a:ext uri="{FF2B5EF4-FFF2-40B4-BE49-F238E27FC236}">
              <a16:creationId xmlns:a16="http://schemas.microsoft.com/office/drawing/2014/main" id="{00000000-0008-0000-0100-0000A6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231" name="Picture 3398" hidden="1">
          <a:extLst>
            <a:ext uri="{FF2B5EF4-FFF2-40B4-BE49-F238E27FC236}">
              <a16:creationId xmlns:a16="http://schemas.microsoft.com/office/drawing/2014/main" id="{00000000-0008-0000-0100-0000A7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232" name="Picture 3793" hidden="1">
          <a:extLst>
            <a:ext uri="{FF2B5EF4-FFF2-40B4-BE49-F238E27FC236}">
              <a16:creationId xmlns:a16="http://schemas.microsoft.com/office/drawing/2014/main" id="{00000000-0008-0000-0100-0000A8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233" name="Picture 3794" hidden="1">
          <a:extLst>
            <a:ext uri="{FF2B5EF4-FFF2-40B4-BE49-F238E27FC236}">
              <a16:creationId xmlns:a16="http://schemas.microsoft.com/office/drawing/2014/main" id="{00000000-0008-0000-0100-0000A9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234" name="Picture 3795" hidden="1">
          <a:extLst>
            <a:ext uri="{FF2B5EF4-FFF2-40B4-BE49-F238E27FC236}">
              <a16:creationId xmlns:a16="http://schemas.microsoft.com/office/drawing/2014/main" id="{00000000-0008-0000-0100-0000AA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235" name="Picture 3423" hidden="1">
          <a:extLst>
            <a:ext uri="{FF2B5EF4-FFF2-40B4-BE49-F238E27FC236}">
              <a16:creationId xmlns:a16="http://schemas.microsoft.com/office/drawing/2014/main" id="{00000000-0008-0000-0100-0000AB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236" name="Picture 3428" hidden="1">
          <a:extLst>
            <a:ext uri="{FF2B5EF4-FFF2-40B4-BE49-F238E27FC236}">
              <a16:creationId xmlns:a16="http://schemas.microsoft.com/office/drawing/2014/main" id="{00000000-0008-0000-0100-0000AC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237" name="Picture 3802" hidden="1">
          <a:extLst>
            <a:ext uri="{FF2B5EF4-FFF2-40B4-BE49-F238E27FC236}">
              <a16:creationId xmlns:a16="http://schemas.microsoft.com/office/drawing/2014/main" id="{00000000-0008-0000-0100-0000AD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238" name="Picture 3803" hidden="1">
          <a:extLst>
            <a:ext uri="{FF2B5EF4-FFF2-40B4-BE49-F238E27FC236}">
              <a16:creationId xmlns:a16="http://schemas.microsoft.com/office/drawing/2014/main" id="{00000000-0008-0000-0100-0000AE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239" name="Picture 3804" hidden="1">
          <a:extLst>
            <a:ext uri="{FF2B5EF4-FFF2-40B4-BE49-F238E27FC236}">
              <a16:creationId xmlns:a16="http://schemas.microsoft.com/office/drawing/2014/main" id="{00000000-0008-0000-0100-0000AF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240" name="Picture 3463" hidden="1">
          <a:extLst>
            <a:ext uri="{FF2B5EF4-FFF2-40B4-BE49-F238E27FC236}">
              <a16:creationId xmlns:a16="http://schemas.microsoft.com/office/drawing/2014/main" id="{00000000-0008-0000-0100-0000B0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241" name="Picture 3468" hidden="1">
          <a:extLst>
            <a:ext uri="{FF2B5EF4-FFF2-40B4-BE49-F238E27FC236}">
              <a16:creationId xmlns:a16="http://schemas.microsoft.com/office/drawing/2014/main" id="{00000000-0008-0000-0100-0000B1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242" name="Picture 3814" hidden="1">
          <a:extLst>
            <a:ext uri="{FF2B5EF4-FFF2-40B4-BE49-F238E27FC236}">
              <a16:creationId xmlns:a16="http://schemas.microsoft.com/office/drawing/2014/main" id="{00000000-0008-0000-0100-0000B2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243" name="Picture 3815" hidden="1">
          <a:extLst>
            <a:ext uri="{FF2B5EF4-FFF2-40B4-BE49-F238E27FC236}">
              <a16:creationId xmlns:a16="http://schemas.microsoft.com/office/drawing/2014/main" id="{00000000-0008-0000-0100-0000B3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244" name="Picture 3816" hidden="1">
          <a:extLst>
            <a:ext uri="{FF2B5EF4-FFF2-40B4-BE49-F238E27FC236}">
              <a16:creationId xmlns:a16="http://schemas.microsoft.com/office/drawing/2014/main" id="{00000000-0008-0000-0100-0000B4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245" name="Picture 3453" hidden="1">
          <a:extLst>
            <a:ext uri="{FF2B5EF4-FFF2-40B4-BE49-F238E27FC236}">
              <a16:creationId xmlns:a16="http://schemas.microsoft.com/office/drawing/2014/main" id="{00000000-0008-0000-0100-0000B5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246" name="Picture 3458" hidden="1">
          <a:extLst>
            <a:ext uri="{FF2B5EF4-FFF2-40B4-BE49-F238E27FC236}">
              <a16:creationId xmlns:a16="http://schemas.microsoft.com/office/drawing/2014/main" id="{00000000-0008-0000-0100-0000B6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247" name="Picture 3811" hidden="1">
          <a:extLst>
            <a:ext uri="{FF2B5EF4-FFF2-40B4-BE49-F238E27FC236}">
              <a16:creationId xmlns:a16="http://schemas.microsoft.com/office/drawing/2014/main" id="{00000000-0008-0000-0100-0000B7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248" name="Picture 3812" hidden="1">
          <a:extLst>
            <a:ext uri="{FF2B5EF4-FFF2-40B4-BE49-F238E27FC236}">
              <a16:creationId xmlns:a16="http://schemas.microsoft.com/office/drawing/2014/main" id="{00000000-0008-0000-0100-0000B8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249" name="Picture 3813" hidden="1">
          <a:extLst>
            <a:ext uri="{FF2B5EF4-FFF2-40B4-BE49-F238E27FC236}">
              <a16:creationId xmlns:a16="http://schemas.microsoft.com/office/drawing/2014/main" id="{00000000-0008-0000-0100-0000B9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250" name="Picture 3453" hidden="1">
          <a:extLst>
            <a:ext uri="{FF2B5EF4-FFF2-40B4-BE49-F238E27FC236}">
              <a16:creationId xmlns:a16="http://schemas.microsoft.com/office/drawing/2014/main" id="{00000000-0008-0000-0100-0000BA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251" name="Picture 3458" hidden="1">
          <a:extLst>
            <a:ext uri="{FF2B5EF4-FFF2-40B4-BE49-F238E27FC236}">
              <a16:creationId xmlns:a16="http://schemas.microsoft.com/office/drawing/2014/main" id="{00000000-0008-0000-0100-0000BB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252" name="Picture 3393" hidden="1">
          <a:extLst>
            <a:ext uri="{FF2B5EF4-FFF2-40B4-BE49-F238E27FC236}">
              <a16:creationId xmlns:a16="http://schemas.microsoft.com/office/drawing/2014/main" id="{00000000-0008-0000-0100-0000BC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253" name="Picture 3398" hidden="1">
          <a:extLst>
            <a:ext uri="{FF2B5EF4-FFF2-40B4-BE49-F238E27FC236}">
              <a16:creationId xmlns:a16="http://schemas.microsoft.com/office/drawing/2014/main" id="{00000000-0008-0000-0100-0000BD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254" name="Picture 3793" hidden="1">
          <a:extLst>
            <a:ext uri="{FF2B5EF4-FFF2-40B4-BE49-F238E27FC236}">
              <a16:creationId xmlns:a16="http://schemas.microsoft.com/office/drawing/2014/main" id="{00000000-0008-0000-0100-0000BE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255" name="Picture 3794" hidden="1">
          <a:extLst>
            <a:ext uri="{FF2B5EF4-FFF2-40B4-BE49-F238E27FC236}">
              <a16:creationId xmlns:a16="http://schemas.microsoft.com/office/drawing/2014/main" id="{00000000-0008-0000-0100-0000BF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256" name="Picture 3795" hidden="1">
          <a:extLst>
            <a:ext uri="{FF2B5EF4-FFF2-40B4-BE49-F238E27FC236}">
              <a16:creationId xmlns:a16="http://schemas.microsoft.com/office/drawing/2014/main" id="{00000000-0008-0000-0100-0000C0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257" name="Picture 3423" hidden="1">
          <a:extLst>
            <a:ext uri="{FF2B5EF4-FFF2-40B4-BE49-F238E27FC236}">
              <a16:creationId xmlns:a16="http://schemas.microsoft.com/office/drawing/2014/main" id="{00000000-0008-0000-0100-0000C1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258" name="Picture 3428" hidden="1">
          <a:extLst>
            <a:ext uri="{FF2B5EF4-FFF2-40B4-BE49-F238E27FC236}">
              <a16:creationId xmlns:a16="http://schemas.microsoft.com/office/drawing/2014/main" id="{00000000-0008-0000-0100-0000C2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259" name="Picture 3802" hidden="1">
          <a:extLst>
            <a:ext uri="{FF2B5EF4-FFF2-40B4-BE49-F238E27FC236}">
              <a16:creationId xmlns:a16="http://schemas.microsoft.com/office/drawing/2014/main" id="{00000000-0008-0000-0100-0000C3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260" name="Picture 3803" hidden="1">
          <a:extLst>
            <a:ext uri="{FF2B5EF4-FFF2-40B4-BE49-F238E27FC236}">
              <a16:creationId xmlns:a16="http://schemas.microsoft.com/office/drawing/2014/main" id="{00000000-0008-0000-0100-0000C4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261" name="Picture 3804" hidden="1">
          <a:extLst>
            <a:ext uri="{FF2B5EF4-FFF2-40B4-BE49-F238E27FC236}">
              <a16:creationId xmlns:a16="http://schemas.microsoft.com/office/drawing/2014/main" id="{00000000-0008-0000-0100-0000C5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262" name="Picture 3463" hidden="1">
          <a:extLst>
            <a:ext uri="{FF2B5EF4-FFF2-40B4-BE49-F238E27FC236}">
              <a16:creationId xmlns:a16="http://schemas.microsoft.com/office/drawing/2014/main" id="{00000000-0008-0000-0100-0000C6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263" name="Picture 3468" hidden="1">
          <a:extLst>
            <a:ext uri="{FF2B5EF4-FFF2-40B4-BE49-F238E27FC236}">
              <a16:creationId xmlns:a16="http://schemas.microsoft.com/office/drawing/2014/main" id="{00000000-0008-0000-0100-0000C7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264" name="Picture 3814" hidden="1">
          <a:extLst>
            <a:ext uri="{FF2B5EF4-FFF2-40B4-BE49-F238E27FC236}">
              <a16:creationId xmlns:a16="http://schemas.microsoft.com/office/drawing/2014/main" id="{00000000-0008-0000-0100-0000C8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265" name="Picture 3815" hidden="1">
          <a:extLst>
            <a:ext uri="{FF2B5EF4-FFF2-40B4-BE49-F238E27FC236}">
              <a16:creationId xmlns:a16="http://schemas.microsoft.com/office/drawing/2014/main" id="{00000000-0008-0000-0100-0000C9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266" name="Picture 3816" hidden="1">
          <a:extLst>
            <a:ext uri="{FF2B5EF4-FFF2-40B4-BE49-F238E27FC236}">
              <a16:creationId xmlns:a16="http://schemas.microsoft.com/office/drawing/2014/main" id="{00000000-0008-0000-0100-0000CA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267" name="Picture 3453" hidden="1">
          <a:extLst>
            <a:ext uri="{FF2B5EF4-FFF2-40B4-BE49-F238E27FC236}">
              <a16:creationId xmlns:a16="http://schemas.microsoft.com/office/drawing/2014/main" id="{00000000-0008-0000-0100-0000CB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268" name="Picture 3458" hidden="1">
          <a:extLst>
            <a:ext uri="{FF2B5EF4-FFF2-40B4-BE49-F238E27FC236}">
              <a16:creationId xmlns:a16="http://schemas.microsoft.com/office/drawing/2014/main" id="{00000000-0008-0000-0100-0000CC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269" name="Picture 3811" hidden="1">
          <a:extLst>
            <a:ext uri="{FF2B5EF4-FFF2-40B4-BE49-F238E27FC236}">
              <a16:creationId xmlns:a16="http://schemas.microsoft.com/office/drawing/2014/main" id="{00000000-0008-0000-0100-0000CD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270" name="Picture 3812" hidden="1">
          <a:extLst>
            <a:ext uri="{FF2B5EF4-FFF2-40B4-BE49-F238E27FC236}">
              <a16:creationId xmlns:a16="http://schemas.microsoft.com/office/drawing/2014/main" id="{00000000-0008-0000-0100-0000CE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271" name="Picture 3813" hidden="1">
          <a:extLst>
            <a:ext uri="{FF2B5EF4-FFF2-40B4-BE49-F238E27FC236}">
              <a16:creationId xmlns:a16="http://schemas.microsoft.com/office/drawing/2014/main" id="{00000000-0008-0000-0100-0000CF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272" name="Picture 3453" hidden="1">
          <a:extLst>
            <a:ext uri="{FF2B5EF4-FFF2-40B4-BE49-F238E27FC236}">
              <a16:creationId xmlns:a16="http://schemas.microsoft.com/office/drawing/2014/main" id="{00000000-0008-0000-0100-0000D0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273" name="Picture 3458" hidden="1">
          <a:extLst>
            <a:ext uri="{FF2B5EF4-FFF2-40B4-BE49-F238E27FC236}">
              <a16:creationId xmlns:a16="http://schemas.microsoft.com/office/drawing/2014/main" id="{00000000-0008-0000-0100-0000D1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274" name="Picture 3811" hidden="1">
          <a:extLst>
            <a:ext uri="{FF2B5EF4-FFF2-40B4-BE49-F238E27FC236}">
              <a16:creationId xmlns:a16="http://schemas.microsoft.com/office/drawing/2014/main" id="{00000000-0008-0000-0100-0000D2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275" name="Picture 3812" hidden="1">
          <a:extLst>
            <a:ext uri="{FF2B5EF4-FFF2-40B4-BE49-F238E27FC236}">
              <a16:creationId xmlns:a16="http://schemas.microsoft.com/office/drawing/2014/main" id="{00000000-0008-0000-0100-0000D3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276" name="Picture 3813" hidden="1">
          <a:extLst>
            <a:ext uri="{FF2B5EF4-FFF2-40B4-BE49-F238E27FC236}">
              <a16:creationId xmlns:a16="http://schemas.microsoft.com/office/drawing/2014/main" id="{00000000-0008-0000-0100-0000D4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277" name="Picture 3453" hidden="1">
          <a:extLst>
            <a:ext uri="{FF2B5EF4-FFF2-40B4-BE49-F238E27FC236}">
              <a16:creationId xmlns:a16="http://schemas.microsoft.com/office/drawing/2014/main" id="{00000000-0008-0000-0100-0000D5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278" name="Picture 3458" hidden="1">
          <a:extLst>
            <a:ext uri="{FF2B5EF4-FFF2-40B4-BE49-F238E27FC236}">
              <a16:creationId xmlns:a16="http://schemas.microsoft.com/office/drawing/2014/main" id="{00000000-0008-0000-0100-0000D6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279" name="Picture 3811" hidden="1">
          <a:extLst>
            <a:ext uri="{FF2B5EF4-FFF2-40B4-BE49-F238E27FC236}">
              <a16:creationId xmlns:a16="http://schemas.microsoft.com/office/drawing/2014/main" id="{00000000-0008-0000-0100-0000D7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280" name="Picture 3812" hidden="1">
          <a:extLst>
            <a:ext uri="{FF2B5EF4-FFF2-40B4-BE49-F238E27FC236}">
              <a16:creationId xmlns:a16="http://schemas.microsoft.com/office/drawing/2014/main" id="{00000000-0008-0000-0100-0000D8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281" name="Picture 3813" hidden="1">
          <a:extLst>
            <a:ext uri="{FF2B5EF4-FFF2-40B4-BE49-F238E27FC236}">
              <a16:creationId xmlns:a16="http://schemas.microsoft.com/office/drawing/2014/main" id="{00000000-0008-0000-0100-0000D9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282" name="Picture 3453" hidden="1">
          <a:extLst>
            <a:ext uri="{FF2B5EF4-FFF2-40B4-BE49-F238E27FC236}">
              <a16:creationId xmlns:a16="http://schemas.microsoft.com/office/drawing/2014/main" id="{00000000-0008-0000-0100-0000DA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283" name="Picture 3458" hidden="1">
          <a:extLst>
            <a:ext uri="{FF2B5EF4-FFF2-40B4-BE49-F238E27FC236}">
              <a16:creationId xmlns:a16="http://schemas.microsoft.com/office/drawing/2014/main" id="{00000000-0008-0000-0100-0000DB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284" name="Picture 3811" hidden="1">
          <a:extLst>
            <a:ext uri="{FF2B5EF4-FFF2-40B4-BE49-F238E27FC236}">
              <a16:creationId xmlns:a16="http://schemas.microsoft.com/office/drawing/2014/main" id="{00000000-0008-0000-0100-0000DC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285" name="Picture 3812" hidden="1">
          <a:extLst>
            <a:ext uri="{FF2B5EF4-FFF2-40B4-BE49-F238E27FC236}">
              <a16:creationId xmlns:a16="http://schemas.microsoft.com/office/drawing/2014/main" id="{00000000-0008-0000-0100-0000DD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286" name="Picture 3813" hidden="1">
          <a:extLst>
            <a:ext uri="{FF2B5EF4-FFF2-40B4-BE49-F238E27FC236}">
              <a16:creationId xmlns:a16="http://schemas.microsoft.com/office/drawing/2014/main" id="{00000000-0008-0000-0100-0000DE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287" name="Picture 3453" hidden="1">
          <a:extLst>
            <a:ext uri="{FF2B5EF4-FFF2-40B4-BE49-F238E27FC236}">
              <a16:creationId xmlns:a16="http://schemas.microsoft.com/office/drawing/2014/main" id="{00000000-0008-0000-0100-0000DF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288" name="Picture 3458" hidden="1">
          <a:extLst>
            <a:ext uri="{FF2B5EF4-FFF2-40B4-BE49-F238E27FC236}">
              <a16:creationId xmlns:a16="http://schemas.microsoft.com/office/drawing/2014/main" id="{00000000-0008-0000-0100-0000E0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289" name="Picture 3811" hidden="1">
          <a:extLst>
            <a:ext uri="{FF2B5EF4-FFF2-40B4-BE49-F238E27FC236}">
              <a16:creationId xmlns:a16="http://schemas.microsoft.com/office/drawing/2014/main" id="{00000000-0008-0000-0100-0000E1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290" name="Picture 3812" hidden="1">
          <a:extLst>
            <a:ext uri="{FF2B5EF4-FFF2-40B4-BE49-F238E27FC236}">
              <a16:creationId xmlns:a16="http://schemas.microsoft.com/office/drawing/2014/main" id="{00000000-0008-0000-0100-0000E2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291" name="Picture 3813" hidden="1">
          <a:extLst>
            <a:ext uri="{FF2B5EF4-FFF2-40B4-BE49-F238E27FC236}">
              <a16:creationId xmlns:a16="http://schemas.microsoft.com/office/drawing/2014/main" id="{00000000-0008-0000-0100-0000E3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292" name="Picture 3383" hidden="1">
          <a:extLst>
            <a:ext uri="{FF2B5EF4-FFF2-40B4-BE49-F238E27FC236}">
              <a16:creationId xmlns:a16="http://schemas.microsoft.com/office/drawing/2014/main" id="{00000000-0008-0000-0100-0000E4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293" name="Picture 3388" hidden="1">
          <a:extLst>
            <a:ext uri="{FF2B5EF4-FFF2-40B4-BE49-F238E27FC236}">
              <a16:creationId xmlns:a16="http://schemas.microsoft.com/office/drawing/2014/main" id="{00000000-0008-0000-0100-0000E5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294" name="Picture 3790" hidden="1">
          <a:extLst>
            <a:ext uri="{FF2B5EF4-FFF2-40B4-BE49-F238E27FC236}">
              <a16:creationId xmlns:a16="http://schemas.microsoft.com/office/drawing/2014/main" id="{00000000-0008-0000-0100-0000E6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295" name="Picture 3791" hidden="1">
          <a:extLst>
            <a:ext uri="{FF2B5EF4-FFF2-40B4-BE49-F238E27FC236}">
              <a16:creationId xmlns:a16="http://schemas.microsoft.com/office/drawing/2014/main" id="{00000000-0008-0000-0100-0000E7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296" name="Picture 3393" hidden="1">
          <a:extLst>
            <a:ext uri="{FF2B5EF4-FFF2-40B4-BE49-F238E27FC236}">
              <a16:creationId xmlns:a16="http://schemas.microsoft.com/office/drawing/2014/main" id="{00000000-0008-0000-0100-0000E8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297" name="Picture 3398" hidden="1">
          <a:extLst>
            <a:ext uri="{FF2B5EF4-FFF2-40B4-BE49-F238E27FC236}">
              <a16:creationId xmlns:a16="http://schemas.microsoft.com/office/drawing/2014/main" id="{00000000-0008-0000-0100-0000E9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298" name="Picture 3793" hidden="1">
          <a:extLst>
            <a:ext uri="{FF2B5EF4-FFF2-40B4-BE49-F238E27FC236}">
              <a16:creationId xmlns:a16="http://schemas.microsoft.com/office/drawing/2014/main" id="{00000000-0008-0000-0100-0000EA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299" name="Picture 3794" hidden="1">
          <a:extLst>
            <a:ext uri="{FF2B5EF4-FFF2-40B4-BE49-F238E27FC236}">
              <a16:creationId xmlns:a16="http://schemas.microsoft.com/office/drawing/2014/main" id="{00000000-0008-0000-0100-0000EB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300" name="Picture 3795" hidden="1">
          <a:extLst>
            <a:ext uri="{FF2B5EF4-FFF2-40B4-BE49-F238E27FC236}">
              <a16:creationId xmlns:a16="http://schemas.microsoft.com/office/drawing/2014/main" id="{00000000-0008-0000-0100-0000EC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301" name="Picture 3423" hidden="1">
          <a:extLst>
            <a:ext uri="{FF2B5EF4-FFF2-40B4-BE49-F238E27FC236}">
              <a16:creationId xmlns:a16="http://schemas.microsoft.com/office/drawing/2014/main" id="{00000000-0008-0000-0100-0000ED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302" name="Picture 3428" hidden="1">
          <a:extLst>
            <a:ext uri="{FF2B5EF4-FFF2-40B4-BE49-F238E27FC236}">
              <a16:creationId xmlns:a16="http://schemas.microsoft.com/office/drawing/2014/main" id="{00000000-0008-0000-0100-0000EE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303" name="Picture 3802" hidden="1">
          <a:extLst>
            <a:ext uri="{FF2B5EF4-FFF2-40B4-BE49-F238E27FC236}">
              <a16:creationId xmlns:a16="http://schemas.microsoft.com/office/drawing/2014/main" id="{00000000-0008-0000-0100-0000EF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304" name="Picture 3803" hidden="1">
          <a:extLst>
            <a:ext uri="{FF2B5EF4-FFF2-40B4-BE49-F238E27FC236}">
              <a16:creationId xmlns:a16="http://schemas.microsoft.com/office/drawing/2014/main" id="{00000000-0008-0000-0100-0000F0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305" name="Picture 3804" hidden="1">
          <a:extLst>
            <a:ext uri="{FF2B5EF4-FFF2-40B4-BE49-F238E27FC236}">
              <a16:creationId xmlns:a16="http://schemas.microsoft.com/office/drawing/2014/main" id="{00000000-0008-0000-0100-0000F1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6306" name="Picture 3393" hidden="1">
          <a:extLst>
            <a:ext uri="{FF2B5EF4-FFF2-40B4-BE49-F238E27FC236}">
              <a16:creationId xmlns:a16="http://schemas.microsoft.com/office/drawing/2014/main" id="{00000000-0008-0000-0100-0000F2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6307" name="Picture 3398" hidden="1">
          <a:extLst>
            <a:ext uri="{FF2B5EF4-FFF2-40B4-BE49-F238E27FC236}">
              <a16:creationId xmlns:a16="http://schemas.microsoft.com/office/drawing/2014/main" id="{00000000-0008-0000-0100-0000F3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6308" name="Picture 3793" hidden="1">
          <a:extLst>
            <a:ext uri="{FF2B5EF4-FFF2-40B4-BE49-F238E27FC236}">
              <a16:creationId xmlns:a16="http://schemas.microsoft.com/office/drawing/2014/main" id="{00000000-0008-0000-0100-0000F4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6309" name="Picture 3794" hidden="1">
          <a:extLst>
            <a:ext uri="{FF2B5EF4-FFF2-40B4-BE49-F238E27FC236}">
              <a16:creationId xmlns:a16="http://schemas.microsoft.com/office/drawing/2014/main" id="{00000000-0008-0000-0100-0000F5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6310" name="Picture 3795" hidden="1">
          <a:extLst>
            <a:ext uri="{FF2B5EF4-FFF2-40B4-BE49-F238E27FC236}">
              <a16:creationId xmlns:a16="http://schemas.microsoft.com/office/drawing/2014/main" id="{00000000-0008-0000-0100-0000F6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6311" name="Picture 3423" hidden="1">
          <a:extLst>
            <a:ext uri="{FF2B5EF4-FFF2-40B4-BE49-F238E27FC236}">
              <a16:creationId xmlns:a16="http://schemas.microsoft.com/office/drawing/2014/main" id="{00000000-0008-0000-0100-0000F7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6312" name="Picture 3428" hidden="1">
          <a:extLst>
            <a:ext uri="{FF2B5EF4-FFF2-40B4-BE49-F238E27FC236}">
              <a16:creationId xmlns:a16="http://schemas.microsoft.com/office/drawing/2014/main" id="{00000000-0008-0000-0100-0000F8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6313" name="Picture 3802" hidden="1">
          <a:extLst>
            <a:ext uri="{FF2B5EF4-FFF2-40B4-BE49-F238E27FC236}">
              <a16:creationId xmlns:a16="http://schemas.microsoft.com/office/drawing/2014/main" id="{00000000-0008-0000-0100-0000F9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6314" name="Picture 3803" hidden="1">
          <a:extLst>
            <a:ext uri="{FF2B5EF4-FFF2-40B4-BE49-F238E27FC236}">
              <a16:creationId xmlns:a16="http://schemas.microsoft.com/office/drawing/2014/main" id="{00000000-0008-0000-0100-0000FA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6315" name="Picture 3804" hidden="1">
          <a:extLst>
            <a:ext uri="{FF2B5EF4-FFF2-40B4-BE49-F238E27FC236}">
              <a16:creationId xmlns:a16="http://schemas.microsoft.com/office/drawing/2014/main" id="{00000000-0008-0000-0100-0000FB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6316" name="Picture 3463" hidden="1">
          <a:extLst>
            <a:ext uri="{FF2B5EF4-FFF2-40B4-BE49-F238E27FC236}">
              <a16:creationId xmlns:a16="http://schemas.microsoft.com/office/drawing/2014/main" id="{00000000-0008-0000-0100-0000FC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6317" name="Picture 3468" hidden="1">
          <a:extLst>
            <a:ext uri="{FF2B5EF4-FFF2-40B4-BE49-F238E27FC236}">
              <a16:creationId xmlns:a16="http://schemas.microsoft.com/office/drawing/2014/main" id="{00000000-0008-0000-0100-0000FD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6318" name="Picture 3814" hidden="1">
          <a:extLst>
            <a:ext uri="{FF2B5EF4-FFF2-40B4-BE49-F238E27FC236}">
              <a16:creationId xmlns:a16="http://schemas.microsoft.com/office/drawing/2014/main" id="{00000000-0008-0000-0100-0000FE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6319" name="Picture 3815" hidden="1">
          <a:extLst>
            <a:ext uri="{FF2B5EF4-FFF2-40B4-BE49-F238E27FC236}">
              <a16:creationId xmlns:a16="http://schemas.microsoft.com/office/drawing/2014/main" id="{00000000-0008-0000-0100-0000FF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6320" name="Picture 3816" hidden="1">
          <a:extLst>
            <a:ext uri="{FF2B5EF4-FFF2-40B4-BE49-F238E27FC236}">
              <a16:creationId xmlns:a16="http://schemas.microsoft.com/office/drawing/2014/main" id="{00000000-0008-0000-0100-000000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6321" name="Picture 3453" hidden="1">
          <a:extLst>
            <a:ext uri="{FF2B5EF4-FFF2-40B4-BE49-F238E27FC236}">
              <a16:creationId xmlns:a16="http://schemas.microsoft.com/office/drawing/2014/main" id="{00000000-0008-0000-0100-000001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6322" name="Picture 3458" hidden="1">
          <a:extLst>
            <a:ext uri="{FF2B5EF4-FFF2-40B4-BE49-F238E27FC236}">
              <a16:creationId xmlns:a16="http://schemas.microsoft.com/office/drawing/2014/main" id="{00000000-0008-0000-0100-000002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6323" name="Picture 3811" hidden="1">
          <a:extLst>
            <a:ext uri="{FF2B5EF4-FFF2-40B4-BE49-F238E27FC236}">
              <a16:creationId xmlns:a16="http://schemas.microsoft.com/office/drawing/2014/main" id="{00000000-0008-0000-0100-000003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6324" name="Picture 3812" hidden="1">
          <a:extLst>
            <a:ext uri="{FF2B5EF4-FFF2-40B4-BE49-F238E27FC236}">
              <a16:creationId xmlns:a16="http://schemas.microsoft.com/office/drawing/2014/main" id="{00000000-0008-0000-0100-000004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6325" name="Picture 3813" hidden="1">
          <a:extLst>
            <a:ext uri="{FF2B5EF4-FFF2-40B4-BE49-F238E27FC236}">
              <a16:creationId xmlns:a16="http://schemas.microsoft.com/office/drawing/2014/main" id="{00000000-0008-0000-0100-000005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6326" name="Picture 3453" hidden="1">
          <a:extLst>
            <a:ext uri="{FF2B5EF4-FFF2-40B4-BE49-F238E27FC236}">
              <a16:creationId xmlns:a16="http://schemas.microsoft.com/office/drawing/2014/main" id="{00000000-0008-0000-0100-000006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6327" name="Picture 3458" hidden="1">
          <a:extLst>
            <a:ext uri="{FF2B5EF4-FFF2-40B4-BE49-F238E27FC236}">
              <a16:creationId xmlns:a16="http://schemas.microsoft.com/office/drawing/2014/main" id="{00000000-0008-0000-0100-000007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6328" name="Picture 3811" hidden="1">
          <a:extLst>
            <a:ext uri="{FF2B5EF4-FFF2-40B4-BE49-F238E27FC236}">
              <a16:creationId xmlns:a16="http://schemas.microsoft.com/office/drawing/2014/main" id="{00000000-0008-0000-0100-000008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6329" name="Picture 3812" hidden="1">
          <a:extLst>
            <a:ext uri="{FF2B5EF4-FFF2-40B4-BE49-F238E27FC236}">
              <a16:creationId xmlns:a16="http://schemas.microsoft.com/office/drawing/2014/main" id="{00000000-0008-0000-0100-000009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6330" name="Picture 3813" hidden="1">
          <a:extLst>
            <a:ext uri="{FF2B5EF4-FFF2-40B4-BE49-F238E27FC236}">
              <a16:creationId xmlns:a16="http://schemas.microsoft.com/office/drawing/2014/main" id="{00000000-0008-0000-0100-00000A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6331" name="Picture 3453" hidden="1">
          <a:extLst>
            <a:ext uri="{FF2B5EF4-FFF2-40B4-BE49-F238E27FC236}">
              <a16:creationId xmlns:a16="http://schemas.microsoft.com/office/drawing/2014/main" id="{00000000-0008-0000-0100-00000B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6332" name="Picture 3458" hidden="1">
          <a:extLst>
            <a:ext uri="{FF2B5EF4-FFF2-40B4-BE49-F238E27FC236}">
              <a16:creationId xmlns:a16="http://schemas.microsoft.com/office/drawing/2014/main" id="{00000000-0008-0000-0100-00000C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6333" name="Picture 3811" hidden="1">
          <a:extLst>
            <a:ext uri="{FF2B5EF4-FFF2-40B4-BE49-F238E27FC236}">
              <a16:creationId xmlns:a16="http://schemas.microsoft.com/office/drawing/2014/main" id="{00000000-0008-0000-0100-00000D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6334" name="Picture 3812" hidden="1">
          <a:extLst>
            <a:ext uri="{FF2B5EF4-FFF2-40B4-BE49-F238E27FC236}">
              <a16:creationId xmlns:a16="http://schemas.microsoft.com/office/drawing/2014/main" id="{00000000-0008-0000-0100-00000E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6335" name="Picture 3813" hidden="1">
          <a:extLst>
            <a:ext uri="{FF2B5EF4-FFF2-40B4-BE49-F238E27FC236}">
              <a16:creationId xmlns:a16="http://schemas.microsoft.com/office/drawing/2014/main" id="{00000000-0008-0000-0100-00000F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6336" name="Picture 3453" hidden="1">
          <a:extLst>
            <a:ext uri="{FF2B5EF4-FFF2-40B4-BE49-F238E27FC236}">
              <a16:creationId xmlns:a16="http://schemas.microsoft.com/office/drawing/2014/main" id="{00000000-0008-0000-0100-000010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6337" name="Picture 3458" hidden="1">
          <a:extLst>
            <a:ext uri="{FF2B5EF4-FFF2-40B4-BE49-F238E27FC236}">
              <a16:creationId xmlns:a16="http://schemas.microsoft.com/office/drawing/2014/main" id="{00000000-0008-0000-0100-000011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6338" name="Picture 3811" hidden="1">
          <a:extLst>
            <a:ext uri="{FF2B5EF4-FFF2-40B4-BE49-F238E27FC236}">
              <a16:creationId xmlns:a16="http://schemas.microsoft.com/office/drawing/2014/main" id="{00000000-0008-0000-0100-000012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6339" name="Picture 3453" hidden="1">
          <a:extLst>
            <a:ext uri="{FF2B5EF4-FFF2-40B4-BE49-F238E27FC236}">
              <a16:creationId xmlns:a16="http://schemas.microsoft.com/office/drawing/2014/main" id="{00000000-0008-0000-0100-000013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6340" name="Picture 3458" hidden="1">
          <a:extLst>
            <a:ext uri="{FF2B5EF4-FFF2-40B4-BE49-F238E27FC236}">
              <a16:creationId xmlns:a16="http://schemas.microsoft.com/office/drawing/2014/main" id="{00000000-0008-0000-0100-000014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6341" name="Picture 3811" hidden="1">
          <a:extLst>
            <a:ext uri="{FF2B5EF4-FFF2-40B4-BE49-F238E27FC236}">
              <a16:creationId xmlns:a16="http://schemas.microsoft.com/office/drawing/2014/main" id="{00000000-0008-0000-0100-000015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6342" name="Picture 3812" hidden="1">
          <a:extLst>
            <a:ext uri="{FF2B5EF4-FFF2-40B4-BE49-F238E27FC236}">
              <a16:creationId xmlns:a16="http://schemas.microsoft.com/office/drawing/2014/main" id="{00000000-0008-0000-0100-000016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6343" name="Picture 3813" hidden="1">
          <a:extLst>
            <a:ext uri="{FF2B5EF4-FFF2-40B4-BE49-F238E27FC236}">
              <a16:creationId xmlns:a16="http://schemas.microsoft.com/office/drawing/2014/main" id="{00000000-0008-0000-0100-000017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344" name="Picture 3393" hidden="1">
          <a:extLst>
            <a:ext uri="{FF2B5EF4-FFF2-40B4-BE49-F238E27FC236}">
              <a16:creationId xmlns:a16="http://schemas.microsoft.com/office/drawing/2014/main" id="{00000000-0008-0000-0100-000018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345" name="Picture 3398" hidden="1">
          <a:extLst>
            <a:ext uri="{FF2B5EF4-FFF2-40B4-BE49-F238E27FC236}">
              <a16:creationId xmlns:a16="http://schemas.microsoft.com/office/drawing/2014/main" id="{00000000-0008-0000-0100-000019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346" name="Picture 3793" hidden="1">
          <a:extLst>
            <a:ext uri="{FF2B5EF4-FFF2-40B4-BE49-F238E27FC236}">
              <a16:creationId xmlns:a16="http://schemas.microsoft.com/office/drawing/2014/main" id="{00000000-0008-0000-0100-00001A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347" name="Picture 3794" hidden="1">
          <a:extLst>
            <a:ext uri="{FF2B5EF4-FFF2-40B4-BE49-F238E27FC236}">
              <a16:creationId xmlns:a16="http://schemas.microsoft.com/office/drawing/2014/main" id="{00000000-0008-0000-0100-00001B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348" name="Picture 3795" hidden="1">
          <a:extLst>
            <a:ext uri="{FF2B5EF4-FFF2-40B4-BE49-F238E27FC236}">
              <a16:creationId xmlns:a16="http://schemas.microsoft.com/office/drawing/2014/main" id="{00000000-0008-0000-0100-00001C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349" name="Picture 3423" hidden="1">
          <a:extLst>
            <a:ext uri="{FF2B5EF4-FFF2-40B4-BE49-F238E27FC236}">
              <a16:creationId xmlns:a16="http://schemas.microsoft.com/office/drawing/2014/main" id="{00000000-0008-0000-0100-00001D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350" name="Picture 3428" hidden="1">
          <a:extLst>
            <a:ext uri="{FF2B5EF4-FFF2-40B4-BE49-F238E27FC236}">
              <a16:creationId xmlns:a16="http://schemas.microsoft.com/office/drawing/2014/main" id="{00000000-0008-0000-0100-00001E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351" name="Picture 3802" hidden="1">
          <a:extLst>
            <a:ext uri="{FF2B5EF4-FFF2-40B4-BE49-F238E27FC236}">
              <a16:creationId xmlns:a16="http://schemas.microsoft.com/office/drawing/2014/main" id="{00000000-0008-0000-0100-00001F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352" name="Picture 3803" hidden="1">
          <a:extLst>
            <a:ext uri="{FF2B5EF4-FFF2-40B4-BE49-F238E27FC236}">
              <a16:creationId xmlns:a16="http://schemas.microsoft.com/office/drawing/2014/main" id="{00000000-0008-0000-0100-000020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353" name="Picture 3804" hidden="1">
          <a:extLst>
            <a:ext uri="{FF2B5EF4-FFF2-40B4-BE49-F238E27FC236}">
              <a16:creationId xmlns:a16="http://schemas.microsoft.com/office/drawing/2014/main" id="{00000000-0008-0000-0100-000021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354" name="Picture 3463" hidden="1">
          <a:extLst>
            <a:ext uri="{FF2B5EF4-FFF2-40B4-BE49-F238E27FC236}">
              <a16:creationId xmlns:a16="http://schemas.microsoft.com/office/drawing/2014/main" id="{00000000-0008-0000-0100-000022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355" name="Picture 3468" hidden="1">
          <a:extLst>
            <a:ext uri="{FF2B5EF4-FFF2-40B4-BE49-F238E27FC236}">
              <a16:creationId xmlns:a16="http://schemas.microsoft.com/office/drawing/2014/main" id="{00000000-0008-0000-0100-000023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356" name="Picture 3814" hidden="1">
          <a:extLst>
            <a:ext uri="{FF2B5EF4-FFF2-40B4-BE49-F238E27FC236}">
              <a16:creationId xmlns:a16="http://schemas.microsoft.com/office/drawing/2014/main" id="{00000000-0008-0000-0100-000024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357" name="Picture 3815" hidden="1">
          <a:extLst>
            <a:ext uri="{FF2B5EF4-FFF2-40B4-BE49-F238E27FC236}">
              <a16:creationId xmlns:a16="http://schemas.microsoft.com/office/drawing/2014/main" id="{00000000-0008-0000-0100-000025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358" name="Picture 3812" hidden="1">
          <a:extLst>
            <a:ext uri="{FF2B5EF4-FFF2-40B4-BE49-F238E27FC236}">
              <a16:creationId xmlns:a16="http://schemas.microsoft.com/office/drawing/2014/main" id="{00000000-0008-0000-0100-000026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359" name="Picture 3813" hidden="1">
          <a:extLst>
            <a:ext uri="{FF2B5EF4-FFF2-40B4-BE49-F238E27FC236}">
              <a16:creationId xmlns:a16="http://schemas.microsoft.com/office/drawing/2014/main" id="{00000000-0008-0000-0100-000027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360" name="Picture 3453" hidden="1">
          <a:extLst>
            <a:ext uri="{FF2B5EF4-FFF2-40B4-BE49-F238E27FC236}">
              <a16:creationId xmlns:a16="http://schemas.microsoft.com/office/drawing/2014/main" id="{00000000-0008-0000-0100-000028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361" name="Picture 3458" hidden="1">
          <a:extLst>
            <a:ext uri="{FF2B5EF4-FFF2-40B4-BE49-F238E27FC236}">
              <a16:creationId xmlns:a16="http://schemas.microsoft.com/office/drawing/2014/main" id="{00000000-0008-0000-0100-000029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362" name="Picture 3811" hidden="1">
          <a:extLst>
            <a:ext uri="{FF2B5EF4-FFF2-40B4-BE49-F238E27FC236}">
              <a16:creationId xmlns:a16="http://schemas.microsoft.com/office/drawing/2014/main" id="{00000000-0008-0000-0100-00002A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363" name="Picture 3812" hidden="1">
          <a:extLst>
            <a:ext uri="{FF2B5EF4-FFF2-40B4-BE49-F238E27FC236}">
              <a16:creationId xmlns:a16="http://schemas.microsoft.com/office/drawing/2014/main" id="{00000000-0008-0000-0100-00002B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364" name="Picture 3813" hidden="1">
          <a:extLst>
            <a:ext uri="{FF2B5EF4-FFF2-40B4-BE49-F238E27FC236}">
              <a16:creationId xmlns:a16="http://schemas.microsoft.com/office/drawing/2014/main" id="{00000000-0008-0000-0100-00002C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365" name="Picture 3453" hidden="1">
          <a:extLst>
            <a:ext uri="{FF2B5EF4-FFF2-40B4-BE49-F238E27FC236}">
              <a16:creationId xmlns:a16="http://schemas.microsoft.com/office/drawing/2014/main" id="{00000000-0008-0000-0100-00002D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366" name="Picture 3458" hidden="1">
          <a:extLst>
            <a:ext uri="{FF2B5EF4-FFF2-40B4-BE49-F238E27FC236}">
              <a16:creationId xmlns:a16="http://schemas.microsoft.com/office/drawing/2014/main" id="{00000000-0008-0000-0100-00002E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367" name="Picture 3811" hidden="1">
          <a:extLst>
            <a:ext uri="{FF2B5EF4-FFF2-40B4-BE49-F238E27FC236}">
              <a16:creationId xmlns:a16="http://schemas.microsoft.com/office/drawing/2014/main" id="{00000000-0008-0000-0100-00002F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368" name="Picture 3812" hidden="1">
          <a:extLst>
            <a:ext uri="{FF2B5EF4-FFF2-40B4-BE49-F238E27FC236}">
              <a16:creationId xmlns:a16="http://schemas.microsoft.com/office/drawing/2014/main" id="{00000000-0008-0000-0100-000030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369" name="Picture 3813" hidden="1">
          <a:extLst>
            <a:ext uri="{FF2B5EF4-FFF2-40B4-BE49-F238E27FC236}">
              <a16:creationId xmlns:a16="http://schemas.microsoft.com/office/drawing/2014/main" id="{00000000-0008-0000-0100-000031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370" name="Picture 3453" hidden="1">
          <a:extLst>
            <a:ext uri="{FF2B5EF4-FFF2-40B4-BE49-F238E27FC236}">
              <a16:creationId xmlns:a16="http://schemas.microsoft.com/office/drawing/2014/main" id="{00000000-0008-0000-0100-000032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371" name="Picture 3458" hidden="1">
          <a:extLst>
            <a:ext uri="{FF2B5EF4-FFF2-40B4-BE49-F238E27FC236}">
              <a16:creationId xmlns:a16="http://schemas.microsoft.com/office/drawing/2014/main" id="{00000000-0008-0000-0100-000033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372" name="Picture 3811" hidden="1">
          <a:extLst>
            <a:ext uri="{FF2B5EF4-FFF2-40B4-BE49-F238E27FC236}">
              <a16:creationId xmlns:a16="http://schemas.microsoft.com/office/drawing/2014/main" id="{00000000-0008-0000-0100-000034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373" name="Picture 3812" hidden="1">
          <a:extLst>
            <a:ext uri="{FF2B5EF4-FFF2-40B4-BE49-F238E27FC236}">
              <a16:creationId xmlns:a16="http://schemas.microsoft.com/office/drawing/2014/main" id="{00000000-0008-0000-0100-000035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374" name="Picture 3813" hidden="1">
          <a:extLst>
            <a:ext uri="{FF2B5EF4-FFF2-40B4-BE49-F238E27FC236}">
              <a16:creationId xmlns:a16="http://schemas.microsoft.com/office/drawing/2014/main" id="{00000000-0008-0000-0100-000036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375" name="Picture 3453" hidden="1">
          <a:extLst>
            <a:ext uri="{FF2B5EF4-FFF2-40B4-BE49-F238E27FC236}">
              <a16:creationId xmlns:a16="http://schemas.microsoft.com/office/drawing/2014/main" id="{00000000-0008-0000-0100-000037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376" name="Picture 3458" hidden="1">
          <a:extLst>
            <a:ext uri="{FF2B5EF4-FFF2-40B4-BE49-F238E27FC236}">
              <a16:creationId xmlns:a16="http://schemas.microsoft.com/office/drawing/2014/main" id="{00000000-0008-0000-0100-000038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377" name="Picture 3811" hidden="1">
          <a:extLst>
            <a:ext uri="{FF2B5EF4-FFF2-40B4-BE49-F238E27FC236}">
              <a16:creationId xmlns:a16="http://schemas.microsoft.com/office/drawing/2014/main" id="{00000000-0008-0000-0100-000039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6378" name="Picture 3393" hidden="1">
          <a:extLst>
            <a:ext uri="{FF2B5EF4-FFF2-40B4-BE49-F238E27FC236}">
              <a16:creationId xmlns:a16="http://schemas.microsoft.com/office/drawing/2014/main" id="{00000000-0008-0000-0100-00003A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6379" name="Picture 3398" hidden="1">
          <a:extLst>
            <a:ext uri="{FF2B5EF4-FFF2-40B4-BE49-F238E27FC236}">
              <a16:creationId xmlns:a16="http://schemas.microsoft.com/office/drawing/2014/main" id="{00000000-0008-0000-0100-00003B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6380" name="Picture 3793" hidden="1">
          <a:extLst>
            <a:ext uri="{FF2B5EF4-FFF2-40B4-BE49-F238E27FC236}">
              <a16:creationId xmlns:a16="http://schemas.microsoft.com/office/drawing/2014/main" id="{00000000-0008-0000-0100-00003C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6381" name="Picture 3794" hidden="1">
          <a:extLst>
            <a:ext uri="{FF2B5EF4-FFF2-40B4-BE49-F238E27FC236}">
              <a16:creationId xmlns:a16="http://schemas.microsoft.com/office/drawing/2014/main" id="{00000000-0008-0000-0100-00003D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6382" name="Picture 3795" hidden="1">
          <a:extLst>
            <a:ext uri="{FF2B5EF4-FFF2-40B4-BE49-F238E27FC236}">
              <a16:creationId xmlns:a16="http://schemas.microsoft.com/office/drawing/2014/main" id="{00000000-0008-0000-0100-00003E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6383" name="Picture 3423" hidden="1">
          <a:extLst>
            <a:ext uri="{FF2B5EF4-FFF2-40B4-BE49-F238E27FC236}">
              <a16:creationId xmlns:a16="http://schemas.microsoft.com/office/drawing/2014/main" id="{00000000-0008-0000-0100-00003F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6384" name="Picture 3428" hidden="1">
          <a:extLst>
            <a:ext uri="{FF2B5EF4-FFF2-40B4-BE49-F238E27FC236}">
              <a16:creationId xmlns:a16="http://schemas.microsoft.com/office/drawing/2014/main" id="{00000000-0008-0000-0100-000040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6385" name="Picture 3803" hidden="1">
          <a:extLst>
            <a:ext uri="{FF2B5EF4-FFF2-40B4-BE49-F238E27FC236}">
              <a16:creationId xmlns:a16="http://schemas.microsoft.com/office/drawing/2014/main" id="{00000000-0008-0000-0100-000041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6386" name="Picture 3463" hidden="1">
          <a:extLst>
            <a:ext uri="{FF2B5EF4-FFF2-40B4-BE49-F238E27FC236}">
              <a16:creationId xmlns:a16="http://schemas.microsoft.com/office/drawing/2014/main" id="{00000000-0008-0000-0100-000042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6387" name="Picture 3468" hidden="1">
          <a:extLst>
            <a:ext uri="{FF2B5EF4-FFF2-40B4-BE49-F238E27FC236}">
              <a16:creationId xmlns:a16="http://schemas.microsoft.com/office/drawing/2014/main" id="{00000000-0008-0000-0100-000043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6388" name="Picture 3814" hidden="1">
          <a:extLst>
            <a:ext uri="{FF2B5EF4-FFF2-40B4-BE49-F238E27FC236}">
              <a16:creationId xmlns:a16="http://schemas.microsoft.com/office/drawing/2014/main" id="{00000000-0008-0000-0100-000044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6389" name="Picture 3815" hidden="1">
          <a:extLst>
            <a:ext uri="{FF2B5EF4-FFF2-40B4-BE49-F238E27FC236}">
              <a16:creationId xmlns:a16="http://schemas.microsoft.com/office/drawing/2014/main" id="{00000000-0008-0000-0100-000045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6390" name="Picture 3816" hidden="1">
          <a:extLst>
            <a:ext uri="{FF2B5EF4-FFF2-40B4-BE49-F238E27FC236}">
              <a16:creationId xmlns:a16="http://schemas.microsoft.com/office/drawing/2014/main" id="{00000000-0008-0000-0100-000046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6391" name="Picture 3453" hidden="1">
          <a:extLst>
            <a:ext uri="{FF2B5EF4-FFF2-40B4-BE49-F238E27FC236}">
              <a16:creationId xmlns:a16="http://schemas.microsoft.com/office/drawing/2014/main" id="{00000000-0008-0000-0100-000047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6392" name="Picture 3458" hidden="1">
          <a:extLst>
            <a:ext uri="{FF2B5EF4-FFF2-40B4-BE49-F238E27FC236}">
              <a16:creationId xmlns:a16="http://schemas.microsoft.com/office/drawing/2014/main" id="{00000000-0008-0000-0100-000048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6393" name="Picture 3811" hidden="1">
          <a:extLst>
            <a:ext uri="{FF2B5EF4-FFF2-40B4-BE49-F238E27FC236}">
              <a16:creationId xmlns:a16="http://schemas.microsoft.com/office/drawing/2014/main" id="{00000000-0008-0000-0100-000049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6394" name="Picture 3812" hidden="1">
          <a:extLst>
            <a:ext uri="{FF2B5EF4-FFF2-40B4-BE49-F238E27FC236}">
              <a16:creationId xmlns:a16="http://schemas.microsoft.com/office/drawing/2014/main" id="{00000000-0008-0000-0100-00004A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6395" name="Picture 3813" hidden="1">
          <a:extLst>
            <a:ext uri="{FF2B5EF4-FFF2-40B4-BE49-F238E27FC236}">
              <a16:creationId xmlns:a16="http://schemas.microsoft.com/office/drawing/2014/main" id="{00000000-0008-0000-0100-00004B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6396" name="Picture 3453" hidden="1">
          <a:extLst>
            <a:ext uri="{FF2B5EF4-FFF2-40B4-BE49-F238E27FC236}">
              <a16:creationId xmlns:a16="http://schemas.microsoft.com/office/drawing/2014/main" id="{00000000-0008-0000-0100-00004C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6397" name="Picture 3458" hidden="1">
          <a:extLst>
            <a:ext uri="{FF2B5EF4-FFF2-40B4-BE49-F238E27FC236}">
              <a16:creationId xmlns:a16="http://schemas.microsoft.com/office/drawing/2014/main" id="{00000000-0008-0000-0100-00004D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6398" name="Picture 3811" hidden="1">
          <a:extLst>
            <a:ext uri="{FF2B5EF4-FFF2-40B4-BE49-F238E27FC236}">
              <a16:creationId xmlns:a16="http://schemas.microsoft.com/office/drawing/2014/main" id="{00000000-0008-0000-0100-00004E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6399" name="Picture 3812" hidden="1">
          <a:extLst>
            <a:ext uri="{FF2B5EF4-FFF2-40B4-BE49-F238E27FC236}">
              <a16:creationId xmlns:a16="http://schemas.microsoft.com/office/drawing/2014/main" id="{00000000-0008-0000-0100-00004F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6400" name="Picture 3813" hidden="1">
          <a:extLst>
            <a:ext uri="{FF2B5EF4-FFF2-40B4-BE49-F238E27FC236}">
              <a16:creationId xmlns:a16="http://schemas.microsoft.com/office/drawing/2014/main" id="{00000000-0008-0000-0100-000050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6401" name="Picture 3453" hidden="1">
          <a:extLst>
            <a:ext uri="{FF2B5EF4-FFF2-40B4-BE49-F238E27FC236}">
              <a16:creationId xmlns:a16="http://schemas.microsoft.com/office/drawing/2014/main" id="{00000000-0008-0000-0100-000051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6402" name="Picture 3458" hidden="1">
          <a:extLst>
            <a:ext uri="{FF2B5EF4-FFF2-40B4-BE49-F238E27FC236}">
              <a16:creationId xmlns:a16="http://schemas.microsoft.com/office/drawing/2014/main" id="{00000000-0008-0000-0100-000052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6403" name="Picture 3811" hidden="1">
          <a:extLst>
            <a:ext uri="{FF2B5EF4-FFF2-40B4-BE49-F238E27FC236}">
              <a16:creationId xmlns:a16="http://schemas.microsoft.com/office/drawing/2014/main" id="{00000000-0008-0000-0100-000053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6404" name="Picture 3812" hidden="1">
          <a:extLst>
            <a:ext uri="{FF2B5EF4-FFF2-40B4-BE49-F238E27FC236}">
              <a16:creationId xmlns:a16="http://schemas.microsoft.com/office/drawing/2014/main" id="{00000000-0008-0000-0100-000054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6405" name="Picture 3813" hidden="1">
          <a:extLst>
            <a:ext uri="{FF2B5EF4-FFF2-40B4-BE49-F238E27FC236}">
              <a16:creationId xmlns:a16="http://schemas.microsoft.com/office/drawing/2014/main" id="{00000000-0008-0000-0100-000055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6406" name="Picture 3453" hidden="1">
          <a:extLst>
            <a:ext uri="{FF2B5EF4-FFF2-40B4-BE49-F238E27FC236}">
              <a16:creationId xmlns:a16="http://schemas.microsoft.com/office/drawing/2014/main" id="{00000000-0008-0000-0100-000056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6407" name="Picture 3458" hidden="1">
          <a:extLst>
            <a:ext uri="{FF2B5EF4-FFF2-40B4-BE49-F238E27FC236}">
              <a16:creationId xmlns:a16="http://schemas.microsoft.com/office/drawing/2014/main" id="{00000000-0008-0000-0100-000057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6408" name="Picture 3811" hidden="1">
          <a:extLst>
            <a:ext uri="{FF2B5EF4-FFF2-40B4-BE49-F238E27FC236}">
              <a16:creationId xmlns:a16="http://schemas.microsoft.com/office/drawing/2014/main" id="{00000000-0008-0000-0100-000058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6409" name="Picture 3812" hidden="1">
          <a:extLst>
            <a:ext uri="{FF2B5EF4-FFF2-40B4-BE49-F238E27FC236}">
              <a16:creationId xmlns:a16="http://schemas.microsoft.com/office/drawing/2014/main" id="{00000000-0008-0000-0100-000059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6410" name="Picture 3813" hidden="1">
          <a:extLst>
            <a:ext uri="{FF2B5EF4-FFF2-40B4-BE49-F238E27FC236}">
              <a16:creationId xmlns:a16="http://schemas.microsoft.com/office/drawing/2014/main" id="{00000000-0008-0000-0100-00005A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6411" name="Picture 3453" hidden="1">
          <a:extLst>
            <a:ext uri="{FF2B5EF4-FFF2-40B4-BE49-F238E27FC236}">
              <a16:creationId xmlns:a16="http://schemas.microsoft.com/office/drawing/2014/main" id="{00000000-0008-0000-0100-00005B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6412" name="Picture 3458" hidden="1">
          <a:extLst>
            <a:ext uri="{FF2B5EF4-FFF2-40B4-BE49-F238E27FC236}">
              <a16:creationId xmlns:a16="http://schemas.microsoft.com/office/drawing/2014/main" id="{00000000-0008-0000-0100-00005C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6413" name="Picture 3811" hidden="1">
          <a:extLst>
            <a:ext uri="{FF2B5EF4-FFF2-40B4-BE49-F238E27FC236}">
              <a16:creationId xmlns:a16="http://schemas.microsoft.com/office/drawing/2014/main" id="{00000000-0008-0000-0100-00005D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6414" name="Picture 3812" hidden="1">
          <a:extLst>
            <a:ext uri="{FF2B5EF4-FFF2-40B4-BE49-F238E27FC236}">
              <a16:creationId xmlns:a16="http://schemas.microsoft.com/office/drawing/2014/main" id="{00000000-0008-0000-0100-00005E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6415" name="Picture 3813" hidden="1">
          <a:extLst>
            <a:ext uri="{FF2B5EF4-FFF2-40B4-BE49-F238E27FC236}">
              <a16:creationId xmlns:a16="http://schemas.microsoft.com/office/drawing/2014/main" id="{00000000-0008-0000-0100-00005F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6416" name="Picture 3383" hidden="1">
          <a:extLst>
            <a:ext uri="{FF2B5EF4-FFF2-40B4-BE49-F238E27FC236}">
              <a16:creationId xmlns:a16="http://schemas.microsoft.com/office/drawing/2014/main" id="{00000000-0008-0000-0100-000060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6417" name="Picture 3388" hidden="1">
          <a:extLst>
            <a:ext uri="{FF2B5EF4-FFF2-40B4-BE49-F238E27FC236}">
              <a16:creationId xmlns:a16="http://schemas.microsoft.com/office/drawing/2014/main" id="{00000000-0008-0000-0100-000061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6418" name="Picture 3790" hidden="1">
          <a:extLst>
            <a:ext uri="{FF2B5EF4-FFF2-40B4-BE49-F238E27FC236}">
              <a16:creationId xmlns:a16="http://schemas.microsoft.com/office/drawing/2014/main" id="{00000000-0008-0000-0100-000062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6419" name="Picture 3791" hidden="1">
          <a:extLst>
            <a:ext uri="{FF2B5EF4-FFF2-40B4-BE49-F238E27FC236}">
              <a16:creationId xmlns:a16="http://schemas.microsoft.com/office/drawing/2014/main" id="{00000000-0008-0000-0100-000063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420" name="Picture 3393" hidden="1">
          <a:extLst>
            <a:ext uri="{FF2B5EF4-FFF2-40B4-BE49-F238E27FC236}">
              <a16:creationId xmlns:a16="http://schemas.microsoft.com/office/drawing/2014/main" id="{00000000-0008-0000-0100-000064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421" name="Picture 3398" hidden="1">
          <a:extLst>
            <a:ext uri="{FF2B5EF4-FFF2-40B4-BE49-F238E27FC236}">
              <a16:creationId xmlns:a16="http://schemas.microsoft.com/office/drawing/2014/main" id="{00000000-0008-0000-0100-000065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422" name="Picture 3793" hidden="1">
          <a:extLst>
            <a:ext uri="{FF2B5EF4-FFF2-40B4-BE49-F238E27FC236}">
              <a16:creationId xmlns:a16="http://schemas.microsoft.com/office/drawing/2014/main" id="{00000000-0008-0000-0100-000066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423" name="Picture 3794" hidden="1">
          <a:extLst>
            <a:ext uri="{FF2B5EF4-FFF2-40B4-BE49-F238E27FC236}">
              <a16:creationId xmlns:a16="http://schemas.microsoft.com/office/drawing/2014/main" id="{00000000-0008-0000-0100-000067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424" name="Picture 3795" hidden="1">
          <a:extLst>
            <a:ext uri="{FF2B5EF4-FFF2-40B4-BE49-F238E27FC236}">
              <a16:creationId xmlns:a16="http://schemas.microsoft.com/office/drawing/2014/main" id="{00000000-0008-0000-0100-000068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425" name="Picture 3423" hidden="1">
          <a:extLst>
            <a:ext uri="{FF2B5EF4-FFF2-40B4-BE49-F238E27FC236}">
              <a16:creationId xmlns:a16="http://schemas.microsoft.com/office/drawing/2014/main" id="{00000000-0008-0000-0100-000069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426" name="Picture 3428" hidden="1">
          <a:extLst>
            <a:ext uri="{FF2B5EF4-FFF2-40B4-BE49-F238E27FC236}">
              <a16:creationId xmlns:a16="http://schemas.microsoft.com/office/drawing/2014/main" id="{00000000-0008-0000-0100-00006A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427" name="Picture 3802" hidden="1">
          <a:extLst>
            <a:ext uri="{FF2B5EF4-FFF2-40B4-BE49-F238E27FC236}">
              <a16:creationId xmlns:a16="http://schemas.microsoft.com/office/drawing/2014/main" id="{00000000-0008-0000-0100-00006B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428" name="Picture 3803" hidden="1">
          <a:extLst>
            <a:ext uri="{FF2B5EF4-FFF2-40B4-BE49-F238E27FC236}">
              <a16:creationId xmlns:a16="http://schemas.microsoft.com/office/drawing/2014/main" id="{00000000-0008-0000-0100-00006C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429" name="Picture 3804" hidden="1">
          <a:extLst>
            <a:ext uri="{FF2B5EF4-FFF2-40B4-BE49-F238E27FC236}">
              <a16:creationId xmlns:a16="http://schemas.microsoft.com/office/drawing/2014/main" id="{00000000-0008-0000-0100-00006D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430" name="Picture 3463" hidden="1">
          <a:extLst>
            <a:ext uri="{FF2B5EF4-FFF2-40B4-BE49-F238E27FC236}">
              <a16:creationId xmlns:a16="http://schemas.microsoft.com/office/drawing/2014/main" id="{00000000-0008-0000-0100-00006E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431" name="Picture 3468" hidden="1">
          <a:extLst>
            <a:ext uri="{FF2B5EF4-FFF2-40B4-BE49-F238E27FC236}">
              <a16:creationId xmlns:a16="http://schemas.microsoft.com/office/drawing/2014/main" id="{00000000-0008-0000-0100-00006F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432" name="Picture 3814" hidden="1">
          <a:extLst>
            <a:ext uri="{FF2B5EF4-FFF2-40B4-BE49-F238E27FC236}">
              <a16:creationId xmlns:a16="http://schemas.microsoft.com/office/drawing/2014/main" id="{00000000-0008-0000-0100-000070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433" name="Picture 3815" hidden="1">
          <a:extLst>
            <a:ext uri="{FF2B5EF4-FFF2-40B4-BE49-F238E27FC236}">
              <a16:creationId xmlns:a16="http://schemas.microsoft.com/office/drawing/2014/main" id="{00000000-0008-0000-0100-000071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434" name="Picture 3816" hidden="1">
          <a:extLst>
            <a:ext uri="{FF2B5EF4-FFF2-40B4-BE49-F238E27FC236}">
              <a16:creationId xmlns:a16="http://schemas.microsoft.com/office/drawing/2014/main" id="{00000000-0008-0000-0100-000072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435" name="Picture 3453" hidden="1">
          <a:extLst>
            <a:ext uri="{FF2B5EF4-FFF2-40B4-BE49-F238E27FC236}">
              <a16:creationId xmlns:a16="http://schemas.microsoft.com/office/drawing/2014/main" id="{00000000-0008-0000-0100-000073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436" name="Picture 3458" hidden="1">
          <a:extLst>
            <a:ext uri="{FF2B5EF4-FFF2-40B4-BE49-F238E27FC236}">
              <a16:creationId xmlns:a16="http://schemas.microsoft.com/office/drawing/2014/main" id="{00000000-0008-0000-0100-000074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437" name="Picture 3811" hidden="1">
          <a:extLst>
            <a:ext uri="{FF2B5EF4-FFF2-40B4-BE49-F238E27FC236}">
              <a16:creationId xmlns:a16="http://schemas.microsoft.com/office/drawing/2014/main" id="{00000000-0008-0000-0100-000075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438" name="Picture 3812" hidden="1">
          <a:extLst>
            <a:ext uri="{FF2B5EF4-FFF2-40B4-BE49-F238E27FC236}">
              <a16:creationId xmlns:a16="http://schemas.microsoft.com/office/drawing/2014/main" id="{00000000-0008-0000-0100-000076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439" name="Picture 3813" hidden="1">
          <a:extLst>
            <a:ext uri="{FF2B5EF4-FFF2-40B4-BE49-F238E27FC236}">
              <a16:creationId xmlns:a16="http://schemas.microsoft.com/office/drawing/2014/main" id="{00000000-0008-0000-0100-000077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440" name="Picture 3453" hidden="1">
          <a:extLst>
            <a:ext uri="{FF2B5EF4-FFF2-40B4-BE49-F238E27FC236}">
              <a16:creationId xmlns:a16="http://schemas.microsoft.com/office/drawing/2014/main" id="{00000000-0008-0000-0100-000078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441" name="Picture 3458" hidden="1">
          <a:extLst>
            <a:ext uri="{FF2B5EF4-FFF2-40B4-BE49-F238E27FC236}">
              <a16:creationId xmlns:a16="http://schemas.microsoft.com/office/drawing/2014/main" id="{00000000-0008-0000-0100-000079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442" name="Picture 3811" hidden="1">
          <a:extLst>
            <a:ext uri="{FF2B5EF4-FFF2-40B4-BE49-F238E27FC236}">
              <a16:creationId xmlns:a16="http://schemas.microsoft.com/office/drawing/2014/main" id="{00000000-0008-0000-0100-00007A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443" name="Picture 3812" hidden="1">
          <a:extLst>
            <a:ext uri="{FF2B5EF4-FFF2-40B4-BE49-F238E27FC236}">
              <a16:creationId xmlns:a16="http://schemas.microsoft.com/office/drawing/2014/main" id="{00000000-0008-0000-0100-00007B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444" name="Picture 3813" hidden="1">
          <a:extLst>
            <a:ext uri="{FF2B5EF4-FFF2-40B4-BE49-F238E27FC236}">
              <a16:creationId xmlns:a16="http://schemas.microsoft.com/office/drawing/2014/main" id="{00000000-0008-0000-0100-00007C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445" name="Picture 3453" hidden="1">
          <a:extLst>
            <a:ext uri="{FF2B5EF4-FFF2-40B4-BE49-F238E27FC236}">
              <a16:creationId xmlns:a16="http://schemas.microsoft.com/office/drawing/2014/main" id="{00000000-0008-0000-0100-00007D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446" name="Picture 3458" hidden="1">
          <a:extLst>
            <a:ext uri="{FF2B5EF4-FFF2-40B4-BE49-F238E27FC236}">
              <a16:creationId xmlns:a16="http://schemas.microsoft.com/office/drawing/2014/main" id="{00000000-0008-0000-0100-00007E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447" name="Picture 3811" hidden="1">
          <a:extLst>
            <a:ext uri="{FF2B5EF4-FFF2-40B4-BE49-F238E27FC236}">
              <a16:creationId xmlns:a16="http://schemas.microsoft.com/office/drawing/2014/main" id="{00000000-0008-0000-0100-00007F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448" name="Picture 3812" hidden="1">
          <a:extLst>
            <a:ext uri="{FF2B5EF4-FFF2-40B4-BE49-F238E27FC236}">
              <a16:creationId xmlns:a16="http://schemas.microsoft.com/office/drawing/2014/main" id="{00000000-0008-0000-0100-000080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449" name="Picture 3813" hidden="1">
          <a:extLst>
            <a:ext uri="{FF2B5EF4-FFF2-40B4-BE49-F238E27FC236}">
              <a16:creationId xmlns:a16="http://schemas.microsoft.com/office/drawing/2014/main" id="{00000000-0008-0000-0100-000081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450" name="Picture 3453" hidden="1">
          <a:extLst>
            <a:ext uri="{FF2B5EF4-FFF2-40B4-BE49-F238E27FC236}">
              <a16:creationId xmlns:a16="http://schemas.microsoft.com/office/drawing/2014/main" id="{00000000-0008-0000-0100-000082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451" name="Picture 3458" hidden="1">
          <a:extLst>
            <a:ext uri="{FF2B5EF4-FFF2-40B4-BE49-F238E27FC236}">
              <a16:creationId xmlns:a16="http://schemas.microsoft.com/office/drawing/2014/main" id="{00000000-0008-0000-0100-000083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452" name="Picture 3811" hidden="1">
          <a:extLst>
            <a:ext uri="{FF2B5EF4-FFF2-40B4-BE49-F238E27FC236}">
              <a16:creationId xmlns:a16="http://schemas.microsoft.com/office/drawing/2014/main" id="{00000000-0008-0000-0100-000084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453" name="Picture 3812" hidden="1">
          <a:extLst>
            <a:ext uri="{FF2B5EF4-FFF2-40B4-BE49-F238E27FC236}">
              <a16:creationId xmlns:a16="http://schemas.microsoft.com/office/drawing/2014/main" id="{00000000-0008-0000-0100-000085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454" name="Picture 3813" hidden="1">
          <a:extLst>
            <a:ext uri="{FF2B5EF4-FFF2-40B4-BE49-F238E27FC236}">
              <a16:creationId xmlns:a16="http://schemas.microsoft.com/office/drawing/2014/main" id="{00000000-0008-0000-0100-000086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455" name="Picture 3453" hidden="1">
          <a:extLst>
            <a:ext uri="{FF2B5EF4-FFF2-40B4-BE49-F238E27FC236}">
              <a16:creationId xmlns:a16="http://schemas.microsoft.com/office/drawing/2014/main" id="{00000000-0008-0000-0100-000087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456" name="Picture 3458" hidden="1">
          <a:extLst>
            <a:ext uri="{FF2B5EF4-FFF2-40B4-BE49-F238E27FC236}">
              <a16:creationId xmlns:a16="http://schemas.microsoft.com/office/drawing/2014/main" id="{00000000-0008-0000-0100-000088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457" name="Picture 3811" hidden="1">
          <a:extLst>
            <a:ext uri="{FF2B5EF4-FFF2-40B4-BE49-F238E27FC236}">
              <a16:creationId xmlns:a16="http://schemas.microsoft.com/office/drawing/2014/main" id="{00000000-0008-0000-0100-000089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458" name="Picture 3393" hidden="1">
          <a:extLst>
            <a:ext uri="{FF2B5EF4-FFF2-40B4-BE49-F238E27FC236}">
              <a16:creationId xmlns:a16="http://schemas.microsoft.com/office/drawing/2014/main" id="{00000000-0008-0000-0100-00008A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459" name="Picture 3398" hidden="1">
          <a:extLst>
            <a:ext uri="{FF2B5EF4-FFF2-40B4-BE49-F238E27FC236}">
              <a16:creationId xmlns:a16="http://schemas.microsoft.com/office/drawing/2014/main" id="{00000000-0008-0000-0100-00008B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460" name="Picture 3793" hidden="1">
          <a:extLst>
            <a:ext uri="{FF2B5EF4-FFF2-40B4-BE49-F238E27FC236}">
              <a16:creationId xmlns:a16="http://schemas.microsoft.com/office/drawing/2014/main" id="{00000000-0008-0000-0100-00008C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461" name="Picture 3794" hidden="1">
          <a:extLst>
            <a:ext uri="{FF2B5EF4-FFF2-40B4-BE49-F238E27FC236}">
              <a16:creationId xmlns:a16="http://schemas.microsoft.com/office/drawing/2014/main" id="{00000000-0008-0000-0100-00008D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462" name="Picture 3795" hidden="1">
          <a:extLst>
            <a:ext uri="{FF2B5EF4-FFF2-40B4-BE49-F238E27FC236}">
              <a16:creationId xmlns:a16="http://schemas.microsoft.com/office/drawing/2014/main" id="{00000000-0008-0000-0100-00008E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463" name="Picture 3423" hidden="1">
          <a:extLst>
            <a:ext uri="{FF2B5EF4-FFF2-40B4-BE49-F238E27FC236}">
              <a16:creationId xmlns:a16="http://schemas.microsoft.com/office/drawing/2014/main" id="{00000000-0008-0000-0100-00008F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464" name="Picture 3428" hidden="1">
          <a:extLst>
            <a:ext uri="{FF2B5EF4-FFF2-40B4-BE49-F238E27FC236}">
              <a16:creationId xmlns:a16="http://schemas.microsoft.com/office/drawing/2014/main" id="{00000000-0008-0000-0100-000090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465" name="Picture 3802" hidden="1">
          <a:extLst>
            <a:ext uri="{FF2B5EF4-FFF2-40B4-BE49-F238E27FC236}">
              <a16:creationId xmlns:a16="http://schemas.microsoft.com/office/drawing/2014/main" id="{00000000-0008-0000-0100-000091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466" name="Picture 3803" hidden="1">
          <a:extLst>
            <a:ext uri="{FF2B5EF4-FFF2-40B4-BE49-F238E27FC236}">
              <a16:creationId xmlns:a16="http://schemas.microsoft.com/office/drawing/2014/main" id="{00000000-0008-0000-0100-000092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467" name="Picture 3804" hidden="1">
          <a:extLst>
            <a:ext uri="{FF2B5EF4-FFF2-40B4-BE49-F238E27FC236}">
              <a16:creationId xmlns:a16="http://schemas.microsoft.com/office/drawing/2014/main" id="{00000000-0008-0000-0100-000093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468" name="Picture 3463" hidden="1">
          <a:extLst>
            <a:ext uri="{FF2B5EF4-FFF2-40B4-BE49-F238E27FC236}">
              <a16:creationId xmlns:a16="http://schemas.microsoft.com/office/drawing/2014/main" id="{00000000-0008-0000-0100-000094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469" name="Picture 3468" hidden="1">
          <a:extLst>
            <a:ext uri="{FF2B5EF4-FFF2-40B4-BE49-F238E27FC236}">
              <a16:creationId xmlns:a16="http://schemas.microsoft.com/office/drawing/2014/main" id="{00000000-0008-0000-0100-000095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470" name="Picture 3814" hidden="1">
          <a:extLst>
            <a:ext uri="{FF2B5EF4-FFF2-40B4-BE49-F238E27FC236}">
              <a16:creationId xmlns:a16="http://schemas.microsoft.com/office/drawing/2014/main" id="{00000000-0008-0000-0100-000096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471" name="Picture 3815" hidden="1">
          <a:extLst>
            <a:ext uri="{FF2B5EF4-FFF2-40B4-BE49-F238E27FC236}">
              <a16:creationId xmlns:a16="http://schemas.microsoft.com/office/drawing/2014/main" id="{00000000-0008-0000-0100-000097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472" name="Picture 3816" hidden="1">
          <a:extLst>
            <a:ext uri="{FF2B5EF4-FFF2-40B4-BE49-F238E27FC236}">
              <a16:creationId xmlns:a16="http://schemas.microsoft.com/office/drawing/2014/main" id="{00000000-0008-0000-0100-000098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473" name="Picture 3453" hidden="1">
          <a:extLst>
            <a:ext uri="{FF2B5EF4-FFF2-40B4-BE49-F238E27FC236}">
              <a16:creationId xmlns:a16="http://schemas.microsoft.com/office/drawing/2014/main" id="{00000000-0008-0000-0100-000099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474" name="Picture 3458" hidden="1">
          <a:extLst>
            <a:ext uri="{FF2B5EF4-FFF2-40B4-BE49-F238E27FC236}">
              <a16:creationId xmlns:a16="http://schemas.microsoft.com/office/drawing/2014/main" id="{00000000-0008-0000-0100-00009A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475" name="Picture 3811" hidden="1">
          <a:extLst>
            <a:ext uri="{FF2B5EF4-FFF2-40B4-BE49-F238E27FC236}">
              <a16:creationId xmlns:a16="http://schemas.microsoft.com/office/drawing/2014/main" id="{00000000-0008-0000-0100-00009B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476" name="Picture 3812" hidden="1">
          <a:extLst>
            <a:ext uri="{FF2B5EF4-FFF2-40B4-BE49-F238E27FC236}">
              <a16:creationId xmlns:a16="http://schemas.microsoft.com/office/drawing/2014/main" id="{00000000-0008-0000-0100-00009C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477" name="Picture 3813" hidden="1">
          <a:extLst>
            <a:ext uri="{FF2B5EF4-FFF2-40B4-BE49-F238E27FC236}">
              <a16:creationId xmlns:a16="http://schemas.microsoft.com/office/drawing/2014/main" id="{00000000-0008-0000-0100-00009D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478" name="Picture 3453" hidden="1">
          <a:extLst>
            <a:ext uri="{FF2B5EF4-FFF2-40B4-BE49-F238E27FC236}">
              <a16:creationId xmlns:a16="http://schemas.microsoft.com/office/drawing/2014/main" id="{00000000-0008-0000-0100-00009E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479" name="Picture 3458" hidden="1">
          <a:extLst>
            <a:ext uri="{FF2B5EF4-FFF2-40B4-BE49-F238E27FC236}">
              <a16:creationId xmlns:a16="http://schemas.microsoft.com/office/drawing/2014/main" id="{00000000-0008-0000-0100-00009F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480" name="Picture 3393" hidden="1">
          <a:extLst>
            <a:ext uri="{FF2B5EF4-FFF2-40B4-BE49-F238E27FC236}">
              <a16:creationId xmlns:a16="http://schemas.microsoft.com/office/drawing/2014/main" id="{00000000-0008-0000-0100-0000A0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481" name="Picture 3398" hidden="1">
          <a:extLst>
            <a:ext uri="{FF2B5EF4-FFF2-40B4-BE49-F238E27FC236}">
              <a16:creationId xmlns:a16="http://schemas.microsoft.com/office/drawing/2014/main" id="{00000000-0008-0000-0100-0000A1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482" name="Picture 3793" hidden="1">
          <a:extLst>
            <a:ext uri="{FF2B5EF4-FFF2-40B4-BE49-F238E27FC236}">
              <a16:creationId xmlns:a16="http://schemas.microsoft.com/office/drawing/2014/main" id="{00000000-0008-0000-0100-0000A2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483" name="Picture 3794" hidden="1">
          <a:extLst>
            <a:ext uri="{FF2B5EF4-FFF2-40B4-BE49-F238E27FC236}">
              <a16:creationId xmlns:a16="http://schemas.microsoft.com/office/drawing/2014/main" id="{00000000-0008-0000-0100-0000A3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484" name="Picture 3795" hidden="1">
          <a:extLst>
            <a:ext uri="{FF2B5EF4-FFF2-40B4-BE49-F238E27FC236}">
              <a16:creationId xmlns:a16="http://schemas.microsoft.com/office/drawing/2014/main" id="{00000000-0008-0000-0100-0000A4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485" name="Picture 3423" hidden="1">
          <a:extLst>
            <a:ext uri="{FF2B5EF4-FFF2-40B4-BE49-F238E27FC236}">
              <a16:creationId xmlns:a16="http://schemas.microsoft.com/office/drawing/2014/main" id="{00000000-0008-0000-0100-0000A5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486" name="Picture 3428" hidden="1">
          <a:extLst>
            <a:ext uri="{FF2B5EF4-FFF2-40B4-BE49-F238E27FC236}">
              <a16:creationId xmlns:a16="http://schemas.microsoft.com/office/drawing/2014/main" id="{00000000-0008-0000-0100-0000A6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487" name="Picture 3802" hidden="1">
          <a:extLst>
            <a:ext uri="{FF2B5EF4-FFF2-40B4-BE49-F238E27FC236}">
              <a16:creationId xmlns:a16="http://schemas.microsoft.com/office/drawing/2014/main" id="{00000000-0008-0000-0100-0000A7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488" name="Picture 3803" hidden="1">
          <a:extLst>
            <a:ext uri="{FF2B5EF4-FFF2-40B4-BE49-F238E27FC236}">
              <a16:creationId xmlns:a16="http://schemas.microsoft.com/office/drawing/2014/main" id="{00000000-0008-0000-0100-0000A8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489" name="Picture 3804" hidden="1">
          <a:extLst>
            <a:ext uri="{FF2B5EF4-FFF2-40B4-BE49-F238E27FC236}">
              <a16:creationId xmlns:a16="http://schemas.microsoft.com/office/drawing/2014/main" id="{00000000-0008-0000-0100-0000A9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490" name="Picture 3463" hidden="1">
          <a:extLst>
            <a:ext uri="{FF2B5EF4-FFF2-40B4-BE49-F238E27FC236}">
              <a16:creationId xmlns:a16="http://schemas.microsoft.com/office/drawing/2014/main" id="{00000000-0008-0000-0100-0000AA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491" name="Picture 3468" hidden="1">
          <a:extLst>
            <a:ext uri="{FF2B5EF4-FFF2-40B4-BE49-F238E27FC236}">
              <a16:creationId xmlns:a16="http://schemas.microsoft.com/office/drawing/2014/main" id="{00000000-0008-0000-0100-0000AB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492" name="Picture 3814" hidden="1">
          <a:extLst>
            <a:ext uri="{FF2B5EF4-FFF2-40B4-BE49-F238E27FC236}">
              <a16:creationId xmlns:a16="http://schemas.microsoft.com/office/drawing/2014/main" id="{00000000-0008-0000-0100-0000AC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493" name="Picture 3815" hidden="1">
          <a:extLst>
            <a:ext uri="{FF2B5EF4-FFF2-40B4-BE49-F238E27FC236}">
              <a16:creationId xmlns:a16="http://schemas.microsoft.com/office/drawing/2014/main" id="{00000000-0008-0000-0100-0000AD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494" name="Picture 3453" hidden="1">
          <a:extLst>
            <a:ext uri="{FF2B5EF4-FFF2-40B4-BE49-F238E27FC236}">
              <a16:creationId xmlns:a16="http://schemas.microsoft.com/office/drawing/2014/main" id="{00000000-0008-0000-0100-0000AE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495" name="Picture 3458" hidden="1">
          <a:extLst>
            <a:ext uri="{FF2B5EF4-FFF2-40B4-BE49-F238E27FC236}">
              <a16:creationId xmlns:a16="http://schemas.microsoft.com/office/drawing/2014/main" id="{00000000-0008-0000-0100-0000AF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496" name="Picture 3811" hidden="1">
          <a:extLst>
            <a:ext uri="{FF2B5EF4-FFF2-40B4-BE49-F238E27FC236}">
              <a16:creationId xmlns:a16="http://schemas.microsoft.com/office/drawing/2014/main" id="{00000000-0008-0000-0100-0000B0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497" name="Picture 3812" hidden="1">
          <a:extLst>
            <a:ext uri="{FF2B5EF4-FFF2-40B4-BE49-F238E27FC236}">
              <a16:creationId xmlns:a16="http://schemas.microsoft.com/office/drawing/2014/main" id="{00000000-0008-0000-0100-0000B1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498" name="Picture 3813" hidden="1">
          <a:extLst>
            <a:ext uri="{FF2B5EF4-FFF2-40B4-BE49-F238E27FC236}">
              <a16:creationId xmlns:a16="http://schemas.microsoft.com/office/drawing/2014/main" id="{00000000-0008-0000-0100-0000B2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499" name="Picture 3453" hidden="1">
          <a:extLst>
            <a:ext uri="{FF2B5EF4-FFF2-40B4-BE49-F238E27FC236}">
              <a16:creationId xmlns:a16="http://schemas.microsoft.com/office/drawing/2014/main" id="{00000000-0008-0000-0100-0000B3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500" name="Picture 3458" hidden="1">
          <a:extLst>
            <a:ext uri="{FF2B5EF4-FFF2-40B4-BE49-F238E27FC236}">
              <a16:creationId xmlns:a16="http://schemas.microsoft.com/office/drawing/2014/main" id="{00000000-0008-0000-0100-0000B4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501" name="Picture 3811" hidden="1">
          <a:extLst>
            <a:ext uri="{FF2B5EF4-FFF2-40B4-BE49-F238E27FC236}">
              <a16:creationId xmlns:a16="http://schemas.microsoft.com/office/drawing/2014/main" id="{00000000-0008-0000-0100-0000B5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502" name="Picture 3812" hidden="1">
          <a:extLst>
            <a:ext uri="{FF2B5EF4-FFF2-40B4-BE49-F238E27FC236}">
              <a16:creationId xmlns:a16="http://schemas.microsoft.com/office/drawing/2014/main" id="{00000000-0008-0000-0100-0000B6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503" name="Picture 3813" hidden="1">
          <a:extLst>
            <a:ext uri="{FF2B5EF4-FFF2-40B4-BE49-F238E27FC236}">
              <a16:creationId xmlns:a16="http://schemas.microsoft.com/office/drawing/2014/main" id="{00000000-0008-0000-0100-0000B7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504" name="Picture 3453" hidden="1">
          <a:extLst>
            <a:ext uri="{FF2B5EF4-FFF2-40B4-BE49-F238E27FC236}">
              <a16:creationId xmlns:a16="http://schemas.microsoft.com/office/drawing/2014/main" id="{00000000-0008-0000-0100-0000B8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505" name="Picture 3458" hidden="1">
          <a:extLst>
            <a:ext uri="{FF2B5EF4-FFF2-40B4-BE49-F238E27FC236}">
              <a16:creationId xmlns:a16="http://schemas.microsoft.com/office/drawing/2014/main" id="{00000000-0008-0000-0100-0000B9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506" name="Picture 3811" hidden="1">
          <a:extLst>
            <a:ext uri="{FF2B5EF4-FFF2-40B4-BE49-F238E27FC236}">
              <a16:creationId xmlns:a16="http://schemas.microsoft.com/office/drawing/2014/main" id="{00000000-0008-0000-0100-0000BA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507" name="Picture 3812" hidden="1">
          <a:extLst>
            <a:ext uri="{FF2B5EF4-FFF2-40B4-BE49-F238E27FC236}">
              <a16:creationId xmlns:a16="http://schemas.microsoft.com/office/drawing/2014/main" id="{00000000-0008-0000-0100-0000BB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508" name="Picture 3813" hidden="1">
          <a:extLst>
            <a:ext uri="{FF2B5EF4-FFF2-40B4-BE49-F238E27FC236}">
              <a16:creationId xmlns:a16="http://schemas.microsoft.com/office/drawing/2014/main" id="{00000000-0008-0000-0100-0000BC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509" name="Picture 3453" hidden="1">
          <a:extLst>
            <a:ext uri="{FF2B5EF4-FFF2-40B4-BE49-F238E27FC236}">
              <a16:creationId xmlns:a16="http://schemas.microsoft.com/office/drawing/2014/main" id="{00000000-0008-0000-0100-0000BD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510" name="Picture 3458" hidden="1">
          <a:extLst>
            <a:ext uri="{FF2B5EF4-FFF2-40B4-BE49-F238E27FC236}">
              <a16:creationId xmlns:a16="http://schemas.microsoft.com/office/drawing/2014/main" id="{00000000-0008-0000-0100-0000BE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511" name="Picture 3811" hidden="1">
          <a:extLst>
            <a:ext uri="{FF2B5EF4-FFF2-40B4-BE49-F238E27FC236}">
              <a16:creationId xmlns:a16="http://schemas.microsoft.com/office/drawing/2014/main" id="{00000000-0008-0000-0100-0000BF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512" name="Picture 3812" hidden="1">
          <a:extLst>
            <a:ext uri="{FF2B5EF4-FFF2-40B4-BE49-F238E27FC236}">
              <a16:creationId xmlns:a16="http://schemas.microsoft.com/office/drawing/2014/main" id="{00000000-0008-0000-0100-0000C0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513" name="Picture 3813" hidden="1">
          <a:extLst>
            <a:ext uri="{FF2B5EF4-FFF2-40B4-BE49-F238E27FC236}">
              <a16:creationId xmlns:a16="http://schemas.microsoft.com/office/drawing/2014/main" id="{00000000-0008-0000-0100-0000C1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514" name="Picture 3453" hidden="1">
          <a:extLst>
            <a:ext uri="{FF2B5EF4-FFF2-40B4-BE49-F238E27FC236}">
              <a16:creationId xmlns:a16="http://schemas.microsoft.com/office/drawing/2014/main" id="{00000000-0008-0000-0100-0000C2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515" name="Picture 3458" hidden="1">
          <a:extLst>
            <a:ext uri="{FF2B5EF4-FFF2-40B4-BE49-F238E27FC236}">
              <a16:creationId xmlns:a16="http://schemas.microsoft.com/office/drawing/2014/main" id="{00000000-0008-0000-0100-0000C3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516" name="Picture 3811" hidden="1">
          <a:extLst>
            <a:ext uri="{FF2B5EF4-FFF2-40B4-BE49-F238E27FC236}">
              <a16:creationId xmlns:a16="http://schemas.microsoft.com/office/drawing/2014/main" id="{00000000-0008-0000-0100-0000C4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517" name="Picture 3812" hidden="1">
          <a:extLst>
            <a:ext uri="{FF2B5EF4-FFF2-40B4-BE49-F238E27FC236}">
              <a16:creationId xmlns:a16="http://schemas.microsoft.com/office/drawing/2014/main" id="{00000000-0008-0000-0100-0000C5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518" name="Picture 3813" hidden="1">
          <a:extLst>
            <a:ext uri="{FF2B5EF4-FFF2-40B4-BE49-F238E27FC236}">
              <a16:creationId xmlns:a16="http://schemas.microsoft.com/office/drawing/2014/main" id="{00000000-0008-0000-0100-0000C6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519" name="Picture 3383" hidden="1">
          <a:extLst>
            <a:ext uri="{FF2B5EF4-FFF2-40B4-BE49-F238E27FC236}">
              <a16:creationId xmlns:a16="http://schemas.microsoft.com/office/drawing/2014/main" id="{00000000-0008-0000-0100-0000C7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520" name="Picture 3388" hidden="1">
          <a:extLst>
            <a:ext uri="{FF2B5EF4-FFF2-40B4-BE49-F238E27FC236}">
              <a16:creationId xmlns:a16="http://schemas.microsoft.com/office/drawing/2014/main" id="{00000000-0008-0000-0100-0000C8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521" name="Picture 3790" hidden="1">
          <a:extLst>
            <a:ext uri="{FF2B5EF4-FFF2-40B4-BE49-F238E27FC236}">
              <a16:creationId xmlns:a16="http://schemas.microsoft.com/office/drawing/2014/main" id="{00000000-0008-0000-0100-0000C9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522" name="Picture 3791" hidden="1">
          <a:extLst>
            <a:ext uri="{FF2B5EF4-FFF2-40B4-BE49-F238E27FC236}">
              <a16:creationId xmlns:a16="http://schemas.microsoft.com/office/drawing/2014/main" id="{00000000-0008-0000-0100-0000CA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523" name="Picture 3393" hidden="1">
          <a:extLst>
            <a:ext uri="{FF2B5EF4-FFF2-40B4-BE49-F238E27FC236}">
              <a16:creationId xmlns:a16="http://schemas.microsoft.com/office/drawing/2014/main" id="{00000000-0008-0000-0100-0000CB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524" name="Picture 3398" hidden="1">
          <a:extLst>
            <a:ext uri="{FF2B5EF4-FFF2-40B4-BE49-F238E27FC236}">
              <a16:creationId xmlns:a16="http://schemas.microsoft.com/office/drawing/2014/main" id="{00000000-0008-0000-0100-0000CC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525" name="Picture 3793" hidden="1">
          <a:extLst>
            <a:ext uri="{FF2B5EF4-FFF2-40B4-BE49-F238E27FC236}">
              <a16:creationId xmlns:a16="http://schemas.microsoft.com/office/drawing/2014/main" id="{00000000-0008-0000-0100-0000CD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526" name="Picture 3794" hidden="1">
          <a:extLst>
            <a:ext uri="{FF2B5EF4-FFF2-40B4-BE49-F238E27FC236}">
              <a16:creationId xmlns:a16="http://schemas.microsoft.com/office/drawing/2014/main" id="{00000000-0008-0000-0100-0000CE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527" name="Picture 3423" hidden="1">
          <a:extLst>
            <a:ext uri="{FF2B5EF4-FFF2-40B4-BE49-F238E27FC236}">
              <a16:creationId xmlns:a16="http://schemas.microsoft.com/office/drawing/2014/main" id="{00000000-0008-0000-0100-0000CF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528" name="Picture 3428" hidden="1">
          <a:extLst>
            <a:ext uri="{FF2B5EF4-FFF2-40B4-BE49-F238E27FC236}">
              <a16:creationId xmlns:a16="http://schemas.microsoft.com/office/drawing/2014/main" id="{00000000-0008-0000-0100-0000D0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529" name="Picture 3802" hidden="1">
          <a:extLst>
            <a:ext uri="{FF2B5EF4-FFF2-40B4-BE49-F238E27FC236}">
              <a16:creationId xmlns:a16="http://schemas.microsoft.com/office/drawing/2014/main" id="{00000000-0008-0000-0100-0000D1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530" name="Picture 3803" hidden="1">
          <a:extLst>
            <a:ext uri="{FF2B5EF4-FFF2-40B4-BE49-F238E27FC236}">
              <a16:creationId xmlns:a16="http://schemas.microsoft.com/office/drawing/2014/main" id="{00000000-0008-0000-0100-0000D2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531" name="Picture 3804" hidden="1">
          <a:extLst>
            <a:ext uri="{FF2B5EF4-FFF2-40B4-BE49-F238E27FC236}">
              <a16:creationId xmlns:a16="http://schemas.microsoft.com/office/drawing/2014/main" id="{00000000-0008-0000-0100-0000D3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6532" name="Picture 3393" hidden="1">
          <a:extLst>
            <a:ext uri="{FF2B5EF4-FFF2-40B4-BE49-F238E27FC236}">
              <a16:creationId xmlns:a16="http://schemas.microsoft.com/office/drawing/2014/main" id="{00000000-0008-0000-0100-0000D4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6533" name="Picture 3398" hidden="1">
          <a:extLst>
            <a:ext uri="{FF2B5EF4-FFF2-40B4-BE49-F238E27FC236}">
              <a16:creationId xmlns:a16="http://schemas.microsoft.com/office/drawing/2014/main" id="{00000000-0008-0000-0100-0000D5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6534" name="Picture 3793" hidden="1">
          <a:extLst>
            <a:ext uri="{FF2B5EF4-FFF2-40B4-BE49-F238E27FC236}">
              <a16:creationId xmlns:a16="http://schemas.microsoft.com/office/drawing/2014/main" id="{00000000-0008-0000-0100-0000D6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6535" name="Picture 3794" hidden="1">
          <a:extLst>
            <a:ext uri="{FF2B5EF4-FFF2-40B4-BE49-F238E27FC236}">
              <a16:creationId xmlns:a16="http://schemas.microsoft.com/office/drawing/2014/main" id="{00000000-0008-0000-0100-0000D7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6536" name="Picture 3795" hidden="1">
          <a:extLst>
            <a:ext uri="{FF2B5EF4-FFF2-40B4-BE49-F238E27FC236}">
              <a16:creationId xmlns:a16="http://schemas.microsoft.com/office/drawing/2014/main" id="{00000000-0008-0000-0100-0000D8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6537" name="Picture 3423" hidden="1">
          <a:extLst>
            <a:ext uri="{FF2B5EF4-FFF2-40B4-BE49-F238E27FC236}">
              <a16:creationId xmlns:a16="http://schemas.microsoft.com/office/drawing/2014/main" id="{00000000-0008-0000-0100-0000D9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6538" name="Picture 3428" hidden="1">
          <a:extLst>
            <a:ext uri="{FF2B5EF4-FFF2-40B4-BE49-F238E27FC236}">
              <a16:creationId xmlns:a16="http://schemas.microsoft.com/office/drawing/2014/main" id="{00000000-0008-0000-0100-0000DA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6539" name="Picture 3802" hidden="1">
          <a:extLst>
            <a:ext uri="{FF2B5EF4-FFF2-40B4-BE49-F238E27FC236}">
              <a16:creationId xmlns:a16="http://schemas.microsoft.com/office/drawing/2014/main" id="{00000000-0008-0000-0100-0000DB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6540" name="Picture 3803" hidden="1">
          <a:extLst>
            <a:ext uri="{FF2B5EF4-FFF2-40B4-BE49-F238E27FC236}">
              <a16:creationId xmlns:a16="http://schemas.microsoft.com/office/drawing/2014/main" id="{00000000-0008-0000-0100-0000DC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6541" name="Picture 3804" hidden="1">
          <a:extLst>
            <a:ext uri="{FF2B5EF4-FFF2-40B4-BE49-F238E27FC236}">
              <a16:creationId xmlns:a16="http://schemas.microsoft.com/office/drawing/2014/main" id="{00000000-0008-0000-0100-0000DD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6542" name="Picture 3463" hidden="1">
          <a:extLst>
            <a:ext uri="{FF2B5EF4-FFF2-40B4-BE49-F238E27FC236}">
              <a16:creationId xmlns:a16="http://schemas.microsoft.com/office/drawing/2014/main" id="{00000000-0008-0000-0100-0000DE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6543" name="Picture 3468" hidden="1">
          <a:extLst>
            <a:ext uri="{FF2B5EF4-FFF2-40B4-BE49-F238E27FC236}">
              <a16:creationId xmlns:a16="http://schemas.microsoft.com/office/drawing/2014/main" id="{00000000-0008-0000-0100-0000DF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6544" name="Picture 3814" hidden="1">
          <a:extLst>
            <a:ext uri="{FF2B5EF4-FFF2-40B4-BE49-F238E27FC236}">
              <a16:creationId xmlns:a16="http://schemas.microsoft.com/office/drawing/2014/main" id="{00000000-0008-0000-0100-0000E0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6545" name="Picture 3815" hidden="1">
          <a:extLst>
            <a:ext uri="{FF2B5EF4-FFF2-40B4-BE49-F238E27FC236}">
              <a16:creationId xmlns:a16="http://schemas.microsoft.com/office/drawing/2014/main" id="{00000000-0008-0000-0100-0000E1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6546" name="Picture 3816" hidden="1">
          <a:extLst>
            <a:ext uri="{FF2B5EF4-FFF2-40B4-BE49-F238E27FC236}">
              <a16:creationId xmlns:a16="http://schemas.microsoft.com/office/drawing/2014/main" id="{00000000-0008-0000-0100-0000E2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6547" name="Picture 3453" hidden="1">
          <a:extLst>
            <a:ext uri="{FF2B5EF4-FFF2-40B4-BE49-F238E27FC236}">
              <a16:creationId xmlns:a16="http://schemas.microsoft.com/office/drawing/2014/main" id="{00000000-0008-0000-0100-0000E3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6548" name="Picture 3458" hidden="1">
          <a:extLst>
            <a:ext uri="{FF2B5EF4-FFF2-40B4-BE49-F238E27FC236}">
              <a16:creationId xmlns:a16="http://schemas.microsoft.com/office/drawing/2014/main" id="{00000000-0008-0000-0100-0000E4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6549" name="Picture 3811" hidden="1">
          <a:extLst>
            <a:ext uri="{FF2B5EF4-FFF2-40B4-BE49-F238E27FC236}">
              <a16:creationId xmlns:a16="http://schemas.microsoft.com/office/drawing/2014/main" id="{00000000-0008-0000-0100-0000E5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6550" name="Picture 3812" hidden="1">
          <a:extLst>
            <a:ext uri="{FF2B5EF4-FFF2-40B4-BE49-F238E27FC236}">
              <a16:creationId xmlns:a16="http://schemas.microsoft.com/office/drawing/2014/main" id="{00000000-0008-0000-0100-0000E6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6551" name="Picture 3813" hidden="1">
          <a:extLst>
            <a:ext uri="{FF2B5EF4-FFF2-40B4-BE49-F238E27FC236}">
              <a16:creationId xmlns:a16="http://schemas.microsoft.com/office/drawing/2014/main" id="{00000000-0008-0000-0100-0000E7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6552" name="Picture 3453" hidden="1">
          <a:extLst>
            <a:ext uri="{FF2B5EF4-FFF2-40B4-BE49-F238E27FC236}">
              <a16:creationId xmlns:a16="http://schemas.microsoft.com/office/drawing/2014/main" id="{00000000-0008-0000-0100-0000E8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6553" name="Picture 3458" hidden="1">
          <a:extLst>
            <a:ext uri="{FF2B5EF4-FFF2-40B4-BE49-F238E27FC236}">
              <a16:creationId xmlns:a16="http://schemas.microsoft.com/office/drawing/2014/main" id="{00000000-0008-0000-0100-0000E9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6554" name="Picture 3811" hidden="1">
          <a:extLst>
            <a:ext uri="{FF2B5EF4-FFF2-40B4-BE49-F238E27FC236}">
              <a16:creationId xmlns:a16="http://schemas.microsoft.com/office/drawing/2014/main" id="{00000000-0008-0000-0100-0000EA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6555" name="Picture 3812" hidden="1">
          <a:extLst>
            <a:ext uri="{FF2B5EF4-FFF2-40B4-BE49-F238E27FC236}">
              <a16:creationId xmlns:a16="http://schemas.microsoft.com/office/drawing/2014/main" id="{00000000-0008-0000-0100-0000EB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6556" name="Picture 3813" hidden="1">
          <a:extLst>
            <a:ext uri="{FF2B5EF4-FFF2-40B4-BE49-F238E27FC236}">
              <a16:creationId xmlns:a16="http://schemas.microsoft.com/office/drawing/2014/main" id="{00000000-0008-0000-0100-0000EC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6557" name="Picture 3453" hidden="1">
          <a:extLst>
            <a:ext uri="{FF2B5EF4-FFF2-40B4-BE49-F238E27FC236}">
              <a16:creationId xmlns:a16="http://schemas.microsoft.com/office/drawing/2014/main" id="{00000000-0008-0000-0100-0000ED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6558" name="Picture 3458" hidden="1">
          <a:extLst>
            <a:ext uri="{FF2B5EF4-FFF2-40B4-BE49-F238E27FC236}">
              <a16:creationId xmlns:a16="http://schemas.microsoft.com/office/drawing/2014/main" id="{00000000-0008-0000-0100-0000EE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6559" name="Picture 3811" hidden="1">
          <a:extLst>
            <a:ext uri="{FF2B5EF4-FFF2-40B4-BE49-F238E27FC236}">
              <a16:creationId xmlns:a16="http://schemas.microsoft.com/office/drawing/2014/main" id="{00000000-0008-0000-0100-0000EF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6560" name="Picture 3812" hidden="1">
          <a:extLst>
            <a:ext uri="{FF2B5EF4-FFF2-40B4-BE49-F238E27FC236}">
              <a16:creationId xmlns:a16="http://schemas.microsoft.com/office/drawing/2014/main" id="{00000000-0008-0000-0100-0000F0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6561" name="Picture 3813" hidden="1">
          <a:extLst>
            <a:ext uri="{FF2B5EF4-FFF2-40B4-BE49-F238E27FC236}">
              <a16:creationId xmlns:a16="http://schemas.microsoft.com/office/drawing/2014/main" id="{00000000-0008-0000-0100-0000F1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6562" name="Picture 3453" hidden="1">
          <a:extLst>
            <a:ext uri="{FF2B5EF4-FFF2-40B4-BE49-F238E27FC236}">
              <a16:creationId xmlns:a16="http://schemas.microsoft.com/office/drawing/2014/main" id="{00000000-0008-0000-0100-0000F2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6563" name="Picture 3458" hidden="1">
          <a:extLst>
            <a:ext uri="{FF2B5EF4-FFF2-40B4-BE49-F238E27FC236}">
              <a16:creationId xmlns:a16="http://schemas.microsoft.com/office/drawing/2014/main" id="{00000000-0008-0000-0100-0000F3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6564" name="Picture 3811" hidden="1">
          <a:extLst>
            <a:ext uri="{FF2B5EF4-FFF2-40B4-BE49-F238E27FC236}">
              <a16:creationId xmlns:a16="http://schemas.microsoft.com/office/drawing/2014/main" id="{00000000-0008-0000-0100-0000F4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6565" name="Picture 3812" hidden="1">
          <a:extLst>
            <a:ext uri="{FF2B5EF4-FFF2-40B4-BE49-F238E27FC236}">
              <a16:creationId xmlns:a16="http://schemas.microsoft.com/office/drawing/2014/main" id="{00000000-0008-0000-0100-0000F5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6566" name="Picture 3813" hidden="1">
          <a:extLst>
            <a:ext uri="{FF2B5EF4-FFF2-40B4-BE49-F238E27FC236}">
              <a16:creationId xmlns:a16="http://schemas.microsoft.com/office/drawing/2014/main" id="{00000000-0008-0000-0100-0000F6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6567" name="Picture 3453" hidden="1">
          <a:extLst>
            <a:ext uri="{FF2B5EF4-FFF2-40B4-BE49-F238E27FC236}">
              <a16:creationId xmlns:a16="http://schemas.microsoft.com/office/drawing/2014/main" id="{00000000-0008-0000-0100-0000F7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6568" name="Picture 3458" hidden="1">
          <a:extLst>
            <a:ext uri="{FF2B5EF4-FFF2-40B4-BE49-F238E27FC236}">
              <a16:creationId xmlns:a16="http://schemas.microsoft.com/office/drawing/2014/main" id="{00000000-0008-0000-0100-0000F8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6569" name="Picture 3811" hidden="1">
          <a:extLst>
            <a:ext uri="{FF2B5EF4-FFF2-40B4-BE49-F238E27FC236}">
              <a16:creationId xmlns:a16="http://schemas.microsoft.com/office/drawing/2014/main" id="{00000000-0008-0000-0100-0000F9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6570" name="Picture 3812" hidden="1">
          <a:extLst>
            <a:ext uri="{FF2B5EF4-FFF2-40B4-BE49-F238E27FC236}">
              <a16:creationId xmlns:a16="http://schemas.microsoft.com/office/drawing/2014/main" id="{00000000-0008-0000-0100-0000FA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6571" name="Picture 3813" hidden="1">
          <a:extLst>
            <a:ext uri="{FF2B5EF4-FFF2-40B4-BE49-F238E27FC236}">
              <a16:creationId xmlns:a16="http://schemas.microsoft.com/office/drawing/2014/main" id="{00000000-0008-0000-0100-0000FB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572" name="Picture 3393" hidden="1">
          <a:extLst>
            <a:ext uri="{FF2B5EF4-FFF2-40B4-BE49-F238E27FC236}">
              <a16:creationId xmlns:a16="http://schemas.microsoft.com/office/drawing/2014/main" id="{00000000-0008-0000-0100-0000FC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573" name="Picture 3398" hidden="1">
          <a:extLst>
            <a:ext uri="{FF2B5EF4-FFF2-40B4-BE49-F238E27FC236}">
              <a16:creationId xmlns:a16="http://schemas.microsoft.com/office/drawing/2014/main" id="{00000000-0008-0000-0100-0000FD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574" name="Picture 3793" hidden="1">
          <a:extLst>
            <a:ext uri="{FF2B5EF4-FFF2-40B4-BE49-F238E27FC236}">
              <a16:creationId xmlns:a16="http://schemas.microsoft.com/office/drawing/2014/main" id="{00000000-0008-0000-0100-0000FE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575" name="Picture 3794" hidden="1">
          <a:extLst>
            <a:ext uri="{FF2B5EF4-FFF2-40B4-BE49-F238E27FC236}">
              <a16:creationId xmlns:a16="http://schemas.microsoft.com/office/drawing/2014/main" id="{00000000-0008-0000-0100-0000FF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576" name="Picture 3795" hidden="1">
          <a:extLst>
            <a:ext uri="{FF2B5EF4-FFF2-40B4-BE49-F238E27FC236}">
              <a16:creationId xmlns:a16="http://schemas.microsoft.com/office/drawing/2014/main" id="{00000000-0008-0000-0100-000000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577" name="Picture 3423" hidden="1">
          <a:extLst>
            <a:ext uri="{FF2B5EF4-FFF2-40B4-BE49-F238E27FC236}">
              <a16:creationId xmlns:a16="http://schemas.microsoft.com/office/drawing/2014/main" id="{00000000-0008-0000-0100-000001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578" name="Picture 3428" hidden="1">
          <a:extLst>
            <a:ext uri="{FF2B5EF4-FFF2-40B4-BE49-F238E27FC236}">
              <a16:creationId xmlns:a16="http://schemas.microsoft.com/office/drawing/2014/main" id="{00000000-0008-0000-0100-000002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579" name="Picture 3802" hidden="1">
          <a:extLst>
            <a:ext uri="{FF2B5EF4-FFF2-40B4-BE49-F238E27FC236}">
              <a16:creationId xmlns:a16="http://schemas.microsoft.com/office/drawing/2014/main" id="{00000000-0008-0000-0100-000003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580" name="Picture 3803" hidden="1">
          <a:extLst>
            <a:ext uri="{FF2B5EF4-FFF2-40B4-BE49-F238E27FC236}">
              <a16:creationId xmlns:a16="http://schemas.microsoft.com/office/drawing/2014/main" id="{00000000-0008-0000-0100-000004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581" name="Picture 3804" hidden="1">
          <a:extLst>
            <a:ext uri="{FF2B5EF4-FFF2-40B4-BE49-F238E27FC236}">
              <a16:creationId xmlns:a16="http://schemas.microsoft.com/office/drawing/2014/main" id="{00000000-0008-0000-0100-000005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582" name="Picture 3463" hidden="1">
          <a:extLst>
            <a:ext uri="{FF2B5EF4-FFF2-40B4-BE49-F238E27FC236}">
              <a16:creationId xmlns:a16="http://schemas.microsoft.com/office/drawing/2014/main" id="{00000000-0008-0000-0100-000006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583" name="Picture 3468" hidden="1">
          <a:extLst>
            <a:ext uri="{FF2B5EF4-FFF2-40B4-BE49-F238E27FC236}">
              <a16:creationId xmlns:a16="http://schemas.microsoft.com/office/drawing/2014/main" id="{00000000-0008-0000-0100-000007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584" name="Picture 3814" hidden="1">
          <a:extLst>
            <a:ext uri="{FF2B5EF4-FFF2-40B4-BE49-F238E27FC236}">
              <a16:creationId xmlns:a16="http://schemas.microsoft.com/office/drawing/2014/main" id="{00000000-0008-0000-0100-000008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585" name="Picture 3815" hidden="1">
          <a:extLst>
            <a:ext uri="{FF2B5EF4-FFF2-40B4-BE49-F238E27FC236}">
              <a16:creationId xmlns:a16="http://schemas.microsoft.com/office/drawing/2014/main" id="{00000000-0008-0000-0100-000009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586" name="Picture 3816" hidden="1">
          <a:extLst>
            <a:ext uri="{FF2B5EF4-FFF2-40B4-BE49-F238E27FC236}">
              <a16:creationId xmlns:a16="http://schemas.microsoft.com/office/drawing/2014/main" id="{00000000-0008-0000-0100-00000A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587" name="Picture 3453" hidden="1">
          <a:extLst>
            <a:ext uri="{FF2B5EF4-FFF2-40B4-BE49-F238E27FC236}">
              <a16:creationId xmlns:a16="http://schemas.microsoft.com/office/drawing/2014/main" id="{00000000-0008-0000-0100-00000B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588" name="Picture 3458" hidden="1">
          <a:extLst>
            <a:ext uri="{FF2B5EF4-FFF2-40B4-BE49-F238E27FC236}">
              <a16:creationId xmlns:a16="http://schemas.microsoft.com/office/drawing/2014/main" id="{00000000-0008-0000-0100-00000C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589" name="Picture 3811" hidden="1">
          <a:extLst>
            <a:ext uri="{FF2B5EF4-FFF2-40B4-BE49-F238E27FC236}">
              <a16:creationId xmlns:a16="http://schemas.microsoft.com/office/drawing/2014/main" id="{00000000-0008-0000-0100-00000D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590" name="Picture 3813" hidden="1">
          <a:extLst>
            <a:ext uri="{FF2B5EF4-FFF2-40B4-BE49-F238E27FC236}">
              <a16:creationId xmlns:a16="http://schemas.microsoft.com/office/drawing/2014/main" id="{00000000-0008-0000-0100-00000E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591" name="Picture 3453" hidden="1">
          <a:extLst>
            <a:ext uri="{FF2B5EF4-FFF2-40B4-BE49-F238E27FC236}">
              <a16:creationId xmlns:a16="http://schemas.microsoft.com/office/drawing/2014/main" id="{00000000-0008-0000-0100-00000F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592" name="Picture 3458" hidden="1">
          <a:extLst>
            <a:ext uri="{FF2B5EF4-FFF2-40B4-BE49-F238E27FC236}">
              <a16:creationId xmlns:a16="http://schemas.microsoft.com/office/drawing/2014/main" id="{00000000-0008-0000-0100-000010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593" name="Picture 3811" hidden="1">
          <a:extLst>
            <a:ext uri="{FF2B5EF4-FFF2-40B4-BE49-F238E27FC236}">
              <a16:creationId xmlns:a16="http://schemas.microsoft.com/office/drawing/2014/main" id="{00000000-0008-0000-0100-000011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594" name="Picture 3812" hidden="1">
          <a:extLst>
            <a:ext uri="{FF2B5EF4-FFF2-40B4-BE49-F238E27FC236}">
              <a16:creationId xmlns:a16="http://schemas.microsoft.com/office/drawing/2014/main" id="{00000000-0008-0000-0100-000012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595" name="Picture 3813" hidden="1">
          <a:extLst>
            <a:ext uri="{FF2B5EF4-FFF2-40B4-BE49-F238E27FC236}">
              <a16:creationId xmlns:a16="http://schemas.microsoft.com/office/drawing/2014/main" id="{00000000-0008-0000-0100-000013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596" name="Picture 3453" hidden="1">
          <a:extLst>
            <a:ext uri="{FF2B5EF4-FFF2-40B4-BE49-F238E27FC236}">
              <a16:creationId xmlns:a16="http://schemas.microsoft.com/office/drawing/2014/main" id="{00000000-0008-0000-0100-000014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597" name="Picture 3458" hidden="1">
          <a:extLst>
            <a:ext uri="{FF2B5EF4-FFF2-40B4-BE49-F238E27FC236}">
              <a16:creationId xmlns:a16="http://schemas.microsoft.com/office/drawing/2014/main" id="{00000000-0008-0000-0100-000015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598" name="Picture 3811" hidden="1">
          <a:extLst>
            <a:ext uri="{FF2B5EF4-FFF2-40B4-BE49-F238E27FC236}">
              <a16:creationId xmlns:a16="http://schemas.microsoft.com/office/drawing/2014/main" id="{00000000-0008-0000-0100-000016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599" name="Picture 3812" hidden="1">
          <a:extLst>
            <a:ext uri="{FF2B5EF4-FFF2-40B4-BE49-F238E27FC236}">
              <a16:creationId xmlns:a16="http://schemas.microsoft.com/office/drawing/2014/main" id="{00000000-0008-0000-0100-000017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600" name="Picture 3813" hidden="1">
          <a:extLst>
            <a:ext uri="{FF2B5EF4-FFF2-40B4-BE49-F238E27FC236}">
              <a16:creationId xmlns:a16="http://schemas.microsoft.com/office/drawing/2014/main" id="{00000000-0008-0000-0100-000018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601" name="Picture 3453" hidden="1">
          <a:extLst>
            <a:ext uri="{FF2B5EF4-FFF2-40B4-BE49-F238E27FC236}">
              <a16:creationId xmlns:a16="http://schemas.microsoft.com/office/drawing/2014/main" id="{00000000-0008-0000-0100-000019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602" name="Picture 3458" hidden="1">
          <a:extLst>
            <a:ext uri="{FF2B5EF4-FFF2-40B4-BE49-F238E27FC236}">
              <a16:creationId xmlns:a16="http://schemas.microsoft.com/office/drawing/2014/main" id="{00000000-0008-0000-0100-00001A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603" name="Picture 3811" hidden="1">
          <a:extLst>
            <a:ext uri="{FF2B5EF4-FFF2-40B4-BE49-F238E27FC236}">
              <a16:creationId xmlns:a16="http://schemas.microsoft.com/office/drawing/2014/main" id="{00000000-0008-0000-0100-00001B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604" name="Picture 3812" hidden="1">
          <a:extLst>
            <a:ext uri="{FF2B5EF4-FFF2-40B4-BE49-F238E27FC236}">
              <a16:creationId xmlns:a16="http://schemas.microsoft.com/office/drawing/2014/main" id="{00000000-0008-0000-0100-00001C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605" name="Picture 3813" hidden="1">
          <a:extLst>
            <a:ext uri="{FF2B5EF4-FFF2-40B4-BE49-F238E27FC236}">
              <a16:creationId xmlns:a16="http://schemas.microsoft.com/office/drawing/2014/main" id="{00000000-0008-0000-0100-00001D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606" name="Picture 3453" hidden="1">
          <a:extLst>
            <a:ext uri="{FF2B5EF4-FFF2-40B4-BE49-F238E27FC236}">
              <a16:creationId xmlns:a16="http://schemas.microsoft.com/office/drawing/2014/main" id="{00000000-0008-0000-0100-00001E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607" name="Picture 3458" hidden="1">
          <a:extLst>
            <a:ext uri="{FF2B5EF4-FFF2-40B4-BE49-F238E27FC236}">
              <a16:creationId xmlns:a16="http://schemas.microsoft.com/office/drawing/2014/main" id="{00000000-0008-0000-0100-00001F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608" name="Picture 3811" hidden="1">
          <a:extLst>
            <a:ext uri="{FF2B5EF4-FFF2-40B4-BE49-F238E27FC236}">
              <a16:creationId xmlns:a16="http://schemas.microsoft.com/office/drawing/2014/main" id="{00000000-0008-0000-0100-000020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6609" name="Picture 3393" hidden="1">
          <a:extLst>
            <a:ext uri="{FF2B5EF4-FFF2-40B4-BE49-F238E27FC236}">
              <a16:creationId xmlns:a16="http://schemas.microsoft.com/office/drawing/2014/main" id="{00000000-0008-0000-0100-000021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6610" name="Picture 3398" hidden="1">
          <a:extLst>
            <a:ext uri="{FF2B5EF4-FFF2-40B4-BE49-F238E27FC236}">
              <a16:creationId xmlns:a16="http://schemas.microsoft.com/office/drawing/2014/main" id="{00000000-0008-0000-0100-000022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6611" name="Picture 3793" hidden="1">
          <a:extLst>
            <a:ext uri="{FF2B5EF4-FFF2-40B4-BE49-F238E27FC236}">
              <a16:creationId xmlns:a16="http://schemas.microsoft.com/office/drawing/2014/main" id="{00000000-0008-0000-0100-000023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6612" name="Picture 3794" hidden="1">
          <a:extLst>
            <a:ext uri="{FF2B5EF4-FFF2-40B4-BE49-F238E27FC236}">
              <a16:creationId xmlns:a16="http://schemas.microsoft.com/office/drawing/2014/main" id="{00000000-0008-0000-0100-000024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6613" name="Picture 3795" hidden="1">
          <a:extLst>
            <a:ext uri="{FF2B5EF4-FFF2-40B4-BE49-F238E27FC236}">
              <a16:creationId xmlns:a16="http://schemas.microsoft.com/office/drawing/2014/main" id="{00000000-0008-0000-0100-000025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6614" name="Picture 3423" hidden="1">
          <a:extLst>
            <a:ext uri="{FF2B5EF4-FFF2-40B4-BE49-F238E27FC236}">
              <a16:creationId xmlns:a16="http://schemas.microsoft.com/office/drawing/2014/main" id="{00000000-0008-0000-0100-000026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6615" name="Picture 3428" hidden="1">
          <a:extLst>
            <a:ext uri="{FF2B5EF4-FFF2-40B4-BE49-F238E27FC236}">
              <a16:creationId xmlns:a16="http://schemas.microsoft.com/office/drawing/2014/main" id="{00000000-0008-0000-0100-000027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6616" name="Picture 3802" hidden="1">
          <a:extLst>
            <a:ext uri="{FF2B5EF4-FFF2-40B4-BE49-F238E27FC236}">
              <a16:creationId xmlns:a16="http://schemas.microsoft.com/office/drawing/2014/main" id="{00000000-0008-0000-0100-000028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6617" name="Picture 3803" hidden="1">
          <a:extLst>
            <a:ext uri="{FF2B5EF4-FFF2-40B4-BE49-F238E27FC236}">
              <a16:creationId xmlns:a16="http://schemas.microsoft.com/office/drawing/2014/main" id="{00000000-0008-0000-0100-000029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6618" name="Picture 3804" hidden="1">
          <a:extLst>
            <a:ext uri="{FF2B5EF4-FFF2-40B4-BE49-F238E27FC236}">
              <a16:creationId xmlns:a16="http://schemas.microsoft.com/office/drawing/2014/main" id="{00000000-0008-0000-0100-00002A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6619" name="Picture 3468" hidden="1">
          <a:extLst>
            <a:ext uri="{FF2B5EF4-FFF2-40B4-BE49-F238E27FC236}">
              <a16:creationId xmlns:a16="http://schemas.microsoft.com/office/drawing/2014/main" id="{00000000-0008-0000-0100-00002B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6620" name="Picture 3814" hidden="1">
          <a:extLst>
            <a:ext uri="{FF2B5EF4-FFF2-40B4-BE49-F238E27FC236}">
              <a16:creationId xmlns:a16="http://schemas.microsoft.com/office/drawing/2014/main" id="{00000000-0008-0000-0100-00002C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6621" name="Picture 3815" hidden="1">
          <a:extLst>
            <a:ext uri="{FF2B5EF4-FFF2-40B4-BE49-F238E27FC236}">
              <a16:creationId xmlns:a16="http://schemas.microsoft.com/office/drawing/2014/main" id="{00000000-0008-0000-0100-00002D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6622" name="Picture 3816" hidden="1">
          <a:extLst>
            <a:ext uri="{FF2B5EF4-FFF2-40B4-BE49-F238E27FC236}">
              <a16:creationId xmlns:a16="http://schemas.microsoft.com/office/drawing/2014/main" id="{00000000-0008-0000-0100-00002E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6623" name="Picture 3453" hidden="1">
          <a:extLst>
            <a:ext uri="{FF2B5EF4-FFF2-40B4-BE49-F238E27FC236}">
              <a16:creationId xmlns:a16="http://schemas.microsoft.com/office/drawing/2014/main" id="{00000000-0008-0000-0100-00002F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6624" name="Picture 3458" hidden="1">
          <a:extLst>
            <a:ext uri="{FF2B5EF4-FFF2-40B4-BE49-F238E27FC236}">
              <a16:creationId xmlns:a16="http://schemas.microsoft.com/office/drawing/2014/main" id="{00000000-0008-0000-0100-000030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6625" name="Picture 3811" hidden="1">
          <a:extLst>
            <a:ext uri="{FF2B5EF4-FFF2-40B4-BE49-F238E27FC236}">
              <a16:creationId xmlns:a16="http://schemas.microsoft.com/office/drawing/2014/main" id="{00000000-0008-0000-0100-000031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6626" name="Picture 3812" hidden="1">
          <a:extLst>
            <a:ext uri="{FF2B5EF4-FFF2-40B4-BE49-F238E27FC236}">
              <a16:creationId xmlns:a16="http://schemas.microsoft.com/office/drawing/2014/main" id="{00000000-0008-0000-0100-000032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6627" name="Picture 3813" hidden="1">
          <a:extLst>
            <a:ext uri="{FF2B5EF4-FFF2-40B4-BE49-F238E27FC236}">
              <a16:creationId xmlns:a16="http://schemas.microsoft.com/office/drawing/2014/main" id="{00000000-0008-0000-0100-000033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6628" name="Picture 3453" hidden="1">
          <a:extLst>
            <a:ext uri="{FF2B5EF4-FFF2-40B4-BE49-F238E27FC236}">
              <a16:creationId xmlns:a16="http://schemas.microsoft.com/office/drawing/2014/main" id="{00000000-0008-0000-0100-000034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6629" name="Picture 3458" hidden="1">
          <a:extLst>
            <a:ext uri="{FF2B5EF4-FFF2-40B4-BE49-F238E27FC236}">
              <a16:creationId xmlns:a16="http://schemas.microsoft.com/office/drawing/2014/main" id="{00000000-0008-0000-0100-000035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6630" name="Picture 3811" hidden="1">
          <a:extLst>
            <a:ext uri="{FF2B5EF4-FFF2-40B4-BE49-F238E27FC236}">
              <a16:creationId xmlns:a16="http://schemas.microsoft.com/office/drawing/2014/main" id="{00000000-0008-0000-0100-000036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6631" name="Picture 3812" hidden="1">
          <a:extLst>
            <a:ext uri="{FF2B5EF4-FFF2-40B4-BE49-F238E27FC236}">
              <a16:creationId xmlns:a16="http://schemas.microsoft.com/office/drawing/2014/main" id="{00000000-0008-0000-0100-000037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6632" name="Picture 3813" hidden="1">
          <a:extLst>
            <a:ext uri="{FF2B5EF4-FFF2-40B4-BE49-F238E27FC236}">
              <a16:creationId xmlns:a16="http://schemas.microsoft.com/office/drawing/2014/main" id="{00000000-0008-0000-0100-000038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6633" name="Picture 3453" hidden="1">
          <a:extLst>
            <a:ext uri="{FF2B5EF4-FFF2-40B4-BE49-F238E27FC236}">
              <a16:creationId xmlns:a16="http://schemas.microsoft.com/office/drawing/2014/main" id="{00000000-0008-0000-0100-000039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6634" name="Picture 3458" hidden="1">
          <a:extLst>
            <a:ext uri="{FF2B5EF4-FFF2-40B4-BE49-F238E27FC236}">
              <a16:creationId xmlns:a16="http://schemas.microsoft.com/office/drawing/2014/main" id="{00000000-0008-0000-0100-00003A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6635" name="Picture 3811" hidden="1">
          <a:extLst>
            <a:ext uri="{FF2B5EF4-FFF2-40B4-BE49-F238E27FC236}">
              <a16:creationId xmlns:a16="http://schemas.microsoft.com/office/drawing/2014/main" id="{00000000-0008-0000-0100-00003B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6636" name="Picture 3812" hidden="1">
          <a:extLst>
            <a:ext uri="{FF2B5EF4-FFF2-40B4-BE49-F238E27FC236}">
              <a16:creationId xmlns:a16="http://schemas.microsoft.com/office/drawing/2014/main" id="{00000000-0008-0000-0100-00003C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6637" name="Picture 3813" hidden="1">
          <a:extLst>
            <a:ext uri="{FF2B5EF4-FFF2-40B4-BE49-F238E27FC236}">
              <a16:creationId xmlns:a16="http://schemas.microsoft.com/office/drawing/2014/main" id="{00000000-0008-0000-0100-00003D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6638" name="Picture 3453" hidden="1">
          <a:extLst>
            <a:ext uri="{FF2B5EF4-FFF2-40B4-BE49-F238E27FC236}">
              <a16:creationId xmlns:a16="http://schemas.microsoft.com/office/drawing/2014/main" id="{00000000-0008-0000-0100-00003E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6639" name="Picture 3458" hidden="1">
          <a:extLst>
            <a:ext uri="{FF2B5EF4-FFF2-40B4-BE49-F238E27FC236}">
              <a16:creationId xmlns:a16="http://schemas.microsoft.com/office/drawing/2014/main" id="{00000000-0008-0000-0100-00003F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6640" name="Picture 3811" hidden="1">
          <a:extLst>
            <a:ext uri="{FF2B5EF4-FFF2-40B4-BE49-F238E27FC236}">
              <a16:creationId xmlns:a16="http://schemas.microsoft.com/office/drawing/2014/main" id="{00000000-0008-0000-0100-000040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6641" name="Picture 3812" hidden="1">
          <a:extLst>
            <a:ext uri="{FF2B5EF4-FFF2-40B4-BE49-F238E27FC236}">
              <a16:creationId xmlns:a16="http://schemas.microsoft.com/office/drawing/2014/main" id="{00000000-0008-0000-0100-000041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6642" name="Picture 3813" hidden="1">
          <a:extLst>
            <a:ext uri="{FF2B5EF4-FFF2-40B4-BE49-F238E27FC236}">
              <a16:creationId xmlns:a16="http://schemas.microsoft.com/office/drawing/2014/main" id="{00000000-0008-0000-0100-000042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6643" name="Picture 3453" hidden="1">
          <a:extLst>
            <a:ext uri="{FF2B5EF4-FFF2-40B4-BE49-F238E27FC236}">
              <a16:creationId xmlns:a16="http://schemas.microsoft.com/office/drawing/2014/main" id="{00000000-0008-0000-0100-000043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6644" name="Picture 3458" hidden="1">
          <a:extLst>
            <a:ext uri="{FF2B5EF4-FFF2-40B4-BE49-F238E27FC236}">
              <a16:creationId xmlns:a16="http://schemas.microsoft.com/office/drawing/2014/main" id="{00000000-0008-0000-0100-000044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6645" name="Picture 3811" hidden="1">
          <a:extLst>
            <a:ext uri="{FF2B5EF4-FFF2-40B4-BE49-F238E27FC236}">
              <a16:creationId xmlns:a16="http://schemas.microsoft.com/office/drawing/2014/main" id="{00000000-0008-0000-0100-000045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6646" name="Picture 3812" hidden="1">
          <a:extLst>
            <a:ext uri="{FF2B5EF4-FFF2-40B4-BE49-F238E27FC236}">
              <a16:creationId xmlns:a16="http://schemas.microsoft.com/office/drawing/2014/main" id="{00000000-0008-0000-0100-000046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6647" name="Picture 3813" hidden="1">
          <a:extLst>
            <a:ext uri="{FF2B5EF4-FFF2-40B4-BE49-F238E27FC236}">
              <a16:creationId xmlns:a16="http://schemas.microsoft.com/office/drawing/2014/main" id="{00000000-0008-0000-0100-000047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6648" name="Picture 3383" hidden="1">
          <a:extLst>
            <a:ext uri="{FF2B5EF4-FFF2-40B4-BE49-F238E27FC236}">
              <a16:creationId xmlns:a16="http://schemas.microsoft.com/office/drawing/2014/main" id="{00000000-0008-0000-0100-000048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6649" name="Picture 3388" hidden="1">
          <a:extLst>
            <a:ext uri="{FF2B5EF4-FFF2-40B4-BE49-F238E27FC236}">
              <a16:creationId xmlns:a16="http://schemas.microsoft.com/office/drawing/2014/main" id="{00000000-0008-0000-0100-000049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6650" name="Picture 3790" hidden="1">
          <a:extLst>
            <a:ext uri="{FF2B5EF4-FFF2-40B4-BE49-F238E27FC236}">
              <a16:creationId xmlns:a16="http://schemas.microsoft.com/office/drawing/2014/main" id="{00000000-0008-0000-0100-00004A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6651" name="Picture 3791" hidden="1">
          <a:extLst>
            <a:ext uri="{FF2B5EF4-FFF2-40B4-BE49-F238E27FC236}">
              <a16:creationId xmlns:a16="http://schemas.microsoft.com/office/drawing/2014/main" id="{00000000-0008-0000-0100-00004B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652" name="Picture 3393" hidden="1">
          <a:extLst>
            <a:ext uri="{FF2B5EF4-FFF2-40B4-BE49-F238E27FC236}">
              <a16:creationId xmlns:a16="http://schemas.microsoft.com/office/drawing/2014/main" id="{00000000-0008-0000-0100-00004C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653" name="Picture 3398" hidden="1">
          <a:extLst>
            <a:ext uri="{FF2B5EF4-FFF2-40B4-BE49-F238E27FC236}">
              <a16:creationId xmlns:a16="http://schemas.microsoft.com/office/drawing/2014/main" id="{00000000-0008-0000-0100-00004D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654" name="Picture 3793" hidden="1">
          <a:extLst>
            <a:ext uri="{FF2B5EF4-FFF2-40B4-BE49-F238E27FC236}">
              <a16:creationId xmlns:a16="http://schemas.microsoft.com/office/drawing/2014/main" id="{00000000-0008-0000-0100-00004E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655" name="Picture 3794" hidden="1">
          <a:extLst>
            <a:ext uri="{FF2B5EF4-FFF2-40B4-BE49-F238E27FC236}">
              <a16:creationId xmlns:a16="http://schemas.microsoft.com/office/drawing/2014/main" id="{00000000-0008-0000-0100-00004F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656" name="Picture 3795" hidden="1">
          <a:extLst>
            <a:ext uri="{FF2B5EF4-FFF2-40B4-BE49-F238E27FC236}">
              <a16:creationId xmlns:a16="http://schemas.microsoft.com/office/drawing/2014/main" id="{00000000-0008-0000-0100-000050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657" name="Picture 3423" hidden="1">
          <a:extLst>
            <a:ext uri="{FF2B5EF4-FFF2-40B4-BE49-F238E27FC236}">
              <a16:creationId xmlns:a16="http://schemas.microsoft.com/office/drawing/2014/main" id="{00000000-0008-0000-0100-000051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658" name="Picture 3428" hidden="1">
          <a:extLst>
            <a:ext uri="{FF2B5EF4-FFF2-40B4-BE49-F238E27FC236}">
              <a16:creationId xmlns:a16="http://schemas.microsoft.com/office/drawing/2014/main" id="{00000000-0008-0000-0100-000052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659" name="Picture 3802" hidden="1">
          <a:extLst>
            <a:ext uri="{FF2B5EF4-FFF2-40B4-BE49-F238E27FC236}">
              <a16:creationId xmlns:a16="http://schemas.microsoft.com/office/drawing/2014/main" id="{00000000-0008-0000-0100-000053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660" name="Picture 3803" hidden="1">
          <a:extLst>
            <a:ext uri="{FF2B5EF4-FFF2-40B4-BE49-F238E27FC236}">
              <a16:creationId xmlns:a16="http://schemas.microsoft.com/office/drawing/2014/main" id="{00000000-0008-0000-0100-000054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661" name="Picture 3804" hidden="1">
          <a:extLst>
            <a:ext uri="{FF2B5EF4-FFF2-40B4-BE49-F238E27FC236}">
              <a16:creationId xmlns:a16="http://schemas.microsoft.com/office/drawing/2014/main" id="{00000000-0008-0000-0100-000055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662" name="Picture 3463" hidden="1">
          <a:extLst>
            <a:ext uri="{FF2B5EF4-FFF2-40B4-BE49-F238E27FC236}">
              <a16:creationId xmlns:a16="http://schemas.microsoft.com/office/drawing/2014/main" id="{00000000-0008-0000-0100-000056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663" name="Picture 3468" hidden="1">
          <a:extLst>
            <a:ext uri="{FF2B5EF4-FFF2-40B4-BE49-F238E27FC236}">
              <a16:creationId xmlns:a16="http://schemas.microsoft.com/office/drawing/2014/main" id="{00000000-0008-0000-0100-000057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664" name="Picture 3814" hidden="1">
          <a:extLst>
            <a:ext uri="{FF2B5EF4-FFF2-40B4-BE49-F238E27FC236}">
              <a16:creationId xmlns:a16="http://schemas.microsoft.com/office/drawing/2014/main" id="{00000000-0008-0000-0100-000058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665" name="Picture 3815" hidden="1">
          <a:extLst>
            <a:ext uri="{FF2B5EF4-FFF2-40B4-BE49-F238E27FC236}">
              <a16:creationId xmlns:a16="http://schemas.microsoft.com/office/drawing/2014/main" id="{00000000-0008-0000-0100-000059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666" name="Picture 3816" hidden="1">
          <a:extLst>
            <a:ext uri="{FF2B5EF4-FFF2-40B4-BE49-F238E27FC236}">
              <a16:creationId xmlns:a16="http://schemas.microsoft.com/office/drawing/2014/main" id="{00000000-0008-0000-0100-00005A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667" name="Picture 3453" hidden="1">
          <a:extLst>
            <a:ext uri="{FF2B5EF4-FFF2-40B4-BE49-F238E27FC236}">
              <a16:creationId xmlns:a16="http://schemas.microsoft.com/office/drawing/2014/main" id="{00000000-0008-0000-0100-00005B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668" name="Picture 3458" hidden="1">
          <a:extLst>
            <a:ext uri="{FF2B5EF4-FFF2-40B4-BE49-F238E27FC236}">
              <a16:creationId xmlns:a16="http://schemas.microsoft.com/office/drawing/2014/main" id="{00000000-0008-0000-0100-00005C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669" name="Picture 3811" hidden="1">
          <a:extLst>
            <a:ext uri="{FF2B5EF4-FFF2-40B4-BE49-F238E27FC236}">
              <a16:creationId xmlns:a16="http://schemas.microsoft.com/office/drawing/2014/main" id="{00000000-0008-0000-0100-00005D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670" name="Picture 3812" hidden="1">
          <a:extLst>
            <a:ext uri="{FF2B5EF4-FFF2-40B4-BE49-F238E27FC236}">
              <a16:creationId xmlns:a16="http://schemas.microsoft.com/office/drawing/2014/main" id="{00000000-0008-0000-0100-00005E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671" name="Picture 3813" hidden="1">
          <a:extLst>
            <a:ext uri="{FF2B5EF4-FFF2-40B4-BE49-F238E27FC236}">
              <a16:creationId xmlns:a16="http://schemas.microsoft.com/office/drawing/2014/main" id="{00000000-0008-0000-0100-00005F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672" name="Picture 3453" hidden="1">
          <a:extLst>
            <a:ext uri="{FF2B5EF4-FFF2-40B4-BE49-F238E27FC236}">
              <a16:creationId xmlns:a16="http://schemas.microsoft.com/office/drawing/2014/main" id="{00000000-0008-0000-0100-000060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673" name="Picture 3458" hidden="1">
          <a:extLst>
            <a:ext uri="{FF2B5EF4-FFF2-40B4-BE49-F238E27FC236}">
              <a16:creationId xmlns:a16="http://schemas.microsoft.com/office/drawing/2014/main" id="{00000000-0008-0000-0100-000061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674" name="Picture 3811" hidden="1">
          <a:extLst>
            <a:ext uri="{FF2B5EF4-FFF2-40B4-BE49-F238E27FC236}">
              <a16:creationId xmlns:a16="http://schemas.microsoft.com/office/drawing/2014/main" id="{00000000-0008-0000-0100-000062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675" name="Picture 3812" hidden="1">
          <a:extLst>
            <a:ext uri="{FF2B5EF4-FFF2-40B4-BE49-F238E27FC236}">
              <a16:creationId xmlns:a16="http://schemas.microsoft.com/office/drawing/2014/main" id="{00000000-0008-0000-0100-000063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676" name="Picture 3813" hidden="1">
          <a:extLst>
            <a:ext uri="{FF2B5EF4-FFF2-40B4-BE49-F238E27FC236}">
              <a16:creationId xmlns:a16="http://schemas.microsoft.com/office/drawing/2014/main" id="{00000000-0008-0000-0100-000064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677" name="Picture 3453" hidden="1">
          <a:extLst>
            <a:ext uri="{FF2B5EF4-FFF2-40B4-BE49-F238E27FC236}">
              <a16:creationId xmlns:a16="http://schemas.microsoft.com/office/drawing/2014/main" id="{00000000-0008-0000-0100-000065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678" name="Picture 3458" hidden="1">
          <a:extLst>
            <a:ext uri="{FF2B5EF4-FFF2-40B4-BE49-F238E27FC236}">
              <a16:creationId xmlns:a16="http://schemas.microsoft.com/office/drawing/2014/main" id="{00000000-0008-0000-0100-000066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679" name="Picture 3811" hidden="1">
          <a:extLst>
            <a:ext uri="{FF2B5EF4-FFF2-40B4-BE49-F238E27FC236}">
              <a16:creationId xmlns:a16="http://schemas.microsoft.com/office/drawing/2014/main" id="{00000000-0008-0000-0100-000067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680" name="Picture 3812" hidden="1">
          <a:extLst>
            <a:ext uri="{FF2B5EF4-FFF2-40B4-BE49-F238E27FC236}">
              <a16:creationId xmlns:a16="http://schemas.microsoft.com/office/drawing/2014/main" id="{00000000-0008-0000-0100-000068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681" name="Picture 3813" hidden="1">
          <a:extLst>
            <a:ext uri="{FF2B5EF4-FFF2-40B4-BE49-F238E27FC236}">
              <a16:creationId xmlns:a16="http://schemas.microsoft.com/office/drawing/2014/main" id="{00000000-0008-0000-0100-000069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682" name="Picture 3453" hidden="1">
          <a:extLst>
            <a:ext uri="{FF2B5EF4-FFF2-40B4-BE49-F238E27FC236}">
              <a16:creationId xmlns:a16="http://schemas.microsoft.com/office/drawing/2014/main" id="{00000000-0008-0000-0100-00006A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683" name="Picture 3458" hidden="1">
          <a:extLst>
            <a:ext uri="{FF2B5EF4-FFF2-40B4-BE49-F238E27FC236}">
              <a16:creationId xmlns:a16="http://schemas.microsoft.com/office/drawing/2014/main" id="{00000000-0008-0000-0100-00006B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684" name="Picture 3811" hidden="1">
          <a:extLst>
            <a:ext uri="{FF2B5EF4-FFF2-40B4-BE49-F238E27FC236}">
              <a16:creationId xmlns:a16="http://schemas.microsoft.com/office/drawing/2014/main" id="{00000000-0008-0000-0100-00006C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685" name="Picture 3812" hidden="1">
          <a:extLst>
            <a:ext uri="{FF2B5EF4-FFF2-40B4-BE49-F238E27FC236}">
              <a16:creationId xmlns:a16="http://schemas.microsoft.com/office/drawing/2014/main" id="{00000000-0008-0000-0100-00006D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686" name="Picture 3813" hidden="1">
          <a:extLst>
            <a:ext uri="{FF2B5EF4-FFF2-40B4-BE49-F238E27FC236}">
              <a16:creationId xmlns:a16="http://schemas.microsoft.com/office/drawing/2014/main" id="{00000000-0008-0000-0100-00006E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687" name="Picture 3453" hidden="1">
          <a:extLst>
            <a:ext uri="{FF2B5EF4-FFF2-40B4-BE49-F238E27FC236}">
              <a16:creationId xmlns:a16="http://schemas.microsoft.com/office/drawing/2014/main" id="{00000000-0008-0000-0100-00006F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688" name="Picture 3458" hidden="1">
          <a:extLst>
            <a:ext uri="{FF2B5EF4-FFF2-40B4-BE49-F238E27FC236}">
              <a16:creationId xmlns:a16="http://schemas.microsoft.com/office/drawing/2014/main" id="{00000000-0008-0000-0100-000070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6689" name="Picture 3811" hidden="1">
          <a:extLst>
            <a:ext uri="{FF2B5EF4-FFF2-40B4-BE49-F238E27FC236}">
              <a16:creationId xmlns:a16="http://schemas.microsoft.com/office/drawing/2014/main" id="{00000000-0008-0000-0100-000071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690" name="Picture 3393" hidden="1">
          <a:extLst>
            <a:ext uri="{FF2B5EF4-FFF2-40B4-BE49-F238E27FC236}">
              <a16:creationId xmlns:a16="http://schemas.microsoft.com/office/drawing/2014/main" id="{00000000-0008-0000-0100-000072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691" name="Picture 3398" hidden="1">
          <a:extLst>
            <a:ext uri="{FF2B5EF4-FFF2-40B4-BE49-F238E27FC236}">
              <a16:creationId xmlns:a16="http://schemas.microsoft.com/office/drawing/2014/main" id="{00000000-0008-0000-0100-000073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692" name="Picture 3793" hidden="1">
          <a:extLst>
            <a:ext uri="{FF2B5EF4-FFF2-40B4-BE49-F238E27FC236}">
              <a16:creationId xmlns:a16="http://schemas.microsoft.com/office/drawing/2014/main" id="{00000000-0008-0000-0100-000074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693" name="Picture 3794" hidden="1">
          <a:extLst>
            <a:ext uri="{FF2B5EF4-FFF2-40B4-BE49-F238E27FC236}">
              <a16:creationId xmlns:a16="http://schemas.microsoft.com/office/drawing/2014/main" id="{00000000-0008-0000-0100-000075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694" name="Picture 3795" hidden="1">
          <a:extLst>
            <a:ext uri="{FF2B5EF4-FFF2-40B4-BE49-F238E27FC236}">
              <a16:creationId xmlns:a16="http://schemas.microsoft.com/office/drawing/2014/main" id="{00000000-0008-0000-0100-000076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695" name="Picture 3423" hidden="1">
          <a:extLst>
            <a:ext uri="{FF2B5EF4-FFF2-40B4-BE49-F238E27FC236}">
              <a16:creationId xmlns:a16="http://schemas.microsoft.com/office/drawing/2014/main" id="{00000000-0008-0000-0100-000077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696" name="Picture 3428" hidden="1">
          <a:extLst>
            <a:ext uri="{FF2B5EF4-FFF2-40B4-BE49-F238E27FC236}">
              <a16:creationId xmlns:a16="http://schemas.microsoft.com/office/drawing/2014/main" id="{00000000-0008-0000-0100-000078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697" name="Picture 3802" hidden="1">
          <a:extLst>
            <a:ext uri="{FF2B5EF4-FFF2-40B4-BE49-F238E27FC236}">
              <a16:creationId xmlns:a16="http://schemas.microsoft.com/office/drawing/2014/main" id="{00000000-0008-0000-0100-000079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698" name="Picture 3803" hidden="1">
          <a:extLst>
            <a:ext uri="{FF2B5EF4-FFF2-40B4-BE49-F238E27FC236}">
              <a16:creationId xmlns:a16="http://schemas.microsoft.com/office/drawing/2014/main" id="{00000000-0008-0000-0100-00007A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699" name="Picture 3804" hidden="1">
          <a:extLst>
            <a:ext uri="{FF2B5EF4-FFF2-40B4-BE49-F238E27FC236}">
              <a16:creationId xmlns:a16="http://schemas.microsoft.com/office/drawing/2014/main" id="{00000000-0008-0000-0100-00007B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700" name="Picture 3463" hidden="1">
          <a:extLst>
            <a:ext uri="{FF2B5EF4-FFF2-40B4-BE49-F238E27FC236}">
              <a16:creationId xmlns:a16="http://schemas.microsoft.com/office/drawing/2014/main" id="{00000000-0008-0000-0100-00007C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701" name="Picture 3468" hidden="1">
          <a:extLst>
            <a:ext uri="{FF2B5EF4-FFF2-40B4-BE49-F238E27FC236}">
              <a16:creationId xmlns:a16="http://schemas.microsoft.com/office/drawing/2014/main" id="{00000000-0008-0000-0100-00007D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702" name="Picture 3814" hidden="1">
          <a:extLst>
            <a:ext uri="{FF2B5EF4-FFF2-40B4-BE49-F238E27FC236}">
              <a16:creationId xmlns:a16="http://schemas.microsoft.com/office/drawing/2014/main" id="{00000000-0008-0000-0100-00007E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703" name="Picture 3815" hidden="1">
          <a:extLst>
            <a:ext uri="{FF2B5EF4-FFF2-40B4-BE49-F238E27FC236}">
              <a16:creationId xmlns:a16="http://schemas.microsoft.com/office/drawing/2014/main" id="{00000000-0008-0000-0100-00007F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704" name="Picture 3816" hidden="1">
          <a:extLst>
            <a:ext uri="{FF2B5EF4-FFF2-40B4-BE49-F238E27FC236}">
              <a16:creationId xmlns:a16="http://schemas.microsoft.com/office/drawing/2014/main" id="{00000000-0008-0000-0100-000080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705" name="Picture 3453" hidden="1">
          <a:extLst>
            <a:ext uri="{FF2B5EF4-FFF2-40B4-BE49-F238E27FC236}">
              <a16:creationId xmlns:a16="http://schemas.microsoft.com/office/drawing/2014/main" id="{00000000-0008-0000-0100-000081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706" name="Picture 3458" hidden="1">
          <a:extLst>
            <a:ext uri="{FF2B5EF4-FFF2-40B4-BE49-F238E27FC236}">
              <a16:creationId xmlns:a16="http://schemas.microsoft.com/office/drawing/2014/main" id="{00000000-0008-0000-0100-000082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707" name="Picture 3811" hidden="1">
          <a:extLst>
            <a:ext uri="{FF2B5EF4-FFF2-40B4-BE49-F238E27FC236}">
              <a16:creationId xmlns:a16="http://schemas.microsoft.com/office/drawing/2014/main" id="{00000000-0008-0000-0100-000083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708" name="Picture 3812" hidden="1">
          <a:extLst>
            <a:ext uri="{FF2B5EF4-FFF2-40B4-BE49-F238E27FC236}">
              <a16:creationId xmlns:a16="http://schemas.microsoft.com/office/drawing/2014/main" id="{00000000-0008-0000-0100-000084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709" name="Picture 3813" hidden="1">
          <a:extLst>
            <a:ext uri="{FF2B5EF4-FFF2-40B4-BE49-F238E27FC236}">
              <a16:creationId xmlns:a16="http://schemas.microsoft.com/office/drawing/2014/main" id="{00000000-0008-0000-0100-000085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710" name="Picture 3453" hidden="1">
          <a:extLst>
            <a:ext uri="{FF2B5EF4-FFF2-40B4-BE49-F238E27FC236}">
              <a16:creationId xmlns:a16="http://schemas.microsoft.com/office/drawing/2014/main" id="{00000000-0008-0000-0100-000086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711" name="Picture 3458" hidden="1">
          <a:extLst>
            <a:ext uri="{FF2B5EF4-FFF2-40B4-BE49-F238E27FC236}">
              <a16:creationId xmlns:a16="http://schemas.microsoft.com/office/drawing/2014/main" id="{00000000-0008-0000-0100-000087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712" name="Picture 3393" hidden="1">
          <a:extLst>
            <a:ext uri="{FF2B5EF4-FFF2-40B4-BE49-F238E27FC236}">
              <a16:creationId xmlns:a16="http://schemas.microsoft.com/office/drawing/2014/main" id="{00000000-0008-0000-0100-000088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713" name="Picture 3398" hidden="1">
          <a:extLst>
            <a:ext uri="{FF2B5EF4-FFF2-40B4-BE49-F238E27FC236}">
              <a16:creationId xmlns:a16="http://schemas.microsoft.com/office/drawing/2014/main" id="{00000000-0008-0000-0100-000089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714" name="Picture 3793" hidden="1">
          <a:extLst>
            <a:ext uri="{FF2B5EF4-FFF2-40B4-BE49-F238E27FC236}">
              <a16:creationId xmlns:a16="http://schemas.microsoft.com/office/drawing/2014/main" id="{00000000-0008-0000-0100-00008A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715" name="Picture 3794" hidden="1">
          <a:extLst>
            <a:ext uri="{FF2B5EF4-FFF2-40B4-BE49-F238E27FC236}">
              <a16:creationId xmlns:a16="http://schemas.microsoft.com/office/drawing/2014/main" id="{00000000-0008-0000-0100-00008B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716" name="Picture 3795" hidden="1">
          <a:extLst>
            <a:ext uri="{FF2B5EF4-FFF2-40B4-BE49-F238E27FC236}">
              <a16:creationId xmlns:a16="http://schemas.microsoft.com/office/drawing/2014/main" id="{00000000-0008-0000-0100-00008C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717" name="Picture 3423" hidden="1">
          <a:extLst>
            <a:ext uri="{FF2B5EF4-FFF2-40B4-BE49-F238E27FC236}">
              <a16:creationId xmlns:a16="http://schemas.microsoft.com/office/drawing/2014/main" id="{00000000-0008-0000-0100-00008D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718" name="Picture 3428" hidden="1">
          <a:extLst>
            <a:ext uri="{FF2B5EF4-FFF2-40B4-BE49-F238E27FC236}">
              <a16:creationId xmlns:a16="http://schemas.microsoft.com/office/drawing/2014/main" id="{00000000-0008-0000-0100-00008E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719" name="Picture 3802" hidden="1">
          <a:extLst>
            <a:ext uri="{FF2B5EF4-FFF2-40B4-BE49-F238E27FC236}">
              <a16:creationId xmlns:a16="http://schemas.microsoft.com/office/drawing/2014/main" id="{00000000-0008-0000-0100-00008F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720" name="Picture 3803" hidden="1">
          <a:extLst>
            <a:ext uri="{FF2B5EF4-FFF2-40B4-BE49-F238E27FC236}">
              <a16:creationId xmlns:a16="http://schemas.microsoft.com/office/drawing/2014/main" id="{00000000-0008-0000-0100-000090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721" name="Picture 3804" hidden="1">
          <a:extLst>
            <a:ext uri="{FF2B5EF4-FFF2-40B4-BE49-F238E27FC236}">
              <a16:creationId xmlns:a16="http://schemas.microsoft.com/office/drawing/2014/main" id="{00000000-0008-0000-0100-000091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722" name="Picture 3463" hidden="1">
          <a:extLst>
            <a:ext uri="{FF2B5EF4-FFF2-40B4-BE49-F238E27FC236}">
              <a16:creationId xmlns:a16="http://schemas.microsoft.com/office/drawing/2014/main" id="{00000000-0008-0000-0100-000092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723" name="Picture 3468" hidden="1">
          <a:extLst>
            <a:ext uri="{FF2B5EF4-FFF2-40B4-BE49-F238E27FC236}">
              <a16:creationId xmlns:a16="http://schemas.microsoft.com/office/drawing/2014/main" id="{00000000-0008-0000-0100-000093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724" name="Picture 3814" hidden="1">
          <a:extLst>
            <a:ext uri="{FF2B5EF4-FFF2-40B4-BE49-F238E27FC236}">
              <a16:creationId xmlns:a16="http://schemas.microsoft.com/office/drawing/2014/main" id="{00000000-0008-0000-0100-000094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725" name="Picture 3815" hidden="1">
          <a:extLst>
            <a:ext uri="{FF2B5EF4-FFF2-40B4-BE49-F238E27FC236}">
              <a16:creationId xmlns:a16="http://schemas.microsoft.com/office/drawing/2014/main" id="{00000000-0008-0000-0100-000095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726" name="Picture 3816" hidden="1">
          <a:extLst>
            <a:ext uri="{FF2B5EF4-FFF2-40B4-BE49-F238E27FC236}">
              <a16:creationId xmlns:a16="http://schemas.microsoft.com/office/drawing/2014/main" id="{00000000-0008-0000-0100-000096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727" name="Picture 3453" hidden="1">
          <a:extLst>
            <a:ext uri="{FF2B5EF4-FFF2-40B4-BE49-F238E27FC236}">
              <a16:creationId xmlns:a16="http://schemas.microsoft.com/office/drawing/2014/main" id="{00000000-0008-0000-0100-000097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728" name="Picture 3458" hidden="1">
          <a:extLst>
            <a:ext uri="{FF2B5EF4-FFF2-40B4-BE49-F238E27FC236}">
              <a16:creationId xmlns:a16="http://schemas.microsoft.com/office/drawing/2014/main" id="{00000000-0008-0000-0100-000098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729" name="Picture 3811" hidden="1">
          <a:extLst>
            <a:ext uri="{FF2B5EF4-FFF2-40B4-BE49-F238E27FC236}">
              <a16:creationId xmlns:a16="http://schemas.microsoft.com/office/drawing/2014/main" id="{00000000-0008-0000-0100-000099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730" name="Picture 3812" hidden="1">
          <a:extLst>
            <a:ext uri="{FF2B5EF4-FFF2-40B4-BE49-F238E27FC236}">
              <a16:creationId xmlns:a16="http://schemas.microsoft.com/office/drawing/2014/main" id="{00000000-0008-0000-0100-00009A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731" name="Picture 3813" hidden="1">
          <a:extLst>
            <a:ext uri="{FF2B5EF4-FFF2-40B4-BE49-F238E27FC236}">
              <a16:creationId xmlns:a16="http://schemas.microsoft.com/office/drawing/2014/main" id="{00000000-0008-0000-0100-00009B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732" name="Picture 3453" hidden="1">
          <a:extLst>
            <a:ext uri="{FF2B5EF4-FFF2-40B4-BE49-F238E27FC236}">
              <a16:creationId xmlns:a16="http://schemas.microsoft.com/office/drawing/2014/main" id="{00000000-0008-0000-0100-00009C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733" name="Picture 3458" hidden="1">
          <a:extLst>
            <a:ext uri="{FF2B5EF4-FFF2-40B4-BE49-F238E27FC236}">
              <a16:creationId xmlns:a16="http://schemas.microsoft.com/office/drawing/2014/main" id="{00000000-0008-0000-0100-00009D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734" name="Picture 3811" hidden="1">
          <a:extLst>
            <a:ext uri="{FF2B5EF4-FFF2-40B4-BE49-F238E27FC236}">
              <a16:creationId xmlns:a16="http://schemas.microsoft.com/office/drawing/2014/main" id="{00000000-0008-0000-0100-00009E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735" name="Picture 3812" hidden="1">
          <a:extLst>
            <a:ext uri="{FF2B5EF4-FFF2-40B4-BE49-F238E27FC236}">
              <a16:creationId xmlns:a16="http://schemas.microsoft.com/office/drawing/2014/main" id="{00000000-0008-0000-0100-00009F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736" name="Picture 3813" hidden="1">
          <a:extLst>
            <a:ext uri="{FF2B5EF4-FFF2-40B4-BE49-F238E27FC236}">
              <a16:creationId xmlns:a16="http://schemas.microsoft.com/office/drawing/2014/main" id="{00000000-0008-0000-0100-0000A0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737" name="Picture 3453" hidden="1">
          <a:extLst>
            <a:ext uri="{FF2B5EF4-FFF2-40B4-BE49-F238E27FC236}">
              <a16:creationId xmlns:a16="http://schemas.microsoft.com/office/drawing/2014/main" id="{00000000-0008-0000-0100-0000A1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738" name="Picture 3458" hidden="1">
          <a:extLst>
            <a:ext uri="{FF2B5EF4-FFF2-40B4-BE49-F238E27FC236}">
              <a16:creationId xmlns:a16="http://schemas.microsoft.com/office/drawing/2014/main" id="{00000000-0008-0000-0100-0000A2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739" name="Picture 3811" hidden="1">
          <a:extLst>
            <a:ext uri="{FF2B5EF4-FFF2-40B4-BE49-F238E27FC236}">
              <a16:creationId xmlns:a16="http://schemas.microsoft.com/office/drawing/2014/main" id="{00000000-0008-0000-0100-0000A3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740" name="Picture 3812" hidden="1">
          <a:extLst>
            <a:ext uri="{FF2B5EF4-FFF2-40B4-BE49-F238E27FC236}">
              <a16:creationId xmlns:a16="http://schemas.microsoft.com/office/drawing/2014/main" id="{00000000-0008-0000-0100-0000A4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741" name="Picture 3813" hidden="1">
          <a:extLst>
            <a:ext uri="{FF2B5EF4-FFF2-40B4-BE49-F238E27FC236}">
              <a16:creationId xmlns:a16="http://schemas.microsoft.com/office/drawing/2014/main" id="{00000000-0008-0000-0100-0000A5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742" name="Picture 3453" hidden="1">
          <a:extLst>
            <a:ext uri="{FF2B5EF4-FFF2-40B4-BE49-F238E27FC236}">
              <a16:creationId xmlns:a16="http://schemas.microsoft.com/office/drawing/2014/main" id="{00000000-0008-0000-0100-0000A6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743" name="Picture 3458" hidden="1">
          <a:extLst>
            <a:ext uri="{FF2B5EF4-FFF2-40B4-BE49-F238E27FC236}">
              <a16:creationId xmlns:a16="http://schemas.microsoft.com/office/drawing/2014/main" id="{00000000-0008-0000-0100-0000A7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744" name="Picture 3811" hidden="1">
          <a:extLst>
            <a:ext uri="{FF2B5EF4-FFF2-40B4-BE49-F238E27FC236}">
              <a16:creationId xmlns:a16="http://schemas.microsoft.com/office/drawing/2014/main" id="{00000000-0008-0000-0100-0000A8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745" name="Picture 3812" hidden="1">
          <a:extLst>
            <a:ext uri="{FF2B5EF4-FFF2-40B4-BE49-F238E27FC236}">
              <a16:creationId xmlns:a16="http://schemas.microsoft.com/office/drawing/2014/main" id="{00000000-0008-0000-0100-0000A9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746" name="Picture 3813" hidden="1">
          <a:extLst>
            <a:ext uri="{FF2B5EF4-FFF2-40B4-BE49-F238E27FC236}">
              <a16:creationId xmlns:a16="http://schemas.microsoft.com/office/drawing/2014/main" id="{00000000-0008-0000-0100-0000AA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747" name="Picture 3453" hidden="1">
          <a:extLst>
            <a:ext uri="{FF2B5EF4-FFF2-40B4-BE49-F238E27FC236}">
              <a16:creationId xmlns:a16="http://schemas.microsoft.com/office/drawing/2014/main" id="{00000000-0008-0000-0100-0000AB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748" name="Picture 3458" hidden="1">
          <a:extLst>
            <a:ext uri="{FF2B5EF4-FFF2-40B4-BE49-F238E27FC236}">
              <a16:creationId xmlns:a16="http://schemas.microsoft.com/office/drawing/2014/main" id="{00000000-0008-0000-0100-0000AC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749" name="Picture 3811" hidden="1">
          <a:extLst>
            <a:ext uri="{FF2B5EF4-FFF2-40B4-BE49-F238E27FC236}">
              <a16:creationId xmlns:a16="http://schemas.microsoft.com/office/drawing/2014/main" id="{00000000-0008-0000-0100-0000AD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750" name="Picture 3812" hidden="1">
          <a:extLst>
            <a:ext uri="{FF2B5EF4-FFF2-40B4-BE49-F238E27FC236}">
              <a16:creationId xmlns:a16="http://schemas.microsoft.com/office/drawing/2014/main" id="{00000000-0008-0000-0100-0000AE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751" name="Picture 3813" hidden="1">
          <a:extLst>
            <a:ext uri="{FF2B5EF4-FFF2-40B4-BE49-F238E27FC236}">
              <a16:creationId xmlns:a16="http://schemas.microsoft.com/office/drawing/2014/main" id="{00000000-0008-0000-0100-0000AF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752" name="Picture 3383" hidden="1">
          <a:extLst>
            <a:ext uri="{FF2B5EF4-FFF2-40B4-BE49-F238E27FC236}">
              <a16:creationId xmlns:a16="http://schemas.microsoft.com/office/drawing/2014/main" id="{00000000-0008-0000-0100-0000B0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753" name="Picture 3388" hidden="1">
          <a:extLst>
            <a:ext uri="{FF2B5EF4-FFF2-40B4-BE49-F238E27FC236}">
              <a16:creationId xmlns:a16="http://schemas.microsoft.com/office/drawing/2014/main" id="{00000000-0008-0000-0100-0000B1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754" name="Picture 3790" hidden="1">
          <a:extLst>
            <a:ext uri="{FF2B5EF4-FFF2-40B4-BE49-F238E27FC236}">
              <a16:creationId xmlns:a16="http://schemas.microsoft.com/office/drawing/2014/main" id="{00000000-0008-0000-0100-0000B2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755" name="Picture 3791" hidden="1">
          <a:extLst>
            <a:ext uri="{FF2B5EF4-FFF2-40B4-BE49-F238E27FC236}">
              <a16:creationId xmlns:a16="http://schemas.microsoft.com/office/drawing/2014/main" id="{00000000-0008-0000-0100-0000B3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756" name="Picture 3393" hidden="1">
          <a:extLst>
            <a:ext uri="{FF2B5EF4-FFF2-40B4-BE49-F238E27FC236}">
              <a16:creationId xmlns:a16="http://schemas.microsoft.com/office/drawing/2014/main" id="{00000000-0008-0000-0100-0000B4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757" name="Picture 3398" hidden="1">
          <a:extLst>
            <a:ext uri="{FF2B5EF4-FFF2-40B4-BE49-F238E27FC236}">
              <a16:creationId xmlns:a16="http://schemas.microsoft.com/office/drawing/2014/main" id="{00000000-0008-0000-0100-0000B5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758" name="Picture 3793" hidden="1">
          <a:extLst>
            <a:ext uri="{FF2B5EF4-FFF2-40B4-BE49-F238E27FC236}">
              <a16:creationId xmlns:a16="http://schemas.microsoft.com/office/drawing/2014/main" id="{00000000-0008-0000-0100-0000B6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759" name="Picture 3794" hidden="1">
          <a:extLst>
            <a:ext uri="{FF2B5EF4-FFF2-40B4-BE49-F238E27FC236}">
              <a16:creationId xmlns:a16="http://schemas.microsoft.com/office/drawing/2014/main" id="{00000000-0008-0000-0100-0000B7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760" name="Picture 3795" hidden="1">
          <a:extLst>
            <a:ext uri="{FF2B5EF4-FFF2-40B4-BE49-F238E27FC236}">
              <a16:creationId xmlns:a16="http://schemas.microsoft.com/office/drawing/2014/main" id="{00000000-0008-0000-0100-0000B8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761" name="Picture 3423" hidden="1">
          <a:extLst>
            <a:ext uri="{FF2B5EF4-FFF2-40B4-BE49-F238E27FC236}">
              <a16:creationId xmlns:a16="http://schemas.microsoft.com/office/drawing/2014/main" id="{00000000-0008-0000-0100-0000B9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762" name="Picture 3428" hidden="1">
          <a:extLst>
            <a:ext uri="{FF2B5EF4-FFF2-40B4-BE49-F238E27FC236}">
              <a16:creationId xmlns:a16="http://schemas.microsoft.com/office/drawing/2014/main" id="{00000000-0008-0000-0100-0000BA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763" name="Picture 3802" hidden="1">
          <a:extLst>
            <a:ext uri="{FF2B5EF4-FFF2-40B4-BE49-F238E27FC236}">
              <a16:creationId xmlns:a16="http://schemas.microsoft.com/office/drawing/2014/main" id="{00000000-0008-0000-0100-0000BB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764" name="Picture 3803" hidden="1">
          <a:extLst>
            <a:ext uri="{FF2B5EF4-FFF2-40B4-BE49-F238E27FC236}">
              <a16:creationId xmlns:a16="http://schemas.microsoft.com/office/drawing/2014/main" id="{00000000-0008-0000-0100-0000BC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765" name="Picture 3804" hidden="1">
          <a:extLst>
            <a:ext uri="{FF2B5EF4-FFF2-40B4-BE49-F238E27FC236}">
              <a16:creationId xmlns:a16="http://schemas.microsoft.com/office/drawing/2014/main" id="{00000000-0008-0000-0100-0000BD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6766" name="Picture 3393" hidden="1">
          <a:extLst>
            <a:ext uri="{FF2B5EF4-FFF2-40B4-BE49-F238E27FC236}">
              <a16:creationId xmlns:a16="http://schemas.microsoft.com/office/drawing/2014/main" id="{00000000-0008-0000-0100-0000BE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6767" name="Picture 3398" hidden="1">
          <a:extLst>
            <a:ext uri="{FF2B5EF4-FFF2-40B4-BE49-F238E27FC236}">
              <a16:creationId xmlns:a16="http://schemas.microsoft.com/office/drawing/2014/main" id="{00000000-0008-0000-0100-0000BF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6768" name="Picture 3793" hidden="1">
          <a:extLst>
            <a:ext uri="{FF2B5EF4-FFF2-40B4-BE49-F238E27FC236}">
              <a16:creationId xmlns:a16="http://schemas.microsoft.com/office/drawing/2014/main" id="{00000000-0008-0000-0100-0000C0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6769" name="Picture 3794" hidden="1">
          <a:extLst>
            <a:ext uri="{FF2B5EF4-FFF2-40B4-BE49-F238E27FC236}">
              <a16:creationId xmlns:a16="http://schemas.microsoft.com/office/drawing/2014/main" id="{00000000-0008-0000-0100-0000C1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6770" name="Picture 3795" hidden="1">
          <a:extLst>
            <a:ext uri="{FF2B5EF4-FFF2-40B4-BE49-F238E27FC236}">
              <a16:creationId xmlns:a16="http://schemas.microsoft.com/office/drawing/2014/main" id="{00000000-0008-0000-0100-0000C2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6771" name="Picture 3423" hidden="1">
          <a:extLst>
            <a:ext uri="{FF2B5EF4-FFF2-40B4-BE49-F238E27FC236}">
              <a16:creationId xmlns:a16="http://schemas.microsoft.com/office/drawing/2014/main" id="{00000000-0008-0000-0100-0000C3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6772" name="Picture 3428" hidden="1">
          <a:extLst>
            <a:ext uri="{FF2B5EF4-FFF2-40B4-BE49-F238E27FC236}">
              <a16:creationId xmlns:a16="http://schemas.microsoft.com/office/drawing/2014/main" id="{00000000-0008-0000-0100-0000C4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6773" name="Picture 3802" hidden="1">
          <a:extLst>
            <a:ext uri="{FF2B5EF4-FFF2-40B4-BE49-F238E27FC236}">
              <a16:creationId xmlns:a16="http://schemas.microsoft.com/office/drawing/2014/main" id="{00000000-0008-0000-0100-0000C5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6774" name="Picture 3803" hidden="1">
          <a:extLst>
            <a:ext uri="{FF2B5EF4-FFF2-40B4-BE49-F238E27FC236}">
              <a16:creationId xmlns:a16="http://schemas.microsoft.com/office/drawing/2014/main" id="{00000000-0008-0000-0100-0000C6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6775" name="Picture 3804" hidden="1">
          <a:extLst>
            <a:ext uri="{FF2B5EF4-FFF2-40B4-BE49-F238E27FC236}">
              <a16:creationId xmlns:a16="http://schemas.microsoft.com/office/drawing/2014/main" id="{00000000-0008-0000-0100-0000C7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6776" name="Picture 3463" hidden="1">
          <a:extLst>
            <a:ext uri="{FF2B5EF4-FFF2-40B4-BE49-F238E27FC236}">
              <a16:creationId xmlns:a16="http://schemas.microsoft.com/office/drawing/2014/main" id="{00000000-0008-0000-0100-0000C8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6777" name="Picture 3468" hidden="1">
          <a:extLst>
            <a:ext uri="{FF2B5EF4-FFF2-40B4-BE49-F238E27FC236}">
              <a16:creationId xmlns:a16="http://schemas.microsoft.com/office/drawing/2014/main" id="{00000000-0008-0000-0100-0000C9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6778" name="Picture 3814" hidden="1">
          <a:extLst>
            <a:ext uri="{FF2B5EF4-FFF2-40B4-BE49-F238E27FC236}">
              <a16:creationId xmlns:a16="http://schemas.microsoft.com/office/drawing/2014/main" id="{00000000-0008-0000-0100-0000CA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6779" name="Picture 3815" hidden="1">
          <a:extLst>
            <a:ext uri="{FF2B5EF4-FFF2-40B4-BE49-F238E27FC236}">
              <a16:creationId xmlns:a16="http://schemas.microsoft.com/office/drawing/2014/main" id="{00000000-0008-0000-0100-0000CB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6780" name="Picture 3816" hidden="1">
          <a:extLst>
            <a:ext uri="{FF2B5EF4-FFF2-40B4-BE49-F238E27FC236}">
              <a16:creationId xmlns:a16="http://schemas.microsoft.com/office/drawing/2014/main" id="{00000000-0008-0000-0100-0000CC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6781" name="Picture 3453" hidden="1">
          <a:extLst>
            <a:ext uri="{FF2B5EF4-FFF2-40B4-BE49-F238E27FC236}">
              <a16:creationId xmlns:a16="http://schemas.microsoft.com/office/drawing/2014/main" id="{00000000-0008-0000-0100-0000CD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6782" name="Picture 3458" hidden="1">
          <a:extLst>
            <a:ext uri="{FF2B5EF4-FFF2-40B4-BE49-F238E27FC236}">
              <a16:creationId xmlns:a16="http://schemas.microsoft.com/office/drawing/2014/main" id="{00000000-0008-0000-0100-0000CE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6783" name="Picture 3811" hidden="1">
          <a:extLst>
            <a:ext uri="{FF2B5EF4-FFF2-40B4-BE49-F238E27FC236}">
              <a16:creationId xmlns:a16="http://schemas.microsoft.com/office/drawing/2014/main" id="{00000000-0008-0000-0100-0000CF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6784" name="Picture 3812" hidden="1">
          <a:extLst>
            <a:ext uri="{FF2B5EF4-FFF2-40B4-BE49-F238E27FC236}">
              <a16:creationId xmlns:a16="http://schemas.microsoft.com/office/drawing/2014/main" id="{00000000-0008-0000-0100-0000D0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6785" name="Picture 3813" hidden="1">
          <a:extLst>
            <a:ext uri="{FF2B5EF4-FFF2-40B4-BE49-F238E27FC236}">
              <a16:creationId xmlns:a16="http://schemas.microsoft.com/office/drawing/2014/main" id="{00000000-0008-0000-0100-0000D1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6786" name="Picture 3453" hidden="1">
          <a:extLst>
            <a:ext uri="{FF2B5EF4-FFF2-40B4-BE49-F238E27FC236}">
              <a16:creationId xmlns:a16="http://schemas.microsoft.com/office/drawing/2014/main" id="{00000000-0008-0000-0100-0000D2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6787" name="Picture 3458" hidden="1">
          <a:extLst>
            <a:ext uri="{FF2B5EF4-FFF2-40B4-BE49-F238E27FC236}">
              <a16:creationId xmlns:a16="http://schemas.microsoft.com/office/drawing/2014/main" id="{00000000-0008-0000-0100-0000D3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6788" name="Picture 3811" hidden="1">
          <a:extLst>
            <a:ext uri="{FF2B5EF4-FFF2-40B4-BE49-F238E27FC236}">
              <a16:creationId xmlns:a16="http://schemas.microsoft.com/office/drawing/2014/main" id="{00000000-0008-0000-0100-0000D4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6789" name="Picture 3812" hidden="1">
          <a:extLst>
            <a:ext uri="{FF2B5EF4-FFF2-40B4-BE49-F238E27FC236}">
              <a16:creationId xmlns:a16="http://schemas.microsoft.com/office/drawing/2014/main" id="{00000000-0008-0000-0100-0000D5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6790" name="Picture 3813" hidden="1">
          <a:extLst>
            <a:ext uri="{FF2B5EF4-FFF2-40B4-BE49-F238E27FC236}">
              <a16:creationId xmlns:a16="http://schemas.microsoft.com/office/drawing/2014/main" id="{00000000-0008-0000-0100-0000D6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6791" name="Picture 3453" hidden="1">
          <a:extLst>
            <a:ext uri="{FF2B5EF4-FFF2-40B4-BE49-F238E27FC236}">
              <a16:creationId xmlns:a16="http://schemas.microsoft.com/office/drawing/2014/main" id="{00000000-0008-0000-0100-0000D7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6792" name="Picture 3458" hidden="1">
          <a:extLst>
            <a:ext uri="{FF2B5EF4-FFF2-40B4-BE49-F238E27FC236}">
              <a16:creationId xmlns:a16="http://schemas.microsoft.com/office/drawing/2014/main" id="{00000000-0008-0000-0100-0000D8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6793" name="Picture 3811" hidden="1">
          <a:extLst>
            <a:ext uri="{FF2B5EF4-FFF2-40B4-BE49-F238E27FC236}">
              <a16:creationId xmlns:a16="http://schemas.microsoft.com/office/drawing/2014/main" id="{00000000-0008-0000-0100-0000D9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6794" name="Picture 3812" hidden="1">
          <a:extLst>
            <a:ext uri="{FF2B5EF4-FFF2-40B4-BE49-F238E27FC236}">
              <a16:creationId xmlns:a16="http://schemas.microsoft.com/office/drawing/2014/main" id="{00000000-0008-0000-0100-0000DA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6795" name="Picture 3813" hidden="1">
          <a:extLst>
            <a:ext uri="{FF2B5EF4-FFF2-40B4-BE49-F238E27FC236}">
              <a16:creationId xmlns:a16="http://schemas.microsoft.com/office/drawing/2014/main" id="{00000000-0008-0000-0100-0000DB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6796" name="Picture 3453" hidden="1">
          <a:extLst>
            <a:ext uri="{FF2B5EF4-FFF2-40B4-BE49-F238E27FC236}">
              <a16:creationId xmlns:a16="http://schemas.microsoft.com/office/drawing/2014/main" id="{00000000-0008-0000-0100-0000DC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6797" name="Picture 3458" hidden="1">
          <a:extLst>
            <a:ext uri="{FF2B5EF4-FFF2-40B4-BE49-F238E27FC236}">
              <a16:creationId xmlns:a16="http://schemas.microsoft.com/office/drawing/2014/main" id="{00000000-0008-0000-0100-0000DD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6798" name="Picture 3811" hidden="1">
          <a:extLst>
            <a:ext uri="{FF2B5EF4-FFF2-40B4-BE49-F238E27FC236}">
              <a16:creationId xmlns:a16="http://schemas.microsoft.com/office/drawing/2014/main" id="{00000000-0008-0000-0100-0000DE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6799" name="Picture 3812" hidden="1">
          <a:extLst>
            <a:ext uri="{FF2B5EF4-FFF2-40B4-BE49-F238E27FC236}">
              <a16:creationId xmlns:a16="http://schemas.microsoft.com/office/drawing/2014/main" id="{00000000-0008-0000-0100-0000DF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6800" name="Picture 3813" hidden="1">
          <a:extLst>
            <a:ext uri="{FF2B5EF4-FFF2-40B4-BE49-F238E27FC236}">
              <a16:creationId xmlns:a16="http://schemas.microsoft.com/office/drawing/2014/main" id="{00000000-0008-0000-0100-0000E0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6801" name="Picture 3453" hidden="1">
          <a:extLst>
            <a:ext uri="{FF2B5EF4-FFF2-40B4-BE49-F238E27FC236}">
              <a16:creationId xmlns:a16="http://schemas.microsoft.com/office/drawing/2014/main" id="{00000000-0008-0000-0100-0000E1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6802" name="Picture 3458" hidden="1">
          <a:extLst>
            <a:ext uri="{FF2B5EF4-FFF2-40B4-BE49-F238E27FC236}">
              <a16:creationId xmlns:a16="http://schemas.microsoft.com/office/drawing/2014/main" id="{00000000-0008-0000-0100-0000E2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6803" name="Picture 3811" hidden="1">
          <a:extLst>
            <a:ext uri="{FF2B5EF4-FFF2-40B4-BE49-F238E27FC236}">
              <a16:creationId xmlns:a16="http://schemas.microsoft.com/office/drawing/2014/main" id="{00000000-0008-0000-0100-0000E3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6804" name="Picture 3812" hidden="1">
          <a:extLst>
            <a:ext uri="{FF2B5EF4-FFF2-40B4-BE49-F238E27FC236}">
              <a16:creationId xmlns:a16="http://schemas.microsoft.com/office/drawing/2014/main" id="{00000000-0008-0000-0100-0000E4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6805" name="Picture 3813" hidden="1">
          <a:extLst>
            <a:ext uri="{FF2B5EF4-FFF2-40B4-BE49-F238E27FC236}">
              <a16:creationId xmlns:a16="http://schemas.microsoft.com/office/drawing/2014/main" id="{00000000-0008-0000-0100-0000E5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806" name="Picture 3393" hidden="1">
          <a:extLst>
            <a:ext uri="{FF2B5EF4-FFF2-40B4-BE49-F238E27FC236}">
              <a16:creationId xmlns:a16="http://schemas.microsoft.com/office/drawing/2014/main" id="{00000000-0008-0000-0100-0000E6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807" name="Picture 3398" hidden="1">
          <a:extLst>
            <a:ext uri="{FF2B5EF4-FFF2-40B4-BE49-F238E27FC236}">
              <a16:creationId xmlns:a16="http://schemas.microsoft.com/office/drawing/2014/main" id="{00000000-0008-0000-0100-0000E7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808" name="Picture 3793" hidden="1">
          <a:extLst>
            <a:ext uri="{FF2B5EF4-FFF2-40B4-BE49-F238E27FC236}">
              <a16:creationId xmlns:a16="http://schemas.microsoft.com/office/drawing/2014/main" id="{00000000-0008-0000-0100-0000E8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809" name="Picture 3794" hidden="1">
          <a:extLst>
            <a:ext uri="{FF2B5EF4-FFF2-40B4-BE49-F238E27FC236}">
              <a16:creationId xmlns:a16="http://schemas.microsoft.com/office/drawing/2014/main" id="{00000000-0008-0000-0100-0000E9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810" name="Picture 3795" hidden="1">
          <a:extLst>
            <a:ext uri="{FF2B5EF4-FFF2-40B4-BE49-F238E27FC236}">
              <a16:creationId xmlns:a16="http://schemas.microsoft.com/office/drawing/2014/main" id="{00000000-0008-0000-0100-0000EA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811" name="Picture 3423" hidden="1">
          <a:extLst>
            <a:ext uri="{FF2B5EF4-FFF2-40B4-BE49-F238E27FC236}">
              <a16:creationId xmlns:a16="http://schemas.microsoft.com/office/drawing/2014/main" id="{00000000-0008-0000-0100-0000EB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812" name="Picture 3428" hidden="1">
          <a:extLst>
            <a:ext uri="{FF2B5EF4-FFF2-40B4-BE49-F238E27FC236}">
              <a16:creationId xmlns:a16="http://schemas.microsoft.com/office/drawing/2014/main" id="{00000000-0008-0000-0100-0000EC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813" name="Picture 3802" hidden="1">
          <a:extLst>
            <a:ext uri="{FF2B5EF4-FFF2-40B4-BE49-F238E27FC236}">
              <a16:creationId xmlns:a16="http://schemas.microsoft.com/office/drawing/2014/main" id="{00000000-0008-0000-0100-0000ED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814" name="Picture 3803" hidden="1">
          <a:extLst>
            <a:ext uri="{FF2B5EF4-FFF2-40B4-BE49-F238E27FC236}">
              <a16:creationId xmlns:a16="http://schemas.microsoft.com/office/drawing/2014/main" id="{00000000-0008-0000-0100-0000EE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815" name="Picture 3804" hidden="1">
          <a:extLst>
            <a:ext uri="{FF2B5EF4-FFF2-40B4-BE49-F238E27FC236}">
              <a16:creationId xmlns:a16="http://schemas.microsoft.com/office/drawing/2014/main" id="{00000000-0008-0000-0100-0000EF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816" name="Picture 3463" hidden="1">
          <a:extLst>
            <a:ext uri="{FF2B5EF4-FFF2-40B4-BE49-F238E27FC236}">
              <a16:creationId xmlns:a16="http://schemas.microsoft.com/office/drawing/2014/main" id="{00000000-0008-0000-0100-0000F0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817" name="Picture 3468" hidden="1">
          <a:extLst>
            <a:ext uri="{FF2B5EF4-FFF2-40B4-BE49-F238E27FC236}">
              <a16:creationId xmlns:a16="http://schemas.microsoft.com/office/drawing/2014/main" id="{00000000-0008-0000-0100-0000F1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818" name="Picture 3814" hidden="1">
          <a:extLst>
            <a:ext uri="{FF2B5EF4-FFF2-40B4-BE49-F238E27FC236}">
              <a16:creationId xmlns:a16="http://schemas.microsoft.com/office/drawing/2014/main" id="{00000000-0008-0000-0100-0000F2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819" name="Picture 3815" hidden="1">
          <a:extLst>
            <a:ext uri="{FF2B5EF4-FFF2-40B4-BE49-F238E27FC236}">
              <a16:creationId xmlns:a16="http://schemas.microsoft.com/office/drawing/2014/main" id="{00000000-0008-0000-0100-0000F3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820" name="Picture 3816" hidden="1">
          <a:extLst>
            <a:ext uri="{FF2B5EF4-FFF2-40B4-BE49-F238E27FC236}">
              <a16:creationId xmlns:a16="http://schemas.microsoft.com/office/drawing/2014/main" id="{00000000-0008-0000-0100-0000F4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821" name="Picture 3453" hidden="1">
          <a:extLst>
            <a:ext uri="{FF2B5EF4-FFF2-40B4-BE49-F238E27FC236}">
              <a16:creationId xmlns:a16="http://schemas.microsoft.com/office/drawing/2014/main" id="{00000000-0008-0000-0100-0000F5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822" name="Picture 3458" hidden="1">
          <a:extLst>
            <a:ext uri="{FF2B5EF4-FFF2-40B4-BE49-F238E27FC236}">
              <a16:creationId xmlns:a16="http://schemas.microsoft.com/office/drawing/2014/main" id="{00000000-0008-0000-0100-0000F6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823" name="Picture 3811" hidden="1">
          <a:extLst>
            <a:ext uri="{FF2B5EF4-FFF2-40B4-BE49-F238E27FC236}">
              <a16:creationId xmlns:a16="http://schemas.microsoft.com/office/drawing/2014/main" id="{00000000-0008-0000-0100-0000F7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824" name="Picture 3812" hidden="1">
          <a:extLst>
            <a:ext uri="{FF2B5EF4-FFF2-40B4-BE49-F238E27FC236}">
              <a16:creationId xmlns:a16="http://schemas.microsoft.com/office/drawing/2014/main" id="{00000000-0008-0000-0100-0000F8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825" name="Picture 3813" hidden="1">
          <a:extLst>
            <a:ext uri="{FF2B5EF4-FFF2-40B4-BE49-F238E27FC236}">
              <a16:creationId xmlns:a16="http://schemas.microsoft.com/office/drawing/2014/main" id="{00000000-0008-0000-0100-0000F9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826" name="Picture 3453" hidden="1">
          <a:extLst>
            <a:ext uri="{FF2B5EF4-FFF2-40B4-BE49-F238E27FC236}">
              <a16:creationId xmlns:a16="http://schemas.microsoft.com/office/drawing/2014/main" id="{00000000-0008-0000-0100-0000FA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827" name="Picture 3458" hidden="1">
          <a:extLst>
            <a:ext uri="{FF2B5EF4-FFF2-40B4-BE49-F238E27FC236}">
              <a16:creationId xmlns:a16="http://schemas.microsoft.com/office/drawing/2014/main" id="{00000000-0008-0000-0100-0000FB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828" name="Picture 3811" hidden="1">
          <a:extLst>
            <a:ext uri="{FF2B5EF4-FFF2-40B4-BE49-F238E27FC236}">
              <a16:creationId xmlns:a16="http://schemas.microsoft.com/office/drawing/2014/main" id="{00000000-0008-0000-0100-0000FC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829" name="Picture 3812" hidden="1">
          <a:extLst>
            <a:ext uri="{FF2B5EF4-FFF2-40B4-BE49-F238E27FC236}">
              <a16:creationId xmlns:a16="http://schemas.microsoft.com/office/drawing/2014/main" id="{00000000-0008-0000-0100-0000FD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830" name="Picture 3813" hidden="1">
          <a:extLst>
            <a:ext uri="{FF2B5EF4-FFF2-40B4-BE49-F238E27FC236}">
              <a16:creationId xmlns:a16="http://schemas.microsoft.com/office/drawing/2014/main" id="{00000000-0008-0000-0100-0000FE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831" name="Picture 3453" hidden="1">
          <a:extLst>
            <a:ext uri="{FF2B5EF4-FFF2-40B4-BE49-F238E27FC236}">
              <a16:creationId xmlns:a16="http://schemas.microsoft.com/office/drawing/2014/main" id="{00000000-0008-0000-0100-0000FF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832" name="Picture 3458" hidden="1">
          <a:extLst>
            <a:ext uri="{FF2B5EF4-FFF2-40B4-BE49-F238E27FC236}">
              <a16:creationId xmlns:a16="http://schemas.microsoft.com/office/drawing/2014/main" id="{00000000-0008-0000-0100-000000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833" name="Picture 3811" hidden="1">
          <a:extLst>
            <a:ext uri="{FF2B5EF4-FFF2-40B4-BE49-F238E27FC236}">
              <a16:creationId xmlns:a16="http://schemas.microsoft.com/office/drawing/2014/main" id="{00000000-0008-0000-0100-000001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834" name="Picture 3812" hidden="1">
          <a:extLst>
            <a:ext uri="{FF2B5EF4-FFF2-40B4-BE49-F238E27FC236}">
              <a16:creationId xmlns:a16="http://schemas.microsoft.com/office/drawing/2014/main" id="{00000000-0008-0000-0100-000002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835" name="Picture 3813" hidden="1">
          <a:extLst>
            <a:ext uri="{FF2B5EF4-FFF2-40B4-BE49-F238E27FC236}">
              <a16:creationId xmlns:a16="http://schemas.microsoft.com/office/drawing/2014/main" id="{00000000-0008-0000-0100-000003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836" name="Picture 3453" hidden="1">
          <a:extLst>
            <a:ext uri="{FF2B5EF4-FFF2-40B4-BE49-F238E27FC236}">
              <a16:creationId xmlns:a16="http://schemas.microsoft.com/office/drawing/2014/main" id="{00000000-0008-0000-0100-000004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837" name="Picture 3458" hidden="1">
          <a:extLst>
            <a:ext uri="{FF2B5EF4-FFF2-40B4-BE49-F238E27FC236}">
              <a16:creationId xmlns:a16="http://schemas.microsoft.com/office/drawing/2014/main" id="{00000000-0008-0000-0100-000005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838" name="Picture 3811" hidden="1">
          <a:extLst>
            <a:ext uri="{FF2B5EF4-FFF2-40B4-BE49-F238E27FC236}">
              <a16:creationId xmlns:a16="http://schemas.microsoft.com/office/drawing/2014/main" id="{00000000-0008-0000-0100-000006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839" name="Picture 3812" hidden="1">
          <a:extLst>
            <a:ext uri="{FF2B5EF4-FFF2-40B4-BE49-F238E27FC236}">
              <a16:creationId xmlns:a16="http://schemas.microsoft.com/office/drawing/2014/main" id="{00000000-0008-0000-0100-000007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840" name="Picture 3813" hidden="1">
          <a:extLst>
            <a:ext uri="{FF2B5EF4-FFF2-40B4-BE49-F238E27FC236}">
              <a16:creationId xmlns:a16="http://schemas.microsoft.com/office/drawing/2014/main" id="{00000000-0008-0000-0100-000008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841" name="Picture 3453" hidden="1">
          <a:extLst>
            <a:ext uri="{FF2B5EF4-FFF2-40B4-BE49-F238E27FC236}">
              <a16:creationId xmlns:a16="http://schemas.microsoft.com/office/drawing/2014/main" id="{00000000-0008-0000-0100-000009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842" name="Picture 3458" hidden="1">
          <a:extLst>
            <a:ext uri="{FF2B5EF4-FFF2-40B4-BE49-F238E27FC236}">
              <a16:creationId xmlns:a16="http://schemas.microsoft.com/office/drawing/2014/main" id="{00000000-0008-0000-0100-00000A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843" name="Picture 3811" hidden="1">
          <a:extLst>
            <a:ext uri="{FF2B5EF4-FFF2-40B4-BE49-F238E27FC236}">
              <a16:creationId xmlns:a16="http://schemas.microsoft.com/office/drawing/2014/main" id="{00000000-0008-0000-0100-00000B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6844" name="Picture 3393" hidden="1">
          <a:extLst>
            <a:ext uri="{FF2B5EF4-FFF2-40B4-BE49-F238E27FC236}">
              <a16:creationId xmlns:a16="http://schemas.microsoft.com/office/drawing/2014/main" id="{00000000-0008-0000-0100-00000C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6845" name="Picture 3398" hidden="1">
          <a:extLst>
            <a:ext uri="{FF2B5EF4-FFF2-40B4-BE49-F238E27FC236}">
              <a16:creationId xmlns:a16="http://schemas.microsoft.com/office/drawing/2014/main" id="{00000000-0008-0000-0100-00000D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6846" name="Picture 3793" hidden="1">
          <a:extLst>
            <a:ext uri="{FF2B5EF4-FFF2-40B4-BE49-F238E27FC236}">
              <a16:creationId xmlns:a16="http://schemas.microsoft.com/office/drawing/2014/main" id="{00000000-0008-0000-0100-00000E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6847" name="Picture 3794" hidden="1">
          <a:extLst>
            <a:ext uri="{FF2B5EF4-FFF2-40B4-BE49-F238E27FC236}">
              <a16:creationId xmlns:a16="http://schemas.microsoft.com/office/drawing/2014/main" id="{00000000-0008-0000-0100-00000F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6848" name="Picture 3795" hidden="1">
          <a:extLst>
            <a:ext uri="{FF2B5EF4-FFF2-40B4-BE49-F238E27FC236}">
              <a16:creationId xmlns:a16="http://schemas.microsoft.com/office/drawing/2014/main" id="{00000000-0008-0000-0100-000010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6849" name="Picture 3423" hidden="1">
          <a:extLst>
            <a:ext uri="{FF2B5EF4-FFF2-40B4-BE49-F238E27FC236}">
              <a16:creationId xmlns:a16="http://schemas.microsoft.com/office/drawing/2014/main" id="{00000000-0008-0000-0100-000011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6850" name="Picture 3428" hidden="1">
          <a:extLst>
            <a:ext uri="{FF2B5EF4-FFF2-40B4-BE49-F238E27FC236}">
              <a16:creationId xmlns:a16="http://schemas.microsoft.com/office/drawing/2014/main" id="{00000000-0008-0000-0100-000012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6851" name="Picture 3802" hidden="1">
          <a:extLst>
            <a:ext uri="{FF2B5EF4-FFF2-40B4-BE49-F238E27FC236}">
              <a16:creationId xmlns:a16="http://schemas.microsoft.com/office/drawing/2014/main" id="{00000000-0008-0000-0100-000013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6852" name="Picture 3803" hidden="1">
          <a:extLst>
            <a:ext uri="{FF2B5EF4-FFF2-40B4-BE49-F238E27FC236}">
              <a16:creationId xmlns:a16="http://schemas.microsoft.com/office/drawing/2014/main" id="{00000000-0008-0000-0100-000014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6853" name="Picture 3804" hidden="1">
          <a:extLst>
            <a:ext uri="{FF2B5EF4-FFF2-40B4-BE49-F238E27FC236}">
              <a16:creationId xmlns:a16="http://schemas.microsoft.com/office/drawing/2014/main" id="{00000000-0008-0000-0100-000015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6854" name="Picture 3463" hidden="1">
          <a:extLst>
            <a:ext uri="{FF2B5EF4-FFF2-40B4-BE49-F238E27FC236}">
              <a16:creationId xmlns:a16="http://schemas.microsoft.com/office/drawing/2014/main" id="{00000000-0008-0000-0100-000016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6855" name="Picture 3468" hidden="1">
          <a:extLst>
            <a:ext uri="{FF2B5EF4-FFF2-40B4-BE49-F238E27FC236}">
              <a16:creationId xmlns:a16="http://schemas.microsoft.com/office/drawing/2014/main" id="{00000000-0008-0000-0100-000017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6856" name="Picture 3814" hidden="1">
          <a:extLst>
            <a:ext uri="{FF2B5EF4-FFF2-40B4-BE49-F238E27FC236}">
              <a16:creationId xmlns:a16="http://schemas.microsoft.com/office/drawing/2014/main" id="{00000000-0008-0000-0100-000018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6857" name="Picture 3815" hidden="1">
          <a:extLst>
            <a:ext uri="{FF2B5EF4-FFF2-40B4-BE49-F238E27FC236}">
              <a16:creationId xmlns:a16="http://schemas.microsoft.com/office/drawing/2014/main" id="{00000000-0008-0000-0100-000019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6858" name="Picture 3816" hidden="1">
          <a:extLst>
            <a:ext uri="{FF2B5EF4-FFF2-40B4-BE49-F238E27FC236}">
              <a16:creationId xmlns:a16="http://schemas.microsoft.com/office/drawing/2014/main" id="{00000000-0008-0000-0100-00001A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6859" name="Picture 3453" hidden="1">
          <a:extLst>
            <a:ext uri="{FF2B5EF4-FFF2-40B4-BE49-F238E27FC236}">
              <a16:creationId xmlns:a16="http://schemas.microsoft.com/office/drawing/2014/main" id="{00000000-0008-0000-0100-00001B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6860" name="Picture 3458" hidden="1">
          <a:extLst>
            <a:ext uri="{FF2B5EF4-FFF2-40B4-BE49-F238E27FC236}">
              <a16:creationId xmlns:a16="http://schemas.microsoft.com/office/drawing/2014/main" id="{00000000-0008-0000-0100-00001C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6861" name="Picture 3811" hidden="1">
          <a:extLst>
            <a:ext uri="{FF2B5EF4-FFF2-40B4-BE49-F238E27FC236}">
              <a16:creationId xmlns:a16="http://schemas.microsoft.com/office/drawing/2014/main" id="{00000000-0008-0000-0100-00001D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6862" name="Picture 3812" hidden="1">
          <a:extLst>
            <a:ext uri="{FF2B5EF4-FFF2-40B4-BE49-F238E27FC236}">
              <a16:creationId xmlns:a16="http://schemas.microsoft.com/office/drawing/2014/main" id="{00000000-0008-0000-0100-00001E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6863" name="Picture 3813" hidden="1">
          <a:extLst>
            <a:ext uri="{FF2B5EF4-FFF2-40B4-BE49-F238E27FC236}">
              <a16:creationId xmlns:a16="http://schemas.microsoft.com/office/drawing/2014/main" id="{00000000-0008-0000-0100-00001F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6864" name="Picture 3453" hidden="1">
          <a:extLst>
            <a:ext uri="{FF2B5EF4-FFF2-40B4-BE49-F238E27FC236}">
              <a16:creationId xmlns:a16="http://schemas.microsoft.com/office/drawing/2014/main" id="{00000000-0008-0000-0100-000020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6865" name="Picture 3458" hidden="1">
          <a:extLst>
            <a:ext uri="{FF2B5EF4-FFF2-40B4-BE49-F238E27FC236}">
              <a16:creationId xmlns:a16="http://schemas.microsoft.com/office/drawing/2014/main" id="{00000000-0008-0000-0100-000021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6866" name="Picture 3811" hidden="1">
          <a:extLst>
            <a:ext uri="{FF2B5EF4-FFF2-40B4-BE49-F238E27FC236}">
              <a16:creationId xmlns:a16="http://schemas.microsoft.com/office/drawing/2014/main" id="{00000000-0008-0000-0100-000022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6867" name="Picture 3812" hidden="1">
          <a:extLst>
            <a:ext uri="{FF2B5EF4-FFF2-40B4-BE49-F238E27FC236}">
              <a16:creationId xmlns:a16="http://schemas.microsoft.com/office/drawing/2014/main" id="{00000000-0008-0000-0100-000023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6868" name="Picture 3813" hidden="1">
          <a:extLst>
            <a:ext uri="{FF2B5EF4-FFF2-40B4-BE49-F238E27FC236}">
              <a16:creationId xmlns:a16="http://schemas.microsoft.com/office/drawing/2014/main" id="{00000000-0008-0000-0100-000024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6869" name="Picture 3453" hidden="1">
          <a:extLst>
            <a:ext uri="{FF2B5EF4-FFF2-40B4-BE49-F238E27FC236}">
              <a16:creationId xmlns:a16="http://schemas.microsoft.com/office/drawing/2014/main" id="{00000000-0008-0000-0100-000025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6870" name="Picture 3458" hidden="1">
          <a:extLst>
            <a:ext uri="{FF2B5EF4-FFF2-40B4-BE49-F238E27FC236}">
              <a16:creationId xmlns:a16="http://schemas.microsoft.com/office/drawing/2014/main" id="{00000000-0008-0000-0100-000026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6871" name="Picture 3811" hidden="1">
          <a:extLst>
            <a:ext uri="{FF2B5EF4-FFF2-40B4-BE49-F238E27FC236}">
              <a16:creationId xmlns:a16="http://schemas.microsoft.com/office/drawing/2014/main" id="{00000000-0008-0000-0100-000027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6872" name="Picture 3812" hidden="1">
          <a:extLst>
            <a:ext uri="{FF2B5EF4-FFF2-40B4-BE49-F238E27FC236}">
              <a16:creationId xmlns:a16="http://schemas.microsoft.com/office/drawing/2014/main" id="{00000000-0008-0000-0100-000028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6873" name="Picture 3813" hidden="1">
          <a:extLst>
            <a:ext uri="{FF2B5EF4-FFF2-40B4-BE49-F238E27FC236}">
              <a16:creationId xmlns:a16="http://schemas.microsoft.com/office/drawing/2014/main" id="{00000000-0008-0000-0100-000029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6874" name="Picture 3453" hidden="1">
          <a:extLst>
            <a:ext uri="{FF2B5EF4-FFF2-40B4-BE49-F238E27FC236}">
              <a16:creationId xmlns:a16="http://schemas.microsoft.com/office/drawing/2014/main" id="{00000000-0008-0000-0100-00002A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6875" name="Picture 3458" hidden="1">
          <a:extLst>
            <a:ext uri="{FF2B5EF4-FFF2-40B4-BE49-F238E27FC236}">
              <a16:creationId xmlns:a16="http://schemas.microsoft.com/office/drawing/2014/main" id="{00000000-0008-0000-0100-00002B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6876" name="Picture 3811" hidden="1">
          <a:extLst>
            <a:ext uri="{FF2B5EF4-FFF2-40B4-BE49-F238E27FC236}">
              <a16:creationId xmlns:a16="http://schemas.microsoft.com/office/drawing/2014/main" id="{00000000-0008-0000-0100-00002C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6877" name="Picture 3812" hidden="1">
          <a:extLst>
            <a:ext uri="{FF2B5EF4-FFF2-40B4-BE49-F238E27FC236}">
              <a16:creationId xmlns:a16="http://schemas.microsoft.com/office/drawing/2014/main" id="{00000000-0008-0000-0100-00002D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6878" name="Picture 3813" hidden="1">
          <a:extLst>
            <a:ext uri="{FF2B5EF4-FFF2-40B4-BE49-F238E27FC236}">
              <a16:creationId xmlns:a16="http://schemas.microsoft.com/office/drawing/2014/main" id="{00000000-0008-0000-0100-00002E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6879" name="Picture 3453" hidden="1">
          <a:extLst>
            <a:ext uri="{FF2B5EF4-FFF2-40B4-BE49-F238E27FC236}">
              <a16:creationId xmlns:a16="http://schemas.microsoft.com/office/drawing/2014/main" id="{00000000-0008-0000-0100-00002F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6880" name="Picture 3458" hidden="1">
          <a:extLst>
            <a:ext uri="{FF2B5EF4-FFF2-40B4-BE49-F238E27FC236}">
              <a16:creationId xmlns:a16="http://schemas.microsoft.com/office/drawing/2014/main" id="{00000000-0008-0000-0100-000030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6881" name="Picture 3811" hidden="1">
          <a:extLst>
            <a:ext uri="{FF2B5EF4-FFF2-40B4-BE49-F238E27FC236}">
              <a16:creationId xmlns:a16="http://schemas.microsoft.com/office/drawing/2014/main" id="{00000000-0008-0000-0100-000031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6882" name="Picture 3812" hidden="1">
          <a:extLst>
            <a:ext uri="{FF2B5EF4-FFF2-40B4-BE49-F238E27FC236}">
              <a16:creationId xmlns:a16="http://schemas.microsoft.com/office/drawing/2014/main" id="{00000000-0008-0000-0100-000032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6883" name="Picture 3813" hidden="1">
          <a:extLst>
            <a:ext uri="{FF2B5EF4-FFF2-40B4-BE49-F238E27FC236}">
              <a16:creationId xmlns:a16="http://schemas.microsoft.com/office/drawing/2014/main" id="{00000000-0008-0000-0100-000033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6884" name="Picture 3383" hidden="1">
          <a:extLst>
            <a:ext uri="{FF2B5EF4-FFF2-40B4-BE49-F238E27FC236}">
              <a16:creationId xmlns:a16="http://schemas.microsoft.com/office/drawing/2014/main" id="{00000000-0008-0000-0100-000034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6885" name="Picture 3388" hidden="1">
          <a:extLst>
            <a:ext uri="{FF2B5EF4-FFF2-40B4-BE49-F238E27FC236}">
              <a16:creationId xmlns:a16="http://schemas.microsoft.com/office/drawing/2014/main" id="{00000000-0008-0000-0100-000035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6886" name="Picture 3790" hidden="1">
          <a:extLst>
            <a:ext uri="{FF2B5EF4-FFF2-40B4-BE49-F238E27FC236}">
              <a16:creationId xmlns:a16="http://schemas.microsoft.com/office/drawing/2014/main" id="{00000000-0008-0000-0100-000036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6887" name="Picture 3791" hidden="1">
          <a:extLst>
            <a:ext uri="{FF2B5EF4-FFF2-40B4-BE49-F238E27FC236}">
              <a16:creationId xmlns:a16="http://schemas.microsoft.com/office/drawing/2014/main" id="{00000000-0008-0000-0100-000037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888" name="Picture 3393" hidden="1">
          <a:extLst>
            <a:ext uri="{FF2B5EF4-FFF2-40B4-BE49-F238E27FC236}">
              <a16:creationId xmlns:a16="http://schemas.microsoft.com/office/drawing/2014/main" id="{00000000-0008-0000-0100-000038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889" name="Picture 3398" hidden="1">
          <a:extLst>
            <a:ext uri="{FF2B5EF4-FFF2-40B4-BE49-F238E27FC236}">
              <a16:creationId xmlns:a16="http://schemas.microsoft.com/office/drawing/2014/main" id="{00000000-0008-0000-0100-000039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890" name="Picture 3793" hidden="1">
          <a:extLst>
            <a:ext uri="{FF2B5EF4-FFF2-40B4-BE49-F238E27FC236}">
              <a16:creationId xmlns:a16="http://schemas.microsoft.com/office/drawing/2014/main" id="{00000000-0008-0000-0100-00003A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891" name="Picture 3794" hidden="1">
          <a:extLst>
            <a:ext uri="{FF2B5EF4-FFF2-40B4-BE49-F238E27FC236}">
              <a16:creationId xmlns:a16="http://schemas.microsoft.com/office/drawing/2014/main" id="{00000000-0008-0000-0100-00003B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892" name="Picture 3795" hidden="1">
          <a:extLst>
            <a:ext uri="{FF2B5EF4-FFF2-40B4-BE49-F238E27FC236}">
              <a16:creationId xmlns:a16="http://schemas.microsoft.com/office/drawing/2014/main" id="{00000000-0008-0000-0100-00003C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893" name="Picture 3423" hidden="1">
          <a:extLst>
            <a:ext uri="{FF2B5EF4-FFF2-40B4-BE49-F238E27FC236}">
              <a16:creationId xmlns:a16="http://schemas.microsoft.com/office/drawing/2014/main" id="{00000000-0008-0000-0100-00003D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894" name="Picture 3428" hidden="1">
          <a:extLst>
            <a:ext uri="{FF2B5EF4-FFF2-40B4-BE49-F238E27FC236}">
              <a16:creationId xmlns:a16="http://schemas.microsoft.com/office/drawing/2014/main" id="{00000000-0008-0000-0100-00003E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895" name="Picture 3802" hidden="1">
          <a:extLst>
            <a:ext uri="{FF2B5EF4-FFF2-40B4-BE49-F238E27FC236}">
              <a16:creationId xmlns:a16="http://schemas.microsoft.com/office/drawing/2014/main" id="{00000000-0008-0000-0100-00003F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896" name="Picture 3803" hidden="1">
          <a:extLst>
            <a:ext uri="{FF2B5EF4-FFF2-40B4-BE49-F238E27FC236}">
              <a16:creationId xmlns:a16="http://schemas.microsoft.com/office/drawing/2014/main" id="{00000000-0008-0000-0100-000040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897" name="Picture 3804" hidden="1">
          <a:extLst>
            <a:ext uri="{FF2B5EF4-FFF2-40B4-BE49-F238E27FC236}">
              <a16:creationId xmlns:a16="http://schemas.microsoft.com/office/drawing/2014/main" id="{00000000-0008-0000-0100-000041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898" name="Picture 3463" hidden="1">
          <a:extLst>
            <a:ext uri="{FF2B5EF4-FFF2-40B4-BE49-F238E27FC236}">
              <a16:creationId xmlns:a16="http://schemas.microsoft.com/office/drawing/2014/main" id="{00000000-0008-0000-0100-000042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899" name="Picture 3468" hidden="1">
          <a:extLst>
            <a:ext uri="{FF2B5EF4-FFF2-40B4-BE49-F238E27FC236}">
              <a16:creationId xmlns:a16="http://schemas.microsoft.com/office/drawing/2014/main" id="{00000000-0008-0000-0100-000043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900" name="Picture 3814" hidden="1">
          <a:extLst>
            <a:ext uri="{FF2B5EF4-FFF2-40B4-BE49-F238E27FC236}">
              <a16:creationId xmlns:a16="http://schemas.microsoft.com/office/drawing/2014/main" id="{00000000-0008-0000-0100-000044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901" name="Picture 3815" hidden="1">
          <a:extLst>
            <a:ext uri="{FF2B5EF4-FFF2-40B4-BE49-F238E27FC236}">
              <a16:creationId xmlns:a16="http://schemas.microsoft.com/office/drawing/2014/main" id="{00000000-0008-0000-0100-000045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902" name="Picture 3816" hidden="1">
          <a:extLst>
            <a:ext uri="{FF2B5EF4-FFF2-40B4-BE49-F238E27FC236}">
              <a16:creationId xmlns:a16="http://schemas.microsoft.com/office/drawing/2014/main" id="{00000000-0008-0000-0100-000046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903" name="Picture 3453" hidden="1">
          <a:extLst>
            <a:ext uri="{FF2B5EF4-FFF2-40B4-BE49-F238E27FC236}">
              <a16:creationId xmlns:a16="http://schemas.microsoft.com/office/drawing/2014/main" id="{00000000-0008-0000-0100-000047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904" name="Picture 3458" hidden="1">
          <a:extLst>
            <a:ext uri="{FF2B5EF4-FFF2-40B4-BE49-F238E27FC236}">
              <a16:creationId xmlns:a16="http://schemas.microsoft.com/office/drawing/2014/main" id="{00000000-0008-0000-0100-000048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905" name="Picture 3811" hidden="1">
          <a:extLst>
            <a:ext uri="{FF2B5EF4-FFF2-40B4-BE49-F238E27FC236}">
              <a16:creationId xmlns:a16="http://schemas.microsoft.com/office/drawing/2014/main" id="{00000000-0008-0000-0100-000049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906" name="Picture 3812" hidden="1">
          <a:extLst>
            <a:ext uri="{FF2B5EF4-FFF2-40B4-BE49-F238E27FC236}">
              <a16:creationId xmlns:a16="http://schemas.microsoft.com/office/drawing/2014/main" id="{00000000-0008-0000-0100-00004A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907" name="Picture 3813" hidden="1">
          <a:extLst>
            <a:ext uri="{FF2B5EF4-FFF2-40B4-BE49-F238E27FC236}">
              <a16:creationId xmlns:a16="http://schemas.microsoft.com/office/drawing/2014/main" id="{00000000-0008-0000-0100-00004B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908" name="Picture 3453" hidden="1">
          <a:extLst>
            <a:ext uri="{FF2B5EF4-FFF2-40B4-BE49-F238E27FC236}">
              <a16:creationId xmlns:a16="http://schemas.microsoft.com/office/drawing/2014/main" id="{00000000-0008-0000-0100-00004C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909" name="Picture 3458" hidden="1">
          <a:extLst>
            <a:ext uri="{FF2B5EF4-FFF2-40B4-BE49-F238E27FC236}">
              <a16:creationId xmlns:a16="http://schemas.microsoft.com/office/drawing/2014/main" id="{00000000-0008-0000-0100-00004D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910" name="Picture 3811" hidden="1">
          <a:extLst>
            <a:ext uri="{FF2B5EF4-FFF2-40B4-BE49-F238E27FC236}">
              <a16:creationId xmlns:a16="http://schemas.microsoft.com/office/drawing/2014/main" id="{00000000-0008-0000-0100-00004E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911" name="Picture 3812" hidden="1">
          <a:extLst>
            <a:ext uri="{FF2B5EF4-FFF2-40B4-BE49-F238E27FC236}">
              <a16:creationId xmlns:a16="http://schemas.microsoft.com/office/drawing/2014/main" id="{00000000-0008-0000-0100-00004F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912" name="Picture 3813" hidden="1">
          <a:extLst>
            <a:ext uri="{FF2B5EF4-FFF2-40B4-BE49-F238E27FC236}">
              <a16:creationId xmlns:a16="http://schemas.microsoft.com/office/drawing/2014/main" id="{00000000-0008-0000-0100-000050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913" name="Picture 3453" hidden="1">
          <a:extLst>
            <a:ext uri="{FF2B5EF4-FFF2-40B4-BE49-F238E27FC236}">
              <a16:creationId xmlns:a16="http://schemas.microsoft.com/office/drawing/2014/main" id="{00000000-0008-0000-0100-000051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914" name="Picture 3458" hidden="1">
          <a:extLst>
            <a:ext uri="{FF2B5EF4-FFF2-40B4-BE49-F238E27FC236}">
              <a16:creationId xmlns:a16="http://schemas.microsoft.com/office/drawing/2014/main" id="{00000000-0008-0000-0100-000052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915" name="Picture 3811" hidden="1">
          <a:extLst>
            <a:ext uri="{FF2B5EF4-FFF2-40B4-BE49-F238E27FC236}">
              <a16:creationId xmlns:a16="http://schemas.microsoft.com/office/drawing/2014/main" id="{00000000-0008-0000-0100-000053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916" name="Picture 3812" hidden="1">
          <a:extLst>
            <a:ext uri="{FF2B5EF4-FFF2-40B4-BE49-F238E27FC236}">
              <a16:creationId xmlns:a16="http://schemas.microsoft.com/office/drawing/2014/main" id="{00000000-0008-0000-0100-000054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917" name="Picture 3813" hidden="1">
          <a:extLst>
            <a:ext uri="{FF2B5EF4-FFF2-40B4-BE49-F238E27FC236}">
              <a16:creationId xmlns:a16="http://schemas.microsoft.com/office/drawing/2014/main" id="{00000000-0008-0000-0100-000055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918" name="Picture 3453" hidden="1">
          <a:extLst>
            <a:ext uri="{FF2B5EF4-FFF2-40B4-BE49-F238E27FC236}">
              <a16:creationId xmlns:a16="http://schemas.microsoft.com/office/drawing/2014/main" id="{00000000-0008-0000-0100-000056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919" name="Picture 3458" hidden="1">
          <a:extLst>
            <a:ext uri="{FF2B5EF4-FFF2-40B4-BE49-F238E27FC236}">
              <a16:creationId xmlns:a16="http://schemas.microsoft.com/office/drawing/2014/main" id="{00000000-0008-0000-0100-000057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920" name="Picture 3811" hidden="1">
          <a:extLst>
            <a:ext uri="{FF2B5EF4-FFF2-40B4-BE49-F238E27FC236}">
              <a16:creationId xmlns:a16="http://schemas.microsoft.com/office/drawing/2014/main" id="{00000000-0008-0000-0100-000058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921" name="Picture 3812" hidden="1">
          <a:extLst>
            <a:ext uri="{FF2B5EF4-FFF2-40B4-BE49-F238E27FC236}">
              <a16:creationId xmlns:a16="http://schemas.microsoft.com/office/drawing/2014/main" id="{00000000-0008-0000-0100-000059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922" name="Picture 3813" hidden="1">
          <a:extLst>
            <a:ext uri="{FF2B5EF4-FFF2-40B4-BE49-F238E27FC236}">
              <a16:creationId xmlns:a16="http://schemas.microsoft.com/office/drawing/2014/main" id="{00000000-0008-0000-0100-00005A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923" name="Picture 3453" hidden="1">
          <a:extLst>
            <a:ext uri="{FF2B5EF4-FFF2-40B4-BE49-F238E27FC236}">
              <a16:creationId xmlns:a16="http://schemas.microsoft.com/office/drawing/2014/main" id="{00000000-0008-0000-0100-00005B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924" name="Picture 3458" hidden="1">
          <a:extLst>
            <a:ext uri="{FF2B5EF4-FFF2-40B4-BE49-F238E27FC236}">
              <a16:creationId xmlns:a16="http://schemas.microsoft.com/office/drawing/2014/main" id="{00000000-0008-0000-0100-00005C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6925" name="Picture 3811" hidden="1">
          <a:extLst>
            <a:ext uri="{FF2B5EF4-FFF2-40B4-BE49-F238E27FC236}">
              <a16:creationId xmlns:a16="http://schemas.microsoft.com/office/drawing/2014/main" id="{00000000-0008-0000-0100-00005D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6926" name="Picture 3398" hidden="1">
          <a:extLst>
            <a:ext uri="{FF2B5EF4-FFF2-40B4-BE49-F238E27FC236}">
              <a16:creationId xmlns:a16="http://schemas.microsoft.com/office/drawing/2014/main" id="{00000000-0008-0000-0100-00005E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6927" name="Picture 3793" hidden="1">
          <a:extLst>
            <a:ext uri="{FF2B5EF4-FFF2-40B4-BE49-F238E27FC236}">
              <a16:creationId xmlns:a16="http://schemas.microsoft.com/office/drawing/2014/main" id="{00000000-0008-0000-0100-00005F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6928" name="Picture 3794" hidden="1">
          <a:extLst>
            <a:ext uri="{FF2B5EF4-FFF2-40B4-BE49-F238E27FC236}">
              <a16:creationId xmlns:a16="http://schemas.microsoft.com/office/drawing/2014/main" id="{00000000-0008-0000-0100-000060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6929" name="Picture 3795" hidden="1">
          <a:extLst>
            <a:ext uri="{FF2B5EF4-FFF2-40B4-BE49-F238E27FC236}">
              <a16:creationId xmlns:a16="http://schemas.microsoft.com/office/drawing/2014/main" id="{00000000-0008-0000-0100-000061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6930" name="Picture 3423" hidden="1">
          <a:extLst>
            <a:ext uri="{FF2B5EF4-FFF2-40B4-BE49-F238E27FC236}">
              <a16:creationId xmlns:a16="http://schemas.microsoft.com/office/drawing/2014/main" id="{00000000-0008-0000-0100-000062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6931" name="Picture 3428" hidden="1">
          <a:extLst>
            <a:ext uri="{FF2B5EF4-FFF2-40B4-BE49-F238E27FC236}">
              <a16:creationId xmlns:a16="http://schemas.microsoft.com/office/drawing/2014/main" id="{00000000-0008-0000-0100-000063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6932" name="Picture 3802" hidden="1">
          <a:extLst>
            <a:ext uri="{FF2B5EF4-FFF2-40B4-BE49-F238E27FC236}">
              <a16:creationId xmlns:a16="http://schemas.microsoft.com/office/drawing/2014/main" id="{00000000-0008-0000-0100-000064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6933" name="Picture 3803" hidden="1">
          <a:extLst>
            <a:ext uri="{FF2B5EF4-FFF2-40B4-BE49-F238E27FC236}">
              <a16:creationId xmlns:a16="http://schemas.microsoft.com/office/drawing/2014/main" id="{00000000-0008-0000-0100-000065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6934" name="Picture 3804" hidden="1">
          <a:extLst>
            <a:ext uri="{FF2B5EF4-FFF2-40B4-BE49-F238E27FC236}">
              <a16:creationId xmlns:a16="http://schemas.microsoft.com/office/drawing/2014/main" id="{00000000-0008-0000-0100-000066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6935" name="Picture 3463" hidden="1">
          <a:extLst>
            <a:ext uri="{FF2B5EF4-FFF2-40B4-BE49-F238E27FC236}">
              <a16:creationId xmlns:a16="http://schemas.microsoft.com/office/drawing/2014/main" id="{00000000-0008-0000-0100-000067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6936" name="Picture 3468" hidden="1">
          <a:extLst>
            <a:ext uri="{FF2B5EF4-FFF2-40B4-BE49-F238E27FC236}">
              <a16:creationId xmlns:a16="http://schemas.microsoft.com/office/drawing/2014/main" id="{00000000-0008-0000-0100-000068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6937" name="Picture 3814" hidden="1">
          <a:extLst>
            <a:ext uri="{FF2B5EF4-FFF2-40B4-BE49-F238E27FC236}">
              <a16:creationId xmlns:a16="http://schemas.microsoft.com/office/drawing/2014/main" id="{00000000-0008-0000-0100-000069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6938" name="Picture 3815" hidden="1">
          <a:extLst>
            <a:ext uri="{FF2B5EF4-FFF2-40B4-BE49-F238E27FC236}">
              <a16:creationId xmlns:a16="http://schemas.microsoft.com/office/drawing/2014/main" id="{00000000-0008-0000-0100-00006A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6939" name="Picture 3816" hidden="1">
          <a:extLst>
            <a:ext uri="{FF2B5EF4-FFF2-40B4-BE49-F238E27FC236}">
              <a16:creationId xmlns:a16="http://schemas.microsoft.com/office/drawing/2014/main" id="{00000000-0008-0000-0100-00006B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6940" name="Picture 3453" hidden="1">
          <a:extLst>
            <a:ext uri="{FF2B5EF4-FFF2-40B4-BE49-F238E27FC236}">
              <a16:creationId xmlns:a16="http://schemas.microsoft.com/office/drawing/2014/main" id="{00000000-0008-0000-0100-00006C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6941" name="Picture 3458" hidden="1">
          <a:extLst>
            <a:ext uri="{FF2B5EF4-FFF2-40B4-BE49-F238E27FC236}">
              <a16:creationId xmlns:a16="http://schemas.microsoft.com/office/drawing/2014/main" id="{00000000-0008-0000-0100-00006D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6942" name="Picture 3811" hidden="1">
          <a:extLst>
            <a:ext uri="{FF2B5EF4-FFF2-40B4-BE49-F238E27FC236}">
              <a16:creationId xmlns:a16="http://schemas.microsoft.com/office/drawing/2014/main" id="{00000000-0008-0000-0100-00006E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6943" name="Picture 3812" hidden="1">
          <a:extLst>
            <a:ext uri="{FF2B5EF4-FFF2-40B4-BE49-F238E27FC236}">
              <a16:creationId xmlns:a16="http://schemas.microsoft.com/office/drawing/2014/main" id="{00000000-0008-0000-0100-00006F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6944" name="Picture 3813" hidden="1">
          <a:extLst>
            <a:ext uri="{FF2B5EF4-FFF2-40B4-BE49-F238E27FC236}">
              <a16:creationId xmlns:a16="http://schemas.microsoft.com/office/drawing/2014/main" id="{00000000-0008-0000-0100-000070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6945" name="Picture 3453" hidden="1">
          <a:extLst>
            <a:ext uri="{FF2B5EF4-FFF2-40B4-BE49-F238E27FC236}">
              <a16:creationId xmlns:a16="http://schemas.microsoft.com/office/drawing/2014/main" id="{00000000-0008-0000-0100-000071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6946" name="Picture 3458" hidden="1">
          <a:extLst>
            <a:ext uri="{FF2B5EF4-FFF2-40B4-BE49-F238E27FC236}">
              <a16:creationId xmlns:a16="http://schemas.microsoft.com/office/drawing/2014/main" id="{00000000-0008-0000-0100-000072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6947" name="Picture 3393" hidden="1">
          <a:extLst>
            <a:ext uri="{FF2B5EF4-FFF2-40B4-BE49-F238E27FC236}">
              <a16:creationId xmlns:a16="http://schemas.microsoft.com/office/drawing/2014/main" id="{00000000-0008-0000-0100-000073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6948" name="Picture 3398" hidden="1">
          <a:extLst>
            <a:ext uri="{FF2B5EF4-FFF2-40B4-BE49-F238E27FC236}">
              <a16:creationId xmlns:a16="http://schemas.microsoft.com/office/drawing/2014/main" id="{00000000-0008-0000-0100-000074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6949" name="Picture 3793" hidden="1">
          <a:extLst>
            <a:ext uri="{FF2B5EF4-FFF2-40B4-BE49-F238E27FC236}">
              <a16:creationId xmlns:a16="http://schemas.microsoft.com/office/drawing/2014/main" id="{00000000-0008-0000-0100-000075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6950" name="Picture 3794" hidden="1">
          <a:extLst>
            <a:ext uri="{FF2B5EF4-FFF2-40B4-BE49-F238E27FC236}">
              <a16:creationId xmlns:a16="http://schemas.microsoft.com/office/drawing/2014/main" id="{00000000-0008-0000-0100-000076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6951" name="Picture 3795" hidden="1">
          <a:extLst>
            <a:ext uri="{FF2B5EF4-FFF2-40B4-BE49-F238E27FC236}">
              <a16:creationId xmlns:a16="http://schemas.microsoft.com/office/drawing/2014/main" id="{00000000-0008-0000-0100-000077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6952" name="Picture 3423" hidden="1">
          <a:extLst>
            <a:ext uri="{FF2B5EF4-FFF2-40B4-BE49-F238E27FC236}">
              <a16:creationId xmlns:a16="http://schemas.microsoft.com/office/drawing/2014/main" id="{00000000-0008-0000-0100-000078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6953" name="Picture 3428" hidden="1">
          <a:extLst>
            <a:ext uri="{FF2B5EF4-FFF2-40B4-BE49-F238E27FC236}">
              <a16:creationId xmlns:a16="http://schemas.microsoft.com/office/drawing/2014/main" id="{00000000-0008-0000-0100-000079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6954" name="Picture 3802" hidden="1">
          <a:extLst>
            <a:ext uri="{FF2B5EF4-FFF2-40B4-BE49-F238E27FC236}">
              <a16:creationId xmlns:a16="http://schemas.microsoft.com/office/drawing/2014/main" id="{00000000-0008-0000-0100-00007A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6955" name="Picture 3803" hidden="1">
          <a:extLst>
            <a:ext uri="{FF2B5EF4-FFF2-40B4-BE49-F238E27FC236}">
              <a16:creationId xmlns:a16="http://schemas.microsoft.com/office/drawing/2014/main" id="{00000000-0008-0000-0100-00007B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6956" name="Picture 3804" hidden="1">
          <a:extLst>
            <a:ext uri="{FF2B5EF4-FFF2-40B4-BE49-F238E27FC236}">
              <a16:creationId xmlns:a16="http://schemas.microsoft.com/office/drawing/2014/main" id="{00000000-0008-0000-0100-00007C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6957" name="Picture 3463" hidden="1">
          <a:extLst>
            <a:ext uri="{FF2B5EF4-FFF2-40B4-BE49-F238E27FC236}">
              <a16:creationId xmlns:a16="http://schemas.microsoft.com/office/drawing/2014/main" id="{00000000-0008-0000-0100-00007D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6958" name="Picture 3468" hidden="1">
          <a:extLst>
            <a:ext uri="{FF2B5EF4-FFF2-40B4-BE49-F238E27FC236}">
              <a16:creationId xmlns:a16="http://schemas.microsoft.com/office/drawing/2014/main" id="{00000000-0008-0000-0100-00007E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6959" name="Picture 3814" hidden="1">
          <a:extLst>
            <a:ext uri="{FF2B5EF4-FFF2-40B4-BE49-F238E27FC236}">
              <a16:creationId xmlns:a16="http://schemas.microsoft.com/office/drawing/2014/main" id="{00000000-0008-0000-0100-00007F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6960" name="Picture 3815" hidden="1">
          <a:extLst>
            <a:ext uri="{FF2B5EF4-FFF2-40B4-BE49-F238E27FC236}">
              <a16:creationId xmlns:a16="http://schemas.microsoft.com/office/drawing/2014/main" id="{00000000-0008-0000-0100-000080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6961" name="Picture 3816" hidden="1">
          <a:extLst>
            <a:ext uri="{FF2B5EF4-FFF2-40B4-BE49-F238E27FC236}">
              <a16:creationId xmlns:a16="http://schemas.microsoft.com/office/drawing/2014/main" id="{00000000-0008-0000-0100-000081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6962" name="Picture 3453" hidden="1">
          <a:extLst>
            <a:ext uri="{FF2B5EF4-FFF2-40B4-BE49-F238E27FC236}">
              <a16:creationId xmlns:a16="http://schemas.microsoft.com/office/drawing/2014/main" id="{00000000-0008-0000-0100-000082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6963" name="Picture 3458" hidden="1">
          <a:extLst>
            <a:ext uri="{FF2B5EF4-FFF2-40B4-BE49-F238E27FC236}">
              <a16:creationId xmlns:a16="http://schemas.microsoft.com/office/drawing/2014/main" id="{00000000-0008-0000-0100-000083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6964" name="Picture 3811" hidden="1">
          <a:extLst>
            <a:ext uri="{FF2B5EF4-FFF2-40B4-BE49-F238E27FC236}">
              <a16:creationId xmlns:a16="http://schemas.microsoft.com/office/drawing/2014/main" id="{00000000-0008-0000-0100-000084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6965" name="Picture 3812" hidden="1">
          <a:extLst>
            <a:ext uri="{FF2B5EF4-FFF2-40B4-BE49-F238E27FC236}">
              <a16:creationId xmlns:a16="http://schemas.microsoft.com/office/drawing/2014/main" id="{00000000-0008-0000-0100-000085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6966" name="Picture 3813" hidden="1">
          <a:extLst>
            <a:ext uri="{FF2B5EF4-FFF2-40B4-BE49-F238E27FC236}">
              <a16:creationId xmlns:a16="http://schemas.microsoft.com/office/drawing/2014/main" id="{00000000-0008-0000-0100-000086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6967" name="Picture 3453" hidden="1">
          <a:extLst>
            <a:ext uri="{FF2B5EF4-FFF2-40B4-BE49-F238E27FC236}">
              <a16:creationId xmlns:a16="http://schemas.microsoft.com/office/drawing/2014/main" id="{00000000-0008-0000-0100-000087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6968" name="Picture 3458" hidden="1">
          <a:extLst>
            <a:ext uri="{FF2B5EF4-FFF2-40B4-BE49-F238E27FC236}">
              <a16:creationId xmlns:a16="http://schemas.microsoft.com/office/drawing/2014/main" id="{00000000-0008-0000-0100-000088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6969" name="Picture 3811" hidden="1">
          <a:extLst>
            <a:ext uri="{FF2B5EF4-FFF2-40B4-BE49-F238E27FC236}">
              <a16:creationId xmlns:a16="http://schemas.microsoft.com/office/drawing/2014/main" id="{00000000-0008-0000-0100-000089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6970" name="Picture 3812" hidden="1">
          <a:extLst>
            <a:ext uri="{FF2B5EF4-FFF2-40B4-BE49-F238E27FC236}">
              <a16:creationId xmlns:a16="http://schemas.microsoft.com/office/drawing/2014/main" id="{00000000-0008-0000-0100-00008A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6971" name="Picture 3813" hidden="1">
          <a:extLst>
            <a:ext uri="{FF2B5EF4-FFF2-40B4-BE49-F238E27FC236}">
              <a16:creationId xmlns:a16="http://schemas.microsoft.com/office/drawing/2014/main" id="{00000000-0008-0000-0100-00008B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6972" name="Picture 3453" hidden="1">
          <a:extLst>
            <a:ext uri="{FF2B5EF4-FFF2-40B4-BE49-F238E27FC236}">
              <a16:creationId xmlns:a16="http://schemas.microsoft.com/office/drawing/2014/main" id="{00000000-0008-0000-0100-00008C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6973" name="Picture 3458" hidden="1">
          <a:extLst>
            <a:ext uri="{FF2B5EF4-FFF2-40B4-BE49-F238E27FC236}">
              <a16:creationId xmlns:a16="http://schemas.microsoft.com/office/drawing/2014/main" id="{00000000-0008-0000-0100-00008D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6974" name="Picture 3811" hidden="1">
          <a:extLst>
            <a:ext uri="{FF2B5EF4-FFF2-40B4-BE49-F238E27FC236}">
              <a16:creationId xmlns:a16="http://schemas.microsoft.com/office/drawing/2014/main" id="{00000000-0008-0000-0100-00008E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6975" name="Picture 3812" hidden="1">
          <a:extLst>
            <a:ext uri="{FF2B5EF4-FFF2-40B4-BE49-F238E27FC236}">
              <a16:creationId xmlns:a16="http://schemas.microsoft.com/office/drawing/2014/main" id="{00000000-0008-0000-0100-00008F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6976" name="Picture 3813" hidden="1">
          <a:extLst>
            <a:ext uri="{FF2B5EF4-FFF2-40B4-BE49-F238E27FC236}">
              <a16:creationId xmlns:a16="http://schemas.microsoft.com/office/drawing/2014/main" id="{00000000-0008-0000-0100-000090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6977" name="Picture 3453" hidden="1">
          <a:extLst>
            <a:ext uri="{FF2B5EF4-FFF2-40B4-BE49-F238E27FC236}">
              <a16:creationId xmlns:a16="http://schemas.microsoft.com/office/drawing/2014/main" id="{00000000-0008-0000-0100-000091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6978" name="Picture 3458" hidden="1">
          <a:extLst>
            <a:ext uri="{FF2B5EF4-FFF2-40B4-BE49-F238E27FC236}">
              <a16:creationId xmlns:a16="http://schemas.microsoft.com/office/drawing/2014/main" id="{00000000-0008-0000-0100-000092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6979" name="Picture 3811" hidden="1">
          <a:extLst>
            <a:ext uri="{FF2B5EF4-FFF2-40B4-BE49-F238E27FC236}">
              <a16:creationId xmlns:a16="http://schemas.microsoft.com/office/drawing/2014/main" id="{00000000-0008-0000-0100-000093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6980" name="Picture 3812" hidden="1">
          <a:extLst>
            <a:ext uri="{FF2B5EF4-FFF2-40B4-BE49-F238E27FC236}">
              <a16:creationId xmlns:a16="http://schemas.microsoft.com/office/drawing/2014/main" id="{00000000-0008-0000-0100-000094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6981" name="Picture 3813" hidden="1">
          <a:extLst>
            <a:ext uri="{FF2B5EF4-FFF2-40B4-BE49-F238E27FC236}">
              <a16:creationId xmlns:a16="http://schemas.microsoft.com/office/drawing/2014/main" id="{00000000-0008-0000-0100-000095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6982" name="Picture 3453" hidden="1">
          <a:extLst>
            <a:ext uri="{FF2B5EF4-FFF2-40B4-BE49-F238E27FC236}">
              <a16:creationId xmlns:a16="http://schemas.microsoft.com/office/drawing/2014/main" id="{00000000-0008-0000-0100-000096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6983" name="Picture 3458" hidden="1">
          <a:extLst>
            <a:ext uri="{FF2B5EF4-FFF2-40B4-BE49-F238E27FC236}">
              <a16:creationId xmlns:a16="http://schemas.microsoft.com/office/drawing/2014/main" id="{00000000-0008-0000-0100-000097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6984" name="Picture 3811" hidden="1">
          <a:extLst>
            <a:ext uri="{FF2B5EF4-FFF2-40B4-BE49-F238E27FC236}">
              <a16:creationId xmlns:a16="http://schemas.microsoft.com/office/drawing/2014/main" id="{00000000-0008-0000-0100-000098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6985" name="Picture 3812" hidden="1">
          <a:extLst>
            <a:ext uri="{FF2B5EF4-FFF2-40B4-BE49-F238E27FC236}">
              <a16:creationId xmlns:a16="http://schemas.microsoft.com/office/drawing/2014/main" id="{00000000-0008-0000-0100-000099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6986" name="Picture 3813" hidden="1">
          <a:extLst>
            <a:ext uri="{FF2B5EF4-FFF2-40B4-BE49-F238E27FC236}">
              <a16:creationId xmlns:a16="http://schemas.microsoft.com/office/drawing/2014/main" id="{00000000-0008-0000-0100-00009A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6987" name="Picture 3388" hidden="1">
          <a:extLst>
            <a:ext uri="{FF2B5EF4-FFF2-40B4-BE49-F238E27FC236}">
              <a16:creationId xmlns:a16="http://schemas.microsoft.com/office/drawing/2014/main" id="{00000000-0008-0000-0100-00009B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6988" name="Picture 3790" hidden="1">
          <a:extLst>
            <a:ext uri="{FF2B5EF4-FFF2-40B4-BE49-F238E27FC236}">
              <a16:creationId xmlns:a16="http://schemas.microsoft.com/office/drawing/2014/main" id="{00000000-0008-0000-0100-00009C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6989" name="Picture 3393" hidden="1">
          <a:extLst>
            <a:ext uri="{FF2B5EF4-FFF2-40B4-BE49-F238E27FC236}">
              <a16:creationId xmlns:a16="http://schemas.microsoft.com/office/drawing/2014/main" id="{00000000-0008-0000-0100-00009D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6990" name="Picture 3398" hidden="1">
          <a:extLst>
            <a:ext uri="{FF2B5EF4-FFF2-40B4-BE49-F238E27FC236}">
              <a16:creationId xmlns:a16="http://schemas.microsoft.com/office/drawing/2014/main" id="{00000000-0008-0000-0100-00009E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6991" name="Picture 3793" hidden="1">
          <a:extLst>
            <a:ext uri="{FF2B5EF4-FFF2-40B4-BE49-F238E27FC236}">
              <a16:creationId xmlns:a16="http://schemas.microsoft.com/office/drawing/2014/main" id="{00000000-0008-0000-0100-00009F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6992" name="Picture 3794" hidden="1">
          <a:extLst>
            <a:ext uri="{FF2B5EF4-FFF2-40B4-BE49-F238E27FC236}">
              <a16:creationId xmlns:a16="http://schemas.microsoft.com/office/drawing/2014/main" id="{00000000-0008-0000-0100-0000A0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6993" name="Picture 3795" hidden="1">
          <a:extLst>
            <a:ext uri="{FF2B5EF4-FFF2-40B4-BE49-F238E27FC236}">
              <a16:creationId xmlns:a16="http://schemas.microsoft.com/office/drawing/2014/main" id="{00000000-0008-0000-0100-0000A1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6994" name="Picture 3423" hidden="1">
          <a:extLst>
            <a:ext uri="{FF2B5EF4-FFF2-40B4-BE49-F238E27FC236}">
              <a16:creationId xmlns:a16="http://schemas.microsoft.com/office/drawing/2014/main" id="{00000000-0008-0000-0100-0000A2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6995" name="Picture 3428" hidden="1">
          <a:extLst>
            <a:ext uri="{FF2B5EF4-FFF2-40B4-BE49-F238E27FC236}">
              <a16:creationId xmlns:a16="http://schemas.microsoft.com/office/drawing/2014/main" id="{00000000-0008-0000-0100-0000A3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6996" name="Picture 3802" hidden="1">
          <a:extLst>
            <a:ext uri="{FF2B5EF4-FFF2-40B4-BE49-F238E27FC236}">
              <a16:creationId xmlns:a16="http://schemas.microsoft.com/office/drawing/2014/main" id="{00000000-0008-0000-0100-0000A4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6997" name="Picture 3803" hidden="1">
          <a:extLst>
            <a:ext uri="{FF2B5EF4-FFF2-40B4-BE49-F238E27FC236}">
              <a16:creationId xmlns:a16="http://schemas.microsoft.com/office/drawing/2014/main" id="{00000000-0008-0000-0100-0000A5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6998" name="Picture 3804" hidden="1">
          <a:extLst>
            <a:ext uri="{FF2B5EF4-FFF2-40B4-BE49-F238E27FC236}">
              <a16:creationId xmlns:a16="http://schemas.microsoft.com/office/drawing/2014/main" id="{00000000-0008-0000-0100-0000A6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6999" name="Picture 3393" hidden="1">
          <a:extLst>
            <a:ext uri="{FF2B5EF4-FFF2-40B4-BE49-F238E27FC236}">
              <a16:creationId xmlns:a16="http://schemas.microsoft.com/office/drawing/2014/main" id="{00000000-0008-0000-0100-0000A7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000" name="Picture 3398" hidden="1">
          <a:extLst>
            <a:ext uri="{FF2B5EF4-FFF2-40B4-BE49-F238E27FC236}">
              <a16:creationId xmlns:a16="http://schemas.microsoft.com/office/drawing/2014/main" id="{00000000-0008-0000-0100-0000A8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001" name="Picture 3793" hidden="1">
          <a:extLst>
            <a:ext uri="{FF2B5EF4-FFF2-40B4-BE49-F238E27FC236}">
              <a16:creationId xmlns:a16="http://schemas.microsoft.com/office/drawing/2014/main" id="{00000000-0008-0000-0100-0000A9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002" name="Picture 3794" hidden="1">
          <a:extLst>
            <a:ext uri="{FF2B5EF4-FFF2-40B4-BE49-F238E27FC236}">
              <a16:creationId xmlns:a16="http://schemas.microsoft.com/office/drawing/2014/main" id="{00000000-0008-0000-0100-0000AA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003" name="Picture 3795" hidden="1">
          <a:extLst>
            <a:ext uri="{FF2B5EF4-FFF2-40B4-BE49-F238E27FC236}">
              <a16:creationId xmlns:a16="http://schemas.microsoft.com/office/drawing/2014/main" id="{00000000-0008-0000-0100-0000AB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004" name="Picture 3423" hidden="1">
          <a:extLst>
            <a:ext uri="{FF2B5EF4-FFF2-40B4-BE49-F238E27FC236}">
              <a16:creationId xmlns:a16="http://schemas.microsoft.com/office/drawing/2014/main" id="{00000000-0008-0000-0100-0000AC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005" name="Picture 3428" hidden="1">
          <a:extLst>
            <a:ext uri="{FF2B5EF4-FFF2-40B4-BE49-F238E27FC236}">
              <a16:creationId xmlns:a16="http://schemas.microsoft.com/office/drawing/2014/main" id="{00000000-0008-0000-0100-0000AD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006" name="Picture 3802" hidden="1">
          <a:extLst>
            <a:ext uri="{FF2B5EF4-FFF2-40B4-BE49-F238E27FC236}">
              <a16:creationId xmlns:a16="http://schemas.microsoft.com/office/drawing/2014/main" id="{00000000-0008-0000-0100-0000AE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007" name="Picture 3803" hidden="1">
          <a:extLst>
            <a:ext uri="{FF2B5EF4-FFF2-40B4-BE49-F238E27FC236}">
              <a16:creationId xmlns:a16="http://schemas.microsoft.com/office/drawing/2014/main" id="{00000000-0008-0000-0100-0000AF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008" name="Picture 3804" hidden="1">
          <a:extLst>
            <a:ext uri="{FF2B5EF4-FFF2-40B4-BE49-F238E27FC236}">
              <a16:creationId xmlns:a16="http://schemas.microsoft.com/office/drawing/2014/main" id="{00000000-0008-0000-0100-0000B0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009" name="Picture 3463" hidden="1">
          <a:extLst>
            <a:ext uri="{FF2B5EF4-FFF2-40B4-BE49-F238E27FC236}">
              <a16:creationId xmlns:a16="http://schemas.microsoft.com/office/drawing/2014/main" id="{00000000-0008-0000-0100-0000B1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010" name="Picture 3468" hidden="1">
          <a:extLst>
            <a:ext uri="{FF2B5EF4-FFF2-40B4-BE49-F238E27FC236}">
              <a16:creationId xmlns:a16="http://schemas.microsoft.com/office/drawing/2014/main" id="{00000000-0008-0000-0100-0000B2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011" name="Picture 3814" hidden="1">
          <a:extLst>
            <a:ext uri="{FF2B5EF4-FFF2-40B4-BE49-F238E27FC236}">
              <a16:creationId xmlns:a16="http://schemas.microsoft.com/office/drawing/2014/main" id="{00000000-0008-0000-0100-0000B3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012" name="Picture 3815" hidden="1">
          <a:extLst>
            <a:ext uri="{FF2B5EF4-FFF2-40B4-BE49-F238E27FC236}">
              <a16:creationId xmlns:a16="http://schemas.microsoft.com/office/drawing/2014/main" id="{00000000-0008-0000-0100-0000B4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013" name="Picture 3816" hidden="1">
          <a:extLst>
            <a:ext uri="{FF2B5EF4-FFF2-40B4-BE49-F238E27FC236}">
              <a16:creationId xmlns:a16="http://schemas.microsoft.com/office/drawing/2014/main" id="{00000000-0008-0000-0100-0000B5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014" name="Picture 3453" hidden="1">
          <a:extLst>
            <a:ext uri="{FF2B5EF4-FFF2-40B4-BE49-F238E27FC236}">
              <a16:creationId xmlns:a16="http://schemas.microsoft.com/office/drawing/2014/main" id="{00000000-0008-0000-0100-0000B6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015" name="Picture 3458" hidden="1">
          <a:extLst>
            <a:ext uri="{FF2B5EF4-FFF2-40B4-BE49-F238E27FC236}">
              <a16:creationId xmlns:a16="http://schemas.microsoft.com/office/drawing/2014/main" id="{00000000-0008-0000-0100-0000B7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016" name="Picture 3811" hidden="1">
          <a:extLst>
            <a:ext uri="{FF2B5EF4-FFF2-40B4-BE49-F238E27FC236}">
              <a16:creationId xmlns:a16="http://schemas.microsoft.com/office/drawing/2014/main" id="{00000000-0008-0000-0100-0000B8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017" name="Picture 3813" hidden="1">
          <a:extLst>
            <a:ext uri="{FF2B5EF4-FFF2-40B4-BE49-F238E27FC236}">
              <a16:creationId xmlns:a16="http://schemas.microsoft.com/office/drawing/2014/main" id="{00000000-0008-0000-0100-0000B9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018" name="Picture 3453" hidden="1">
          <a:extLst>
            <a:ext uri="{FF2B5EF4-FFF2-40B4-BE49-F238E27FC236}">
              <a16:creationId xmlns:a16="http://schemas.microsoft.com/office/drawing/2014/main" id="{00000000-0008-0000-0100-0000BA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019" name="Picture 3458" hidden="1">
          <a:extLst>
            <a:ext uri="{FF2B5EF4-FFF2-40B4-BE49-F238E27FC236}">
              <a16:creationId xmlns:a16="http://schemas.microsoft.com/office/drawing/2014/main" id="{00000000-0008-0000-0100-0000BB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020" name="Picture 3811" hidden="1">
          <a:extLst>
            <a:ext uri="{FF2B5EF4-FFF2-40B4-BE49-F238E27FC236}">
              <a16:creationId xmlns:a16="http://schemas.microsoft.com/office/drawing/2014/main" id="{00000000-0008-0000-0100-0000BC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021" name="Picture 3812" hidden="1">
          <a:extLst>
            <a:ext uri="{FF2B5EF4-FFF2-40B4-BE49-F238E27FC236}">
              <a16:creationId xmlns:a16="http://schemas.microsoft.com/office/drawing/2014/main" id="{00000000-0008-0000-0100-0000BD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022" name="Picture 3813" hidden="1">
          <a:extLst>
            <a:ext uri="{FF2B5EF4-FFF2-40B4-BE49-F238E27FC236}">
              <a16:creationId xmlns:a16="http://schemas.microsoft.com/office/drawing/2014/main" id="{00000000-0008-0000-0100-0000BE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023" name="Picture 3453" hidden="1">
          <a:extLst>
            <a:ext uri="{FF2B5EF4-FFF2-40B4-BE49-F238E27FC236}">
              <a16:creationId xmlns:a16="http://schemas.microsoft.com/office/drawing/2014/main" id="{00000000-0008-0000-0100-0000BF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024" name="Picture 3458" hidden="1">
          <a:extLst>
            <a:ext uri="{FF2B5EF4-FFF2-40B4-BE49-F238E27FC236}">
              <a16:creationId xmlns:a16="http://schemas.microsoft.com/office/drawing/2014/main" id="{00000000-0008-0000-0100-0000C0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025" name="Picture 3811" hidden="1">
          <a:extLst>
            <a:ext uri="{FF2B5EF4-FFF2-40B4-BE49-F238E27FC236}">
              <a16:creationId xmlns:a16="http://schemas.microsoft.com/office/drawing/2014/main" id="{00000000-0008-0000-0100-0000C1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026" name="Picture 3812" hidden="1">
          <a:extLst>
            <a:ext uri="{FF2B5EF4-FFF2-40B4-BE49-F238E27FC236}">
              <a16:creationId xmlns:a16="http://schemas.microsoft.com/office/drawing/2014/main" id="{00000000-0008-0000-0100-0000C2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027" name="Picture 3813" hidden="1">
          <a:extLst>
            <a:ext uri="{FF2B5EF4-FFF2-40B4-BE49-F238E27FC236}">
              <a16:creationId xmlns:a16="http://schemas.microsoft.com/office/drawing/2014/main" id="{00000000-0008-0000-0100-0000C3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028" name="Picture 3453" hidden="1">
          <a:extLst>
            <a:ext uri="{FF2B5EF4-FFF2-40B4-BE49-F238E27FC236}">
              <a16:creationId xmlns:a16="http://schemas.microsoft.com/office/drawing/2014/main" id="{00000000-0008-0000-0100-0000C4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029" name="Picture 3458" hidden="1">
          <a:extLst>
            <a:ext uri="{FF2B5EF4-FFF2-40B4-BE49-F238E27FC236}">
              <a16:creationId xmlns:a16="http://schemas.microsoft.com/office/drawing/2014/main" id="{00000000-0008-0000-0100-0000C5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030" name="Picture 3811" hidden="1">
          <a:extLst>
            <a:ext uri="{FF2B5EF4-FFF2-40B4-BE49-F238E27FC236}">
              <a16:creationId xmlns:a16="http://schemas.microsoft.com/office/drawing/2014/main" id="{00000000-0008-0000-0100-0000C6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031" name="Picture 3812" hidden="1">
          <a:extLst>
            <a:ext uri="{FF2B5EF4-FFF2-40B4-BE49-F238E27FC236}">
              <a16:creationId xmlns:a16="http://schemas.microsoft.com/office/drawing/2014/main" id="{00000000-0008-0000-0100-0000C7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032" name="Picture 3813" hidden="1">
          <a:extLst>
            <a:ext uri="{FF2B5EF4-FFF2-40B4-BE49-F238E27FC236}">
              <a16:creationId xmlns:a16="http://schemas.microsoft.com/office/drawing/2014/main" id="{00000000-0008-0000-0100-0000C8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033" name="Picture 3453" hidden="1">
          <a:extLst>
            <a:ext uri="{FF2B5EF4-FFF2-40B4-BE49-F238E27FC236}">
              <a16:creationId xmlns:a16="http://schemas.microsoft.com/office/drawing/2014/main" id="{00000000-0008-0000-0100-0000C9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034" name="Picture 3458" hidden="1">
          <a:extLst>
            <a:ext uri="{FF2B5EF4-FFF2-40B4-BE49-F238E27FC236}">
              <a16:creationId xmlns:a16="http://schemas.microsoft.com/office/drawing/2014/main" id="{00000000-0008-0000-0100-0000CA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035" name="Picture 3811" hidden="1">
          <a:extLst>
            <a:ext uri="{FF2B5EF4-FFF2-40B4-BE49-F238E27FC236}">
              <a16:creationId xmlns:a16="http://schemas.microsoft.com/office/drawing/2014/main" id="{00000000-0008-0000-0100-0000CB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036" name="Picture 3812" hidden="1">
          <a:extLst>
            <a:ext uri="{FF2B5EF4-FFF2-40B4-BE49-F238E27FC236}">
              <a16:creationId xmlns:a16="http://schemas.microsoft.com/office/drawing/2014/main" id="{00000000-0008-0000-0100-0000CC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037" name="Picture 3813" hidden="1">
          <a:extLst>
            <a:ext uri="{FF2B5EF4-FFF2-40B4-BE49-F238E27FC236}">
              <a16:creationId xmlns:a16="http://schemas.microsoft.com/office/drawing/2014/main" id="{00000000-0008-0000-0100-0000CD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038" name="Picture 3393" hidden="1">
          <a:extLst>
            <a:ext uri="{FF2B5EF4-FFF2-40B4-BE49-F238E27FC236}">
              <a16:creationId xmlns:a16="http://schemas.microsoft.com/office/drawing/2014/main" id="{00000000-0008-0000-0100-0000CE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039" name="Picture 3398" hidden="1">
          <a:extLst>
            <a:ext uri="{FF2B5EF4-FFF2-40B4-BE49-F238E27FC236}">
              <a16:creationId xmlns:a16="http://schemas.microsoft.com/office/drawing/2014/main" id="{00000000-0008-0000-0100-0000CF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040" name="Picture 3793" hidden="1">
          <a:extLst>
            <a:ext uri="{FF2B5EF4-FFF2-40B4-BE49-F238E27FC236}">
              <a16:creationId xmlns:a16="http://schemas.microsoft.com/office/drawing/2014/main" id="{00000000-0008-0000-0100-0000D0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041" name="Picture 3794" hidden="1">
          <a:extLst>
            <a:ext uri="{FF2B5EF4-FFF2-40B4-BE49-F238E27FC236}">
              <a16:creationId xmlns:a16="http://schemas.microsoft.com/office/drawing/2014/main" id="{00000000-0008-0000-0100-0000D1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042" name="Picture 3795" hidden="1">
          <a:extLst>
            <a:ext uri="{FF2B5EF4-FFF2-40B4-BE49-F238E27FC236}">
              <a16:creationId xmlns:a16="http://schemas.microsoft.com/office/drawing/2014/main" id="{00000000-0008-0000-0100-0000D2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043" name="Picture 3423" hidden="1">
          <a:extLst>
            <a:ext uri="{FF2B5EF4-FFF2-40B4-BE49-F238E27FC236}">
              <a16:creationId xmlns:a16="http://schemas.microsoft.com/office/drawing/2014/main" id="{00000000-0008-0000-0100-0000D3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044" name="Picture 3428" hidden="1">
          <a:extLst>
            <a:ext uri="{FF2B5EF4-FFF2-40B4-BE49-F238E27FC236}">
              <a16:creationId xmlns:a16="http://schemas.microsoft.com/office/drawing/2014/main" id="{00000000-0008-0000-0100-0000D4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045" name="Picture 3802" hidden="1">
          <a:extLst>
            <a:ext uri="{FF2B5EF4-FFF2-40B4-BE49-F238E27FC236}">
              <a16:creationId xmlns:a16="http://schemas.microsoft.com/office/drawing/2014/main" id="{00000000-0008-0000-0100-0000D5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046" name="Picture 3803" hidden="1">
          <a:extLst>
            <a:ext uri="{FF2B5EF4-FFF2-40B4-BE49-F238E27FC236}">
              <a16:creationId xmlns:a16="http://schemas.microsoft.com/office/drawing/2014/main" id="{00000000-0008-0000-0100-0000D6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047" name="Picture 3804" hidden="1">
          <a:extLst>
            <a:ext uri="{FF2B5EF4-FFF2-40B4-BE49-F238E27FC236}">
              <a16:creationId xmlns:a16="http://schemas.microsoft.com/office/drawing/2014/main" id="{00000000-0008-0000-0100-0000D7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048" name="Picture 3463" hidden="1">
          <a:extLst>
            <a:ext uri="{FF2B5EF4-FFF2-40B4-BE49-F238E27FC236}">
              <a16:creationId xmlns:a16="http://schemas.microsoft.com/office/drawing/2014/main" id="{00000000-0008-0000-0100-0000D8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049" name="Picture 3468" hidden="1">
          <a:extLst>
            <a:ext uri="{FF2B5EF4-FFF2-40B4-BE49-F238E27FC236}">
              <a16:creationId xmlns:a16="http://schemas.microsoft.com/office/drawing/2014/main" id="{00000000-0008-0000-0100-0000D9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050" name="Picture 3814" hidden="1">
          <a:extLst>
            <a:ext uri="{FF2B5EF4-FFF2-40B4-BE49-F238E27FC236}">
              <a16:creationId xmlns:a16="http://schemas.microsoft.com/office/drawing/2014/main" id="{00000000-0008-0000-0100-0000DA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051" name="Picture 3815" hidden="1">
          <a:extLst>
            <a:ext uri="{FF2B5EF4-FFF2-40B4-BE49-F238E27FC236}">
              <a16:creationId xmlns:a16="http://schemas.microsoft.com/office/drawing/2014/main" id="{00000000-0008-0000-0100-0000DB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052" name="Picture 3816" hidden="1">
          <a:extLst>
            <a:ext uri="{FF2B5EF4-FFF2-40B4-BE49-F238E27FC236}">
              <a16:creationId xmlns:a16="http://schemas.microsoft.com/office/drawing/2014/main" id="{00000000-0008-0000-0100-0000DC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053" name="Picture 3453" hidden="1">
          <a:extLst>
            <a:ext uri="{FF2B5EF4-FFF2-40B4-BE49-F238E27FC236}">
              <a16:creationId xmlns:a16="http://schemas.microsoft.com/office/drawing/2014/main" id="{00000000-0008-0000-0100-0000DD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054" name="Picture 3458" hidden="1">
          <a:extLst>
            <a:ext uri="{FF2B5EF4-FFF2-40B4-BE49-F238E27FC236}">
              <a16:creationId xmlns:a16="http://schemas.microsoft.com/office/drawing/2014/main" id="{00000000-0008-0000-0100-0000DE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055" name="Picture 3811" hidden="1">
          <a:extLst>
            <a:ext uri="{FF2B5EF4-FFF2-40B4-BE49-F238E27FC236}">
              <a16:creationId xmlns:a16="http://schemas.microsoft.com/office/drawing/2014/main" id="{00000000-0008-0000-0100-0000DF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056" name="Picture 3812" hidden="1">
          <a:extLst>
            <a:ext uri="{FF2B5EF4-FFF2-40B4-BE49-F238E27FC236}">
              <a16:creationId xmlns:a16="http://schemas.microsoft.com/office/drawing/2014/main" id="{00000000-0008-0000-0100-0000E0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057" name="Picture 3813" hidden="1">
          <a:extLst>
            <a:ext uri="{FF2B5EF4-FFF2-40B4-BE49-F238E27FC236}">
              <a16:creationId xmlns:a16="http://schemas.microsoft.com/office/drawing/2014/main" id="{00000000-0008-0000-0100-0000E1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058" name="Picture 3453" hidden="1">
          <a:extLst>
            <a:ext uri="{FF2B5EF4-FFF2-40B4-BE49-F238E27FC236}">
              <a16:creationId xmlns:a16="http://schemas.microsoft.com/office/drawing/2014/main" id="{00000000-0008-0000-0100-0000E2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059" name="Picture 3458" hidden="1">
          <a:extLst>
            <a:ext uri="{FF2B5EF4-FFF2-40B4-BE49-F238E27FC236}">
              <a16:creationId xmlns:a16="http://schemas.microsoft.com/office/drawing/2014/main" id="{00000000-0008-0000-0100-0000E3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060" name="Picture 3811" hidden="1">
          <a:extLst>
            <a:ext uri="{FF2B5EF4-FFF2-40B4-BE49-F238E27FC236}">
              <a16:creationId xmlns:a16="http://schemas.microsoft.com/office/drawing/2014/main" id="{00000000-0008-0000-0100-0000E4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061" name="Picture 3812" hidden="1">
          <a:extLst>
            <a:ext uri="{FF2B5EF4-FFF2-40B4-BE49-F238E27FC236}">
              <a16:creationId xmlns:a16="http://schemas.microsoft.com/office/drawing/2014/main" id="{00000000-0008-0000-0100-0000E5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062" name="Picture 3813" hidden="1">
          <a:extLst>
            <a:ext uri="{FF2B5EF4-FFF2-40B4-BE49-F238E27FC236}">
              <a16:creationId xmlns:a16="http://schemas.microsoft.com/office/drawing/2014/main" id="{00000000-0008-0000-0100-0000E6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063" name="Picture 3453" hidden="1">
          <a:extLst>
            <a:ext uri="{FF2B5EF4-FFF2-40B4-BE49-F238E27FC236}">
              <a16:creationId xmlns:a16="http://schemas.microsoft.com/office/drawing/2014/main" id="{00000000-0008-0000-0100-0000E7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064" name="Picture 3458" hidden="1">
          <a:extLst>
            <a:ext uri="{FF2B5EF4-FFF2-40B4-BE49-F238E27FC236}">
              <a16:creationId xmlns:a16="http://schemas.microsoft.com/office/drawing/2014/main" id="{00000000-0008-0000-0100-0000E8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065" name="Picture 3811" hidden="1">
          <a:extLst>
            <a:ext uri="{FF2B5EF4-FFF2-40B4-BE49-F238E27FC236}">
              <a16:creationId xmlns:a16="http://schemas.microsoft.com/office/drawing/2014/main" id="{00000000-0008-0000-0100-0000E9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066" name="Picture 3812" hidden="1">
          <a:extLst>
            <a:ext uri="{FF2B5EF4-FFF2-40B4-BE49-F238E27FC236}">
              <a16:creationId xmlns:a16="http://schemas.microsoft.com/office/drawing/2014/main" id="{00000000-0008-0000-0100-0000EA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067" name="Picture 3813" hidden="1">
          <a:extLst>
            <a:ext uri="{FF2B5EF4-FFF2-40B4-BE49-F238E27FC236}">
              <a16:creationId xmlns:a16="http://schemas.microsoft.com/office/drawing/2014/main" id="{00000000-0008-0000-0100-0000EB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068" name="Picture 3453" hidden="1">
          <a:extLst>
            <a:ext uri="{FF2B5EF4-FFF2-40B4-BE49-F238E27FC236}">
              <a16:creationId xmlns:a16="http://schemas.microsoft.com/office/drawing/2014/main" id="{00000000-0008-0000-0100-0000EC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069" name="Picture 3458" hidden="1">
          <a:extLst>
            <a:ext uri="{FF2B5EF4-FFF2-40B4-BE49-F238E27FC236}">
              <a16:creationId xmlns:a16="http://schemas.microsoft.com/office/drawing/2014/main" id="{00000000-0008-0000-0100-0000ED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070" name="Picture 3811" hidden="1">
          <a:extLst>
            <a:ext uri="{FF2B5EF4-FFF2-40B4-BE49-F238E27FC236}">
              <a16:creationId xmlns:a16="http://schemas.microsoft.com/office/drawing/2014/main" id="{00000000-0008-0000-0100-0000EE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071" name="Picture 3812" hidden="1">
          <a:extLst>
            <a:ext uri="{FF2B5EF4-FFF2-40B4-BE49-F238E27FC236}">
              <a16:creationId xmlns:a16="http://schemas.microsoft.com/office/drawing/2014/main" id="{00000000-0008-0000-0100-0000EF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072" name="Picture 3813" hidden="1">
          <a:extLst>
            <a:ext uri="{FF2B5EF4-FFF2-40B4-BE49-F238E27FC236}">
              <a16:creationId xmlns:a16="http://schemas.microsoft.com/office/drawing/2014/main" id="{00000000-0008-0000-0100-0000F0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073" name="Picture 3453" hidden="1">
          <a:extLst>
            <a:ext uri="{FF2B5EF4-FFF2-40B4-BE49-F238E27FC236}">
              <a16:creationId xmlns:a16="http://schemas.microsoft.com/office/drawing/2014/main" id="{00000000-0008-0000-0100-0000F1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074" name="Picture 3458" hidden="1">
          <a:extLst>
            <a:ext uri="{FF2B5EF4-FFF2-40B4-BE49-F238E27FC236}">
              <a16:creationId xmlns:a16="http://schemas.microsoft.com/office/drawing/2014/main" id="{00000000-0008-0000-0100-0000F2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075" name="Picture 3811" hidden="1">
          <a:extLst>
            <a:ext uri="{FF2B5EF4-FFF2-40B4-BE49-F238E27FC236}">
              <a16:creationId xmlns:a16="http://schemas.microsoft.com/office/drawing/2014/main" id="{00000000-0008-0000-0100-0000F3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076" name="Picture 3393" hidden="1">
          <a:extLst>
            <a:ext uri="{FF2B5EF4-FFF2-40B4-BE49-F238E27FC236}">
              <a16:creationId xmlns:a16="http://schemas.microsoft.com/office/drawing/2014/main" id="{00000000-0008-0000-0100-0000F4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077" name="Picture 3398" hidden="1">
          <a:extLst>
            <a:ext uri="{FF2B5EF4-FFF2-40B4-BE49-F238E27FC236}">
              <a16:creationId xmlns:a16="http://schemas.microsoft.com/office/drawing/2014/main" id="{00000000-0008-0000-0100-0000F5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078" name="Picture 3793" hidden="1">
          <a:extLst>
            <a:ext uri="{FF2B5EF4-FFF2-40B4-BE49-F238E27FC236}">
              <a16:creationId xmlns:a16="http://schemas.microsoft.com/office/drawing/2014/main" id="{00000000-0008-0000-0100-0000F6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079" name="Picture 3794" hidden="1">
          <a:extLst>
            <a:ext uri="{FF2B5EF4-FFF2-40B4-BE49-F238E27FC236}">
              <a16:creationId xmlns:a16="http://schemas.microsoft.com/office/drawing/2014/main" id="{00000000-0008-0000-0100-0000F7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080" name="Picture 3795" hidden="1">
          <a:extLst>
            <a:ext uri="{FF2B5EF4-FFF2-40B4-BE49-F238E27FC236}">
              <a16:creationId xmlns:a16="http://schemas.microsoft.com/office/drawing/2014/main" id="{00000000-0008-0000-0100-0000F8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081" name="Picture 3423" hidden="1">
          <a:extLst>
            <a:ext uri="{FF2B5EF4-FFF2-40B4-BE49-F238E27FC236}">
              <a16:creationId xmlns:a16="http://schemas.microsoft.com/office/drawing/2014/main" id="{00000000-0008-0000-0100-0000F9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082" name="Picture 3428" hidden="1">
          <a:extLst>
            <a:ext uri="{FF2B5EF4-FFF2-40B4-BE49-F238E27FC236}">
              <a16:creationId xmlns:a16="http://schemas.microsoft.com/office/drawing/2014/main" id="{00000000-0008-0000-0100-0000FA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083" name="Picture 3802" hidden="1">
          <a:extLst>
            <a:ext uri="{FF2B5EF4-FFF2-40B4-BE49-F238E27FC236}">
              <a16:creationId xmlns:a16="http://schemas.microsoft.com/office/drawing/2014/main" id="{00000000-0008-0000-0100-0000FB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084" name="Picture 3803" hidden="1">
          <a:extLst>
            <a:ext uri="{FF2B5EF4-FFF2-40B4-BE49-F238E27FC236}">
              <a16:creationId xmlns:a16="http://schemas.microsoft.com/office/drawing/2014/main" id="{00000000-0008-0000-0100-0000FC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085" name="Picture 3804" hidden="1">
          <a:extLst>
            <a:ext uri="{FF2B5EF4-FFF2-40B4-BE49-F238E27FC236}">
              <a16:creationId xmlns:a16="http://schemas.microsoft.com/office/drawing/2014/main" id="{00000000-0008-0000-0100-0000FD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086" name="Picture 3463" hidden="1">
          <a:extLst>
            <a:ext uri="{FF2B5EF4-FFF2-40B4-BE49-F238E27FC236}">
              <a16:creationId xmlns:a16="http://schemas.microsoft.com/office/drawing/2014/main" id="{00000000-0008-0000-0100-0000FE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087" name="Picture 3468" hidden="1">
          <a:extLst>
            <a:ext uri="{FF2B5EF4-FFF2-40B4-BE49-F238E27FC236}">
              <a16:creationId xmlns:a16="http://schemas.microsoft.com/office/drawing/2014/main" id="{00000000-0008-0000-0100-0000FF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088" name="Picture 3814" hidden="1">
          <a:extLst>
            <a:ext uri="{FF2B5EF4-FFF2-40B4-BE49-F238E27FC236}">
              <a16:creationId xmlns:a16="http://schemas.microsoft.com/office/drawing/2014/main" id="{00000000-0008-0000-0100-000000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089" name="Picture 3815" hidden="1">
          <a:extLst>
            <a:ext uri="{FF2B5EF4-FFF2-40B4-BE49-F238E27FC236}">
              <a16:creationId xmlns:a16="http://schemas.microsoft.com/office/drawing/2014/main" id="{00000000-0008-0000-0100-000001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090" name="Picture 3816" hidden="1">
          <a:extLst>
            <a:ext uri="{FF2B5EF4-FFF2-40B4-BE49-F238E27FC236}">
              <a16:creationId xmlns:a16="http://schemas.microsoft.com/office/drawing/2014/main" id="{00000000-0008-0000-0100-000002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091" name="Picture 3453" hidden="1">
          <a:extLst>
            <a:ext uri="{FF2B5EF4-FFF2-40B4-BE49-F238E27FC236}">
              <a16:creationId xmlns:a16="http://schemas.microsoft.com/office/drawing/2014/main" id="{00000000-0008-0000-0100-000003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092" name="Picture 3458" hidden="1">
          <a:extLst>
            <a:ext uri="{FF2B5EF4-FFF2-40B4-BE49-F238E27FC236}">
              <a16:creationId xmlns:a16="http://schemas.microsoft.com/office/drawing/2014/main" id="{00000000-0008-0000-0100-000004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093" name="Picture 3811" hidden="1">
          <a:extLst>
            <a:ext uri="{FF2B5EF4-FFF2-40B4-BE49-F238E27FC236}">
              <a16:creationId xmlns:a16="http://schemas.microsoft.com/office/drawing/2014/main" id="{00000000-0008-0000-0100-000005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094" name="Picture 3812" hidden="1">
          <a:extLst>
            <a:ext uri="{FF2B5EF4-FFF2-40B4-BE49-F238E27FC236}">
              <a16:creationId xmlns:a16="http://schemas.microsoft.com/office/drawing/2014/main" id="{00000000-0008-0000-0100-000006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095" name="Picture 3813" hidden="1">
          <a:extLst>
            <a:ext uri="{FF2B5EF4-FFF2-40B4-BE49-F238E27FC236}">
              <a16:creationId xmlns:a16="http://schemas.microsoft.com/office/drawing/2014/main" id="{00000000-0008-0000-0100-000007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096" name="Picture 3453" hidden="1">
          <a:extLst>
            <a:ext uri="{FF2B5EF4-FFF2-40B4-BE49-F238E27FC236}">
              <a16:creationId xmlns:a16="http://schemas.microsoft.com/office/drawing/2014/main" id="{00000000-0008-0000-0100-000008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097" name="Picture 3458" hidden="1">
          <a:extLst>
            <a:ext uri="{FF2B5EF4-FFF2-40B4-BE49-F238E27FC236}">
              <a16:creationId xmlns:a16="http://schemas.microsoft.com/office/drawing/2014/main" id="{00000000-0008-0000-0100-000009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098" name="Picture 3811" hidden="1">
          <a:extLst>
            <a:ext uri="{FF2B5EF4-FFF2-40B4-BE49-F238E27FC236}">
              <a16:creationId xmlns:a16="http://schemas.microsoft.com/office/drawing/2014/main" id="{00000000-0008-0000-0100-00000A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099" name="Picture 3812" hidden="1">
          <a:extLst>
            <a:ext uri="{FF2B5EF4-FFF2-40B4-BE49-F238E27FC236}">
              <a16:creationId xmlns:a16="http://schemas.microsoft.com/office/drawing/2014/main" id="{00000000-0008-0000-0100-00000B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100" name="Picture 3813" hidden="1">
          <a:extLst>
            <a:ext uri="{FF2B5EF4-FFF2-40B4-BE49-F238E27FC236}">
              <a16:creationId xmlns:a16="http://schemas.microsoft.com/office/drawing/2014/main" id="{00000000-0008-0000-0100-00000C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101" name="Picture 3453" hidden="1">
          <a:extLst>
            <a:ext uri="{FF2B5EF4-FFF2-40B4-BE49-F238E27FC236}">
              <a16:creationId xmlns:a16="http://schemas.microsoft.com/office/drawing/2014/main" id="{00000000-0008-0000-0100-00000D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102" name="Picture 3458" hidden="1">
          <a:extLst>
            <a:ext uri="{FF2B5EF4-FFF2-40B4-BE49-F238E27FC236}">
              <a16:creationId xmlns:a16="http://schemas.microsoft.com/office/drawing/2014/main" id="{00000000-0008-0000-0100-00000E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103" name="Picture 3811" hidden="1">
          <a:extLst>
            <a:ext uri="{FF2B5EF4-FFF2-40B4-BE49-F238E27FC236}">
              <a16:creationId xmlns:a16="http://schemas.microsoft.com/office/drawing/2014/main" id="{00000000-0008-0000-0100-00000F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104" name="Picture 3812" hidden="1">
          <a:extLst>
            <a:ext uri="{FF2B5EF4-FFF2-40B4-BE49-F238E27FC236}">
              <a16:creationId xmlns:a16="http://schemas.microsoft.com/office/drawing/2014/main" id="{00000000-0008-0000-0100-000010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105" name="Picture 3813" hidden="1">
          <a:extLst>
            <a:ext uri="{FF2B5EF4-FFF2-40B4-BE49-F238E27FC236}">
              <a16:creationId xmlns:a16="http://schemas.microsoft.com/office/drawing/2014/main" id="{00000000-0008-0000-0100-000011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106" name="Picture 3453" hidden="1">
          <a:extLst>
            <a:ext uri="{FF2B5EF4-FFF2-40B4-BE49-F238E27FC236}">
              <a16:creationId xmlns:a16="http://schemas.microsoft.com/office/drawing/2014/main" id="{00000000-0008-0000-0100-000012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107" name="Picture 3458" hidden="1">
          <a:extLst>
            <a:ext uri="{FF2B5EF4-FFF2-40B4-BE49-F238E27FC236}">
              <a16:creationId xmlns:a16="http://schemas.microsoft.com/office/drawing/2014/main" id="{00000000-0008-0000-0100-000013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108" name="Picture 3811" hidden="1">
          <a:extLst>
            <a:ext uri="{FF2B5EF4-FFF2-40B4-BE49-F238E27FC236}">
              <a16:creationId xmlns:a16="http://schemas.microsoft.com/office/drawing/2014/main" id="{00000000-0008-0000-0100-000014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109" name="Picture 3812" hidden="1">
          <a:extLst>
            <a:ext uri="{FF2B5EF4-FFF2-40B4-BE49-F238E27FC236}">
              <a16:creationId xmlns:a16="http://schemas.microsoft.com/office/drawing/2014/main" id="{00000000-0008-0000-0100-000015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110" name="Picture 3813" hidden="1">
          <a:extLst>
            <a:ext uri="{FF2B5EF4-FFF2-40B4-BE49-F238E27FC236}">
              <a16:creationId xmlns:a16="http://schemas.microsoft.com/office/drawing/2014/main" id="{00000000-0008-0000-0100-000016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111" name="Picture 3453" hidden="1">
          <a:extLst>
            <a:ext uri="{FF2B5EF4-FFF2-40B4-BE49-F238E27FC236}">
              <a16:creationId xmlns:a16="http://schemas.microsoft.com/office/drawing/2014/main" id="{00000000-0008-0000-0100-000017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112" name="Picture 3458" hidden="1">
          <a:extLst>
            <a:ext uri="{FF2B5EF4-FFF2-40B4-BE49-F238E27FC236}">
              <a16:creationId xmlns:a16="http://schemas.microsoft.com/office/drawing/2014/main" id="{00000000-0008-0000-0100-000018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113" name="Picture 3811" hidden="1">
          <a:extLst>
            <a:ext uri="{FF2B5EF4-FFF2-40B4-BE49-F238E27FC236}">
              <a16:creationId xmlns:a16="http://schemas.microsoft.com/office/drawing/2014/main" id="{00000000-0008-0000-0100-000019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114" name="Picture 3812" hidden="1">
          <a:extLst>
            <a:ext uri="{FF2B5EF4-FFF2-40B4-BE49-F238E27FC236}">
              <a16:creationId xmlns:a16="http://schemas.microsoft.com/office/drawing/2014/main" id="{00000000-0008-0000-0100-00001A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115" name="Picture 3813" hidden="1">
          <a:extLst>
            <a:ext uri="{FF2B5EF4-FFF2-40B4-BE49-F238E27FC236}">
              <a16:creationId xmlns:a16="http://schemas.microsoft.com/office/drawing/2014/main" id="{00000000-0008-0000-0100-00001B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116" name="Picture 3383" hidden="1">
          <a:extLst>
            <a:ext uri="{FF2B5EF4-FFF2-40B4-BE49-F238E27FC236}">
              <a16:creationId xmlns:a16="http://schemas.microsoft.com/office/drawing/2014/main" id="{00000000-0008-0000-0100-00001C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117" name="Picture 3388" hidden="1">
          <a:extLst>
            <a:ext uri="{FF2B5EF4-FFF2-40B4-BE49-F238E27FC236}">
              <a16:creationId xmlns:a16="http://schemas.microsoft.com/office/drawing/2014/main" id="{00000000-0008-0000-0100-00001D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118" name="Picture 3790" hidden="1">
          <a:extLst>
            <a:ext uri="{FF2B5EF4-FFF2-40B4-BE49-F238E27FC236}">
              <a16:creationId xmlns:a16="http://schemas.microsoft.com/office/drawing/2014/main" id="{00000000-0008-0000-0100-00001E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119" name="Picture 3791" hidden="1">
          <a:extLst>
            <a:ext uri="{FF2B5EF4-FFF2-40B4-BE49-F238E27FC236}">
              <a16:creationId xmlns:a16="http://schemas.microsoft.com/office/drawing/2014/main" id="{00000000-0008-0000-0100-00001F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120" name="Picture 3393" hidden="1">
          <a:extLst>
            <a:ext uri="{FF2B5EF4-FFF2-40B4-BE49-F238E27FC236}">
              <a16:creationId xmlns:a16="http://schemas.microsoft.com/office/drawing/2014/main" id="{00000000-0008-0000-0100-000020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121" name="Picture 3398" hidden="1">
          <a:extLst>
            <a:ext uri="{FF2B5EF4-FFF2-40B4-BE49-F238E27FC236}">
              <a16:creationId xmlns:a16="http://schemas.microsoft.com/office/drawing/2014/main" id="{00000000-0008-0000-0100-000021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122" name="Picture 3793" hidden="1">
          <a:extLst>
            <a:ext uri="{FF2B5EF4-FFF2-40B4-BE49-F238E27FC236}">
              <a16:creationId xmlns:a16="http://schemas.microsoft.com/office/drawing/2014/main" id="{00000000-0008-0000-0100-000022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123" name="Picture 3428" hidden="1">
          <a:extLst>
            <a:ext uri="{FF2B5EF4-FFF2-40B4-BE49-F238E27FC236}">
              <a16:creationId xmlns:a16="http://schemas.microsoft.com/office/drawing/2014/main" id="{00000000-0008-0000-0100-000023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124" name="Picture 3802" hidden="1">
          <a:extLst>
            <a:ext uri="{FF2B5EF4-FFF2-40B4-BE49-F238E27FC236}">
              <a16:creationId xmlns:a16="http://schemas.microsoft.com/office/drawing/2014/main" id="{00000000-0008-0000-0100-000024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125" name="Picture 3803" hidden="1">
          <a:extLst>
            <a:ext uri="{FF2B5EF4-FFF2-40B4-BE49-F238E27FC236}">
              <a16:creationId xmlns:a16="http://schemas.microsoft.com/office/drawing/2014/main" id="{00000000-0008-0000-0100-000025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126" name="Picture 3804" hidden="1">
          <a:extLst>
            <a:ext uri="{FF2B5EF4-FFF2-40B4-BE49-F238E27FC236}">
              <a16:creationId xmlns:a16="http://schemas.microsoft.com/office/drawing/2014/main" id="{00000000-0008-0000-0100-000026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127" name="Picture 3463" hidden="1">
          <a:extLst>
            <a:ext uri="{FF2B5EF4-FFF2-40B4-BE49-F238E27FC236}">
              <a16:creationId xmlns:a16="http://schemas.microsoft.com/office/drawing/2014/main" id="{00000000-0008-0000-0100-000027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128" name="Picture 3468" hidden="1">
          <a:extLst>
            <a:ext uri="{FF2B5EF4-FFF2-40B4-BE49-F238E27FC236}">
              <a16:creationId xmlns:a16="http://schemas.microsoft.com/office/drawing/2014/main" id="{00000000-0008-0000-0100-000028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129" name="Picture 3814" hidden="1">
          <a:extLst>
            <a:ext uri="{FF2B5EF4-FFF2-40B4-BE49-F238E27FC236}">
              <a16:creationId xmlns:a16="http://schemas.microsoft.com/office/drawing/2014/main" id="{00000000-0008-0000-0100-000029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130" name="Picture 3815" hidden="1">
          <a:extLst>
            <a:ext uri="{FF2B5EF4-FFF2-40B4-BE49-F238E27FC236}">
              <a16:creationId xmlns:a16="http://schemas.microsoft.com/office/drawing/2014/main" id="{00000000-0008-0000-0100-00002A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131" name="Picture 3816" hidden="1">
          <a:extLst>
            <a:ext uri="{FF2B5EF4-FFF2-40B4-BE49-F238E27FC236}">
              <a16:creationId xmlns:a16="http://schemas.microsoft.com/office/drawing/2014/main" id="{00000000-0008-0000-0100-00002B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132" name="Picture 3453" hidden="1">
          <a:extLst>
            <a:ext uri="{FF2B5EF4-FFF2-40B4-BE49-F238E27FC236}">
              <a16:creationId xmlns:a16="http://schemas.microsoft.com/office/drawing/2014/main" id="{00000000-0008-0000-0100-00002C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133" name="Picture 3458" hidden="1">
          <a:extLst>
            <a:ext uri="{FF2B5EF4-FFF2-40B4-BE49-F238E27FC236}">
              <a16:creationId xmlns:a16="http://schemas.microsoft.com/office/drawing/2014/main" id="{00000000-0008-0000-0100-00002D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134" name="Picture 3811" hidden="1">
          <a:extLst>
            <a:ext uri="{FF2B5EF4-FFF2-40B4-BE49-F238E27FC236}">
              <a16:creationId xmlns:a16="http://schemas.microsoft.com/office/drawing/2014/main" id="{00000000-0008-0000-0100-00002E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135" name="Picture 3812" hidden="1">
          <a:extLst>
            <a:ext uri="{FF2B5EF4-FFF2-40B4-BE49-F238E27FC236}">
              <a16:creationId xmlns:a16="http://schemas.microsoft.com/office/drawing/2014/main" id="{00000000-0008-0000-0100-00002F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136" name="Picture 3813" hidden="1">
          <a:extLst>
            <a:ext uri="{FF2B5EF4-FFF2-40B4-BE49-F238E27FC236}">
              <a16:creationId xmlns:a16="http://schemas.microsoft.com/office/drawing/2014/main" id="{00000000-0008-0000-0100-000030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137" name="Picture 3453" hidden="1">
          <a:extLst>
            <a:ext uri="{FF2B5EF4-FFF2-40B4-BE49-F238E27FC236}">
              <a16:creationId xmlns:a16="http://schemas.microsoft.com/office/drawing/2014/main" id="{00000000-0008-0000-0100-000031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138" name="Picture 3458" hidden="1">
          <a:extLst>
            <a:ext uri="{FF2B5EF4-FFF2-40B4-BE49-F238E27FC236}">
              <a16:creationId xmlns:a16="http://schemas.microsoft.com/office/drawing/2014/main" id="{00000000-0008-0000-0100-000032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139" name="Picture 3813" hidden="1">
          <a:extLst>
            <a:ext uri="{FF2B5EF4-FFF2-40B4-BE49-F238E27FC236}">
              <a16:creationId xmlns:a16="http://schemas.microsoft.com/office/drawing/2014/main" id="{00000000-0008-0000-0100-000033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140" name="Picture 3453" hidden="1">
          <a:extLst>
            <a:ext uri="{FF2B5EF4-FFF2-40B4-BE49-F238E27FC236}">
              <a16:creationId xmlns:a16="http://schemas.microsoft.com/office/drawing/2014/main" id="{00000000-0008-0000-0100-000034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141" name="Picture 3811" hidden="1">
          <a:extLst>
            <a:ext uri="{FF2B5EF4-FFF2-40B4-BE49-F238E27FC236}">
              <a16:creationId xmlns:a16="http://schemas.microsoft.com/office/drawing/2014/main" id="{00000000-0008-0000-0100-000035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142" name="Picture 3813" hidden="1">
          <a:extLst>
            <a:ext uri="{FF2B5EF4-FFF2-40B4-BE49-F238E27FC236}">
              <a16:creationId xmlns:a16="http://schemas.microsoft.com/office/drawing/2014/main" id="{00000000-0008-0000-0100-000036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143" name="Picture 3453" hidden="1">
          <a:extLst>
            <a:ext uri="{FF2B5EF4-FFF2-40B4-BE49-F238E27FC236}">
              <a16:creationId xmlns:a16="http://schemas.microsoft.com/office/drawing/2014/main" id="{00000000-0008-0000-0100-000037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144" name="Picture 3458" hidden="1">
          <a:extLst>
            <a:ext uri="{FF2B5EF4-FFF2-40B4-BE49-F238E27FC236}">
              <a16:creationId xmlns:a16="http://schemas.microsoft.com/office/drawing/2014/main" id="{00000000-0008-0000-0100-000038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145" name="Picture 3811" hidden="1">
          <a:extLst>
            <a:ext uri="{FF2B5EF4-FFF2-40B4-BE49-F238E27FC236}">
              <a16:creationId xmlns:a16="http://schemas.microsoft.com/office/drawing/2014/main" id="{00000000-0008-0000-0100-000039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146" name="Picture 3812" hidden="1">
          <a:extLst>
            <a:ext uri="{FF2B5EF4-FFF2-40B4-BE49-F238E27FC236}">
              <a16:creationId xmlns:a16="http://schemas.microsoft.com/office/drawing/2014/main" id="{00000000-0008-0000-0100-00003A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147" name="Picture 3813" hidden="1">
          <a:extLst>
            <a:ext uri="{FF2B5EF4-FFF2-40B4-BE49-F238E27FC236}">
              <a16:creationId xmlns:a16="http://schemas.microsoft.com/office/drawing/2014/main" id="{00000000-0008-0000-0100-00003B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148" name="Picture 3453" hidden="1">
          <a:extLst>
            <a:ext uri="{FF2B5EF4-FFF2-40B4-BE49-F238E27FC236}">
              <a16:creationId xmlns:a16="http://schemas.microsoft.com/office/drawing/2014/main" id="{00000000-0008-0000-0100-00003C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149" name="Picture 3458" hidden="1">
          <a:extLst>
            <a:ext uri="{FF2B5EF4-FFF2-40B4-BE49-F238E27FC236}">
              <a16:creationId xmlns:a16="http://schemas.microsoft.com/office/drawing/2014/main" id="{00000000-0008-0000-0100-00003D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150" name="Picture 3811" hidden="1">
          <a:extLst>
            <a:ext uri="{FF2B5EF4-FFF2-40B4-BE49-F238E27FC236}">
              <a16:creationId xmlns:a16="http://schemas.microsoft.com/office/drawing/2014/main" id="{00000000-0008-0000-0100-00003E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151" name="Picture 3393" hidden="1">
          <a:extLst>
            <a:ext uri="{FF2B5EF4-FFF2-40B4-BE49-F238E27FC236}">
              <a16:creationId xmlns:a16="http://schemas.microsoft.com/office/drawing/2014/main" id="{00000000-0008-0000-0100-00003F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152" name="Picture 3398" hidden="1">
          <a:extLst>
            <a:ext uri="{FF2B5EF4-FFF2-40B4-BE49-F238E27FC236}">
              <a16:creationId xmlns:a16="http://schemas.microsoft.com/office/drawing/2014/main" id="{00000000-0008-0000-0100-000040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153" name="Picture 3793" hidden="1">
          <a:extLst>
            <a:ext uri="{FF2B5EF4-FFF2-40B4-BE49-F238E27FC236}">
              <a16:creationId xmlns:a16="http://schemas.microsoft.com/office/drawing/2014/main" id="{00000000-0008-0000-0100-000041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154" name="Picture 3794" hidden="1">
          <a:extLst>
            <a:ext uri="{FF2B5EF4-FFF2-40B4-BE49-F238E27FC236}">
              <a16:creationId xmlns:a16="http://schemas.microsoft.com/office/drawing/2014/main" id="{00000000-0008-0000-0100-000042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155" name="Picture 3795" hidden="1">
          <a:extLst>
            <a:ext uri="{FF2B5EF4-FFF2-40B4-BE49-F238E27FC236}">
              <a16:creationId xmlns:a16="http://schemas.microsoft.com/office/drawing/2014/main" id="{00000000-0008-0000-0100-000043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156" name="Picture 3423" hidden="1">
          <a:extLst>
            <a:ext uri="{FF2B5EF4-FFF2-40B4-BE49-F238E27FC236}">
              <a16:creationId xmlns:a16="http://schemas.microsoft.com/office/drawing/2014/main" id="{00000000-0008-0000-0100-000044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157" name="Picture 3428" hidden="1">
          <a:extLst>
            <a:ext uri="{FF2B5EF4-FFF2-40B4-BE49-F238E27FC236}">
              <a16:creationId xmlns:a16="http://schemas.microsoft.com/office/drawing/2014/main" id="{00000000-0008-0000-0100-000045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158" name="Picture 3802" hidden="1">
          <a:extLst>
            <a:ext uri="{FF2B5EF4-FFF2-40B4-BE49-F238E27FC236}">
              <a16:creationId xmlns:a16="http://schemas.microsoft.com/office/drawing/2014/main" id="{00000000-0008-0000-0100-000046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159" name="Picture 3803" hidden="1">
          <a:extLst>
            <a:ext uri="{FF2B5EF4-FFF2-40B4-BE49-F238E27FC236}">
              <a16:creationId xmlns:a16="http://schemas.microsoft.com/office/drawing/2014/main" id="{00000000-0008-0000-0100-000047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160" name="Picture 3804" hidden="1">
          <a:extLst>
            <a:ext uri="{FF2B5EF4-FFF2-40B4-BE49-F238E27FC236}">
              <a16:creationId xmlns:a16="http://schemas.microsoft.com/office/drawing/2014/main" id="{00000000-0008-0000-0100-000048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161" name="Picture 3463" hidden="1">
          <a:extLst>
            <a:ext uri="{FF2B5EF4-FFF2-40B4-BE49-F238E27FC236}">
              <a16:creationId xmlns:a16="http://schemas.microsoft.com/office/drawing/2014/main" id="{00000000-0008-0000-0100-000049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162" name="Picture 3468" hidden="1">
          <a:extLst>
            <a:ext uri="{FF2B5EF4-FFF2-40B4-BE49-F238E27FC236}">
              <a16:creationId xmlns:a16="http://schemas.microsoft.com/office/drawing/2014/main" id="{00000000-0008-0000-0100-00004A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163" name="Picture 3814" hidden="1">
          <a:extLst>
            <a:ext uri="{FF2B5EF4-FFF2-40B4-BE49-F238E27FC236}">
              <a16:creationId xmlns:a16="http://schemas.microsoft.com/office/drawing/2014/main" id="{00000000-0008-0000-0100-00004B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164" name="Picture 3815" hidden="1">
          <a:extLst>
            <a:ext uri="{FF2B5EF4-FFF2-40B4-BE49-F238E27FC236}">
              <a16:creationId xmlns:a16="http://schemas.microsoft.com/office/drawing/2014/main" id="{00000000-0008-0000-0100-00004C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165" name="Picture 3816" hidden="1">
          <a:extLst>
            <a:ext uri="{FF2B5EF4-FFF2-40B4-BE49-F238E27FC236}">
              <a16:creationId xmlns:a16="http://schemas.microsoft.com/office/drawing/2014/main" id="{00000000-0008-0000-0100-00004D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166" name="Picture 3453" hidden="1">
          <a:extLst>
            <a:ext uri="{FF2B5EF4-FFF2-40B4-BE49-F238E27FC236}">
              <a16:creationId xmlns:a16="http://schemas.microsoft.com/office/drawing/2014/main" id="{00000000-0008-0000-0100-00004E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167" name="Picture 3458" hidden="1">
          <a:extLst>
            <a:ext uri="{FF2B5EF4-FFF2-40B4-BE49-F238E27FC236}">
              <a16:creationId xmlns:a16="http://schemas.microsoft.com/office/drawing/2014/main" id="{00000000-0008-0000-0100-00004F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168" name="Picture 3811" hidden="1">
          <a:extLst>
            <a:ext uri="{FF2B5EF4-FFF2-40B4-BE49-F238E27FC236}">
              <a16:creationId xmlns:a16="http://schemas.microsoft.com/office/drawing/2014/main" id="{00000000-0008-0000-0100-000050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169" name="Picture 3812" hidden="1">
          <a:extLst>
            <a:ext uri="{FF2B5EF4-FFF2-40B4-BE49-F238E27FC236}">
              <a16:creationId xmlns:a16="http://schemas.microsoft.com/office/drawing/2014/main" id="{00000000-0008-0000-0100-000051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170" name="Picture 3813" hidden="1">
          <a:extLst>
            <a:ext uri="{FF2B5EF4-FFF2-40B4-BE49-F238E27FC236}">
              <a16:creationId xmlns:a16="http://schemas.microsoft.com/office/drawing/2014/main" id="{00000000-0008-0000-0100-000052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171" name="Picture 3453" hidden="1">
          <a:extLst>
            <a:ext uri="{FF2B5EF4-FFF2-40B4-BE49-F238E27FC236}">
              <a16:creationId xmlns:a16="http://schemas.microsoft.com/office/drawing/2014/main" id="{00000000-0008-0000-0100-000053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172" name="Picture 3458" hidden="1">
          <a:extLst>
            <a:ext uri="{FF2B5EF4-FFF2-40B4-BE49-F238E27FC236}">
              <a16:creationId xmlns:a16="http://schemas.microsoft.com/office/drawing/2014/main" id="{00000000-0008-0000-0100-000054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173" name="Picture 3393" hidden="1">
          <a:extLst>
            <a:ext uri="{FF2B5EF4-FFF2-40B4-BE49-F238E27FC236}">
              <a16:creationId xmlns:a16="http://schemas.microsoft.com/office/drawing/2014/main" id="{00000000-0008-0000-0100-000055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174" name="Picture 3398" hidden="1">
          <a:extLst>
            <a:ext uri="{FF2B5EF4-FFF2-40B4-BE49-F238E27FC236}">
              <a16:creationId xmlns:a16="http://schemas.microsoft.com/office/drawing/2014/main" id="{00000000-0008-0000-0100-000056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175" name="Picture 3793" hidden="1">
          <a:extLst>
            <a:ext uri="{FF2B5EF4-FFF2-40B4-BE49-F238E27FC236}">
              <a16:creationId xmlns:a16="http://schemas.microsoft.com/office/drawing/2014/main" id="{00000000-0008-0000-0100-000057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176" name="Picture 3794" hidden="1">
          <a:extLst>
            <a:ext uri="{FF2B5EF4-FFF2-40B4-BE49-F238E27FC236}">
              <a16:creationId xmlns:a16="http://schemas.microsoft.com/office/drawing/2014/main" id="{00000000-0008-0000-0100-000058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177" name="Picture 3795" hidden="1">
          <a:extLst>
            <a:ext uri="{FF2B5EF4-FFF2-40B4-BE49-F238E27FC236}">
              <a16:creationId xmlns:a16="http://schemas.microsoft.com/office/drawing/2014/main" id="{00000000-0008-0000-0100-000059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178" name="Picture 3423" hidden="1">
          <a:extLst>
            <a:ext uri="{FF2B5EF4-FFF2-40B4-BE49-F238E27FC236}">
              <a16:creationId xmlns:a16="http://schemas.microsoft.com/office/drawing/2014/main" id="{00000000-0008-0000-0100-00005A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179" name="Picture 3428" hidden="1">
          <a:extLst>
            <a:ext uri="{FF2B5EF4-FFF2-40B4-BE49-F238E27FC236}">
              <a16:creationId xmlns:a16="http://schemas.microsoft.com/office/drawing/2014/main" id="{00000000-0008-0000-0100-00005B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180" name="Picture 3802" hidden="1">
          <a:extLst>
            <a:ext uri="{FF2B5EF4-FFF2-40B4-BE49-F238E27FC236}">
              <a16:creationId xmlns:a16="http://schemas.microsoft.com/office/drawing/2014/main" id="{00000000-0008-0000-0100-00005C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181" name="Picture 3803" hidden="1">
          <a:extLst>
            <a:ext uri="{FF2B5EF4-FFF2-40B4-BE49-F238E27FC236}">
              <a16:creationId xmlns:a16="http://schemas.microsoft.com/office/drawing/2014/main" id="{00000000-0008-0000-0100-00005D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182" name="Picture 3804" hidden="1">
          <a:extLst>
            <a:ext uri="{FF2B5EF4-FFF2-40B4-BE49-F238E27FC236}">
              <a16:creationId xmlns:a16="http://schemas.microsoft.com/office/drawing/2014/main" id="{00000000-0008-0000-0100-00005E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183" name="Picture 3463" hidden="1">
          <a:extLst>
            <a:ext uri="{FF2B5EF4-FFF2-40B4-BE49-F238E27FC236}">
              <a16:creationId xmlns:a16="http://schemas.microsoft.com/office/drawing/2014/main" id="{00000000-0008-0000-0100-00005F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184" name="Picture 3468" hidden="1">
          <a:extLst>
            <a:ext uri="{FF2B5EF4-FFF2-40B4-BE49-F238E27FC236}">
              <a16:creationId xmlns:a16="http://schemas.microsoft.com/office/drawing/2014/main" id="{00000000-0008-0000-0100-000060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185" name="Picture 3814" hidden="1">
          <a:extLst>
            <a:ext uri="{FF2B5EF4-FFF2-40B4-BE49-F238E27FC236}">
              <a16:creationId xmlns:a16="http://schemas.microsoft.com/office/drawing/2014/main" id="{00000000-0008-0000-0100-000061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186" name="Picture 3815" hidden="1">
          <a:extLst>
            <a:ext uri="{FF2B5EF4-FFF2-40B4-BE49-F238E27FC236}">
              <a16:creationId xmlns:a16="http://schemas.microsoft.com/office/drawing/2014/main" id="{00000000-0008-0000-0100-000062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187" name="Picture 3816" hidden="1">
          <a:extLst>
            <a:ext uri="{FF2B5EF4-FFF2-40B4-BE49-F238E27FC236}">
              <a16:creationId xmlns:a16="http://schemas.microsoft.com/office/drawing/2014/main" id="{00000000-0008-0000-0100-000063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188" name="Picture 3453" hidden="1">
          <a:extLst>
            <a:ext uri="{FF2B5EF4-FFF2-40B4-BE49-F238E27FC236}">
              <a16:creationId xmlns:a16="http://schemas.microsoft.com/office/drawing/2014/main" id="{00000000-0008-0000-0100-000064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189" name="Picture 3458" hidden="1">
          <a:extLst>
            <a:ext uri="{FF2B5EF4-FFF2-40B4-BE49-F238E27FC236}">
              <a16:creationId xmlns:a16="http://schemas.microsoft.com/office/drawing/2014/main" id="{00000000-0008-0000-0100-000065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190" name="Picture 3811" hidden="1">
          <a:extLst>
            <a:ext uri="{FF2B5EF4-FFF2-40B4-BE49-F238E27FC236}">
              <a16:creationId xmlns:a16="http://schemas.microsoft.com/office/drawing/2014/main" id="{00000000-0008-0000-0100-000066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191" name="Picture 3812" hidden="1">
          <a:extLst>
            <a:ext uri="{FF2B5EF4-FFF2-40B4-BE49-F238E27FC236}">
              <a16:creationId xmlns:a16="http://schemas.microsoft.com/office/drawing/2014/main" id="{00000000-0008-0000-0100-000067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192" name="Picture 3813" hidden="1">
          <a:extLst>
            <a:ext uri="{FF2B5EF4-FFF2-40B4-BE49-F238E27FC236}">
              <a16:creationId xmlns:a16="http://schemas.microsoft.com/office/drawing/2014/main" id="{00000000-0008-0000-0100-000068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193" name="Picture 3453" hidden="1">
          <a:extLst>
            <a:ext uri="{FF2B5EF4-FFF2-40B4-BE49-F238E27FC236}">
              <a16:creationId xmlns:a16="http://schemas.microsoft.com/office/drawing/2014/main" id="{00000000-0008-0000-0100-000069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194" name="Picture 3458" hidden="1">
          <a:extLst>
            <a:ext uri="{FF2B5EF4-FFF2-40B4-BE49-F238E27FC236}">
              <a16:creationId xmlns:a16="http://schemas.microsoft.com/office/drawing/2014/main" id="{00000000-0008-0000-0100-00006A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195" name="Picture 3811" hidden="1">
          <a:extLst>
            <a:ext uri="{FF2B5EF4-FFF2-40B4-BE49-F238E27FC236}">
              <a16:creationId xmlns:a16="http://schemas.microsoft.com/office/drawing/2014/main" id="{00000000-0008-0000-0100-00006B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196" name="Picture 3812" hidden="1">
          <a:extLst>
            <a:ext uri="{FF2B5EF4-FFF2-40B4-BE49-F238E27FC236}">
              <a16:creationId xmlns:a16="http://schemas.microsoft.com/office/drawing/2014/main" id="{00000000-0008-0000-0100-00006C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197" name="Picture 3813" hidden="1">
          <a:extLst>
            <a:ext uri="{FF2B5EF4-FFF2-40B4-BE49-F238E27FC236}">
              <a16:creationId xmlns:a16="http://schemas.microsoft.com/office/drawing/2014/main" id="{00000000-0008-0000-0100-00006D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198" name="Picture 3453" hidden="1">
          <a:extLst>
            <a:ext uri="{FF2B5EF4-FFF2-40B4-BE49-F238E27FC236}">
              <a16:creationId xmlns:a16="http://schemas.microsoft.com/office/drawing/2014/main" id="{00000000-0008-0000-0100-00006E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199" name="Picture 3458" hidden="1">
          <a:extLst>
            <a:ext uri="{FF2B5EF4-FFF2-40B4-BE49-F238E27FC236}">
              <a16:creationId xmlns:a16="http://schemas.microsoft.com/office/drawing/2014/main" id="{00000000-0008-0000-0100-00006F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200" name="Picture 3811" hidden="1">
          <a:extLst>
            <a:ext uri="{FF2B5EF4-FFF2-40B4-BE49-F238E27FC236}">
              <a16:creationId xmlns:a16="http://schemas.microsoft.com/office/drawing/2014/main" id="{00000000-0008-0000-0100-000070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201" name="Picture 3812" hidden="1">
          <a:extLst>
            <a:ext uri="{FF2B5EF4-FFF2-40B4-BE49-F238E27FC236}">
              <a16:creationId xmlns:a16="http://schemas.microsoft.com/office/drawing/2014/main" id="{00000000-0008-0000-0100-000071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202" name="Picture 3813" hidden="1">
          <a:extLst>
            <a:ext uri="{FF2B5EF4-FFF2-40B4-BE49-F238E27FC236}">
              <a16:creationId xmlns:a16="http://schemas.microsoft.com/office/drawing/2014/main" id="{00000000-0008-0000-0100-000072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203" name="Picture 3453" hidden="1">
          <a:extLst>
            <a:ext uri="{FF2B5EF4-FFF2-40B4-BE49-F238E27FC236}">
              <a16:creationId xmlns:a16="http://schemas.microsoft.com/office/drawing/2014/main" id="{00000000-0008-0000-0100-000073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204" name="Picture 3458" hidden="1">
          <a:extLst>
            <a:ext uri="{FF2B5EF4-FFF2-40B4-BE49-F238E27FC236}">
              <a16:creationId xmlns:a16="http://schemas.microsoft.com/office/drawing/2014/main" id="{00000000-0008-0000-0100-000074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205" name="Picture 3811" hidden="1">
          <a:extLst>
            <a:ext uri="{FF2B5EF4-FFF2-40B4-BE49-F238E27FC236}">
              <a16:creationId xmlns:a16="http://schemas.microsoft.com/office/drawing/2014/main" id="{00000000-0008-0000-0100-000075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206" name="Picture 3812" hidden="1">
          <a:extLst>
            <a:ext uri="{FF2B5EF4-FFF2-40B4-BE49-F238E27FC236}">
              <a16:creationId xmlns:a16="http://schemas.microsoft.com/office/drawing/2014/main" id="{00000000-0008-0000-0100-000076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207" name="Picture 3813" hidden="1">
          <a:extLst>
            <a:ext uri="{FF2B5EF4-FFF2-40B4-BE49-F238E27FC236}">
              <a16:creationId xmlns:a16="http://schemas.microsoft.com/office/drawing/2014/main" id="{00000000-0008-0000-0100-000077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208" name="Picture 3453" hidden="1">
          <a:extLst>
            <a:ext uri="{FF2B5EF4-FFF2-40B4-BE49-F238E27FC236}">
              <a16:creationId xmlns:a16="http://schemas.microsoft.com/office/drawing/2014/main" id="{00000000-0008-0000-0100-000078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209" name="Picture 3458" hidden="1">
          <a:extLst>
            <a:ext uri="{FF2B5EF4-FFF2-40B4-BE49-F238E27FC236}">
              <a16:creationId xmlns:a16="http://schemas.microsoft.com/office/drawing/2014/main" id="{00000000-0008-0000-0100-000079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210" name="Picture 3811" hidden="1">
          <a:extLst>
            <a:ext uri="{FF2B5EF4-FFF2-40B4-BE49-F238E27FC236}">
              <a16:creationId xmlns:a16="http://schemas.microsoft.com/office/drawing/2014/main" id="{00000000-0008-0000-0100-00007A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211" name="Picture 3812" hidden="1">
          <a:extLst>
            <a:ext uri="{FF2B5EF4-FFF2-40B4-BE49-F238E27FC236}">
              <a16:creationId xmlns:a16="http://schemas.microsoft.com/office/drawing/2014/main" id="{00000000-0008-0000-0100-00007B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212" name="Picture 3813" hidden="1">
          <a:extLst>
            <a:ext uri="{FF2B5EF4-FFF2-40B4-BE49-F238E27FC236}">
              <a16:creationId xmlns:a16="http://schemas.microsoft.com/office/drawing/2014/main" id="{00000000-0008-0000-0100-00007C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213" name="Picture 3383" hidden="1">
          <a:extLst>
            <a:ext uri="{FF2B5EF4-FFF2-40B4-BE49-F238E27FC236}">
              <a16:creationId xmlns:a16="http://schemas.microsoft.com/office/drawing/2014/main" id="{00000000-0008-0000-0100-00007D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214" name="Picture 3388" hidden="1">
          <a:extLst>
            <a:ext uri="{FF2B5EF4-FFF2-40B4-BE49-F238E27FC236}">
              <a16:creationId xmlns:a16="http://schemas.microsoft.com/office/drawing/2014/main" id="{00000000-0008-0000-0100-00007E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215" name="Picture 3790" hidden="1">
          <a:extLst>
            <a:ext uri="{FF2B5EF4-FFF2-40B4-BE49-F238E27FC236}">
              <a16:creationId xmlns:a16="http://schemas.microsoft.com/office/drawing/2014/main" id="{00000000-0008-0000-0100-00007F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216" name="Picture 3791" hidden="1">
          <a:extLst>
            <a:ext uri="{FF2B5EF4-FFF2-40B4-BE49-F238E27FC236}">
              <a16:creationId xmlns:a16="http://schemas.microsoft.com/office/drawing/2014/main" id="{00000000-0008-0000-0100-000080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217" name="Picture 3393" hidden="1">
          <a:extLst>
            <a:ext uri="{FF2B5EF4-FFF2-40B4-BE49-F238E27FC236}">
              <a16:creationId xmlns:a16="http://schemas.microsoft.com/office/drawing/2014/main" id="{00000000-0008-0000-0100-000081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218" name="Picture 3398" hidden="1">
          <a:extLst>
            <a:ext uri="{FF2B5EF4-FFF2-40B4-BE49-F238E27FC236}">
              <a16:creationId xmlns:a16="http://schemas.microsoft.com/office/drawing/2014/main" id="{00000000-0008-0000-0100-000082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219" name="Picture 3793" hidden="1">
          <a:extLst>
            <a:ext uri="{FF2B5EF4-FFF2-40B4-BE49-F238E27FC236}">
              <a16:creationId xmlns:a16="http://schemas.microsoft.com/office/drawing/2014/main" id="{00000000-0008-0000-0100-000083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220" name="Picture 3794" hidden="1">
          <a:extLst>
            <a:ext uri="{FF2B5EF4-FFF2-40B4-BE49-F238E27FC236}">
              <a16:creationId xmlns:a16="http://schemas.microsoft.com/office/drawing/2014/main" id="{00000000-0008-0000-0100-000084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221" name="Picture 3795" hidden="1">
          <a:extLst>
            <a:ext uri="{FF2B5EF4-FFF2-40B4-BE49-F238E27FC236}">
              <a16:creationId xmlns:a16="http://schemas.microsoft.com/office/drawing/2014/main" id="{00000000-0008-0000-0100-000085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222" name="Picture 3423" hidden="1">
          <a:extLst>
            <a:ext uri="{FF2B5EF4-FFF2-40B4-BE49-F238E27FC236}">
              <a16:creationId xmlns:a16="http://schemas.microsoft.com/office/drawing/2014/main" id="{00000000-0008-0000-0100-000086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223" name="Picture 3428" hidden="1">
          <a:extLst>
            <a:ext uri="{FF2B5EF4-FFF2-40B4-BE49-F238E27FC236}">
              <a16:creationId xmlns:a16="http://schemas.microsoft.com/office/drawing/2014/main" id="{00000000-0008-0000-0100-000087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224" name="Picture 3802" hidden="1">
          <a:extLst>
            <a:ext uri="{FF2B5EF4-FFF2-40B4-BE49-F238E27FC236}">
              <a16:creationId xmlns:a16="http://schemas.microsoft.com/office/drawing/2014/main" id="{00000000-0008-0000-0100-000088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225" name="Picture 3803" hidden="1">
          <a:extLst>
            <a:ext uri="{FF2B5EF4-FFF2-40B4-BE49-F238E27FC236}">
              <a16:creationId xmlns:a16="http://schemas.microsoft.com/office/drawing/2014/main" id="{00000000-0008-0000-0100-000089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226" name="Picture 3804" hidden="1">
          <a:extLst>
            <a:ext uri="{FF2B5EF4-FFF2-40B4-BE49-F238E27FC236}">
              <a16:creationId xmlns:a16="http://schemas.microsoft.com/office/drawing/2014/main" id="{00000000-0008-0000-0100-00008A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7227" name="Picture 3393" hidden="1">
          <a:extLst>
            <a:ext uri="{FF2B5EF4-FFF2-40B4-BE49-F238E27FC236}">
              <a16:creationId xmlns:a16="http://schemas.microsoft.com/office/drawing/2014/main" id="{00000000-0008-0000-0100-00008B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7228" name="Picture 3398" hidden="1">
          <a:extLst>
            <a:ext uri="{FF2B5EF4-FFF2-40B4-BE49-F238E27FC236}">
              <a16:creationId xmlns:a16="http://schemas.microsoft.com/office/drawing/2014/main" id="{00000000-0008-0000-0100-00008C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7229" name="Picture 3793" hidden="1">
          <a:extLst>
            <a:ext uri="{FF2B5EF4-FFF2-40B4-BE49-F238E27FC236}">
              <a16:creationId xmlns:a16="http://schemas.microsoft.com/office/drawing/2014/main" id="{00000000-0008-0000-0100-00008D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7230" name="Picture 3794" hidden="1">
          <a:extLst>
            <a:ext uri="{FF2B5EF4-FFF2-40B4-BE49-F238E27FC236}">
              <a16:creationId xmlns:a16="http://schemas.microsoft.com/office/drawing/2014/main" id="{00000000-0008-0000-0100-00008E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7231" name="Picture 3795" hidden="1">
          <a:extLst>
            <a:ext uri="{FF2B5EF4-FFF2-40B4-BE49-F238E27FC236}">
              <a16:creationId xmlns:a16="http://schemas.microsoft.com/office/drawing/2014/main" id="{00000000-0008-0000-0100-00008F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7232" name="Picture 3423" hidden="1">
          <a:extLst>
            <a:ext uri="{FF2B5EF4-FFF2-40B4-BE49-F238E27FC236}">
              <a16:creationId xmlns:a16="http://schemas.microsoft.com/office/drawing/2014/main" id="{00000000-0008-0000-0100-000090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7233" name="Picture 3428" hidden="1">
          <a:extLst>
            <a:ext uri="{FF2B5EF4-FFF2-40B4-BE49-F238E27FC236}">
              <a16:creationId xmlns:a16="http://schemas.microsoft.com/office/drawing/2014/main" id="{00000000-0008-0000-0100-000091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7234" name="Picture 3802" hidden="1">
          <a:extLst>
            <a:ext uri="{FF2B5EF4-FFF2-40B4-BE49-F238E27FC236}">
              <a16:creationId xmlns:a16="http://schemas.microsoft.com/office/drawing/2014/main" id="{00000000-0008-0000-0100-000092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7235" name="Picture 3804" hidden="1">
          <a:extLst>
            <a:ext uri="{FF2B5EF4-FFF2-40B4-BE49-F238E27FC236}">
              <a16:creationId xmlns:a16="http://schemas.microsoft.com/office/drawing/2014/main" id="{00000000-0008-0000-0100-000093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7236" name="Picture 3463" hidden="1">
          <a:extLst>
            <a:ext uri="{FF2B5EF4-FFF2-40B4-BE49-F238E27FC236}">
              <a16:creationId xmlns:a16="http://schemas.microsoft.com/office/drawing/2014/main" id="{00000000-0008-0000-0100-000094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7237" name="Picture 3468" hidden="1">
          <a:extLst>
            <a:ext uri="{FF2B5EF4-FFF2-40B4-BE49-F238E27FC236}">
              <a16:creationId xmlns:a16="http://schemas.microsoft.com/office/drawing/2014/main" id="{00000000-0008-0000-0100-000095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7238" name="Picture 3814" hidden="1">
          <a:extLst>
            <a:ext uri="{FF2B5EF4-FFF2-40B4-BE49-F238E27FC236}">
              <a16:creationId xmlns:a16="http://schemas.microsoft.com/office/drawing/2014/main" id="{00000000-0008-0000-0100-000096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7239" name="Picture 3815" hidden="1">
          <a:extLst>
            <a:ext uri="{FF2B5EF4-FFF2-40B4-BE49-F238E27FC236}">
              <a16:creationId xmlns:a16="http://schemas.microsoft.com/office/drawing/2014/main" id="{00000000-0008-0000-0100-000097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7240" name="Picture 3816" hidden="1">
          <a:extLst>
            <a:ext uri="{FF2B5EF4-FFF2-40B4-BE49-F238E27FC236}">
              <a16:creationId xmlns:a16="http://schemas.microsoft.com/office/drawing/2014/main" id="{00000000-0008-0000-0100-000098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7241" name="Picture 3453" hidden="1">
          <a:extLst>
            <a:ext uri="{FF2B5EF4-FFF2-40B4-BE49-F238E27FC236}">
              <a16:creationId xmlns:a16="http://schemas.microsoft.com/office/drawing/2014/main" id="{00000000-0008-0000-0100-000099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7242" name="Picture 3458" hidden="1">
          <a:extLst>
            <a:ext uri="{FF2B5EF4-FFF2-40B4-BE49-F238E27FC236}">
              <a16:creationId xmlns:a16="http://schemas.microsoft.com/office/drawing/2014/main" id="{00000000-0008-0000-0100-00009A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7243" name="Picture 3811" hidden="1">
          <a:extLst>
            <a:ext uri="{FF2B5EF4-FFF2-40B4-BE49-F238E27FC236}">
              <a16:creationId xmlns:a16="http://schemas.microsoft.com/office/drawing/2014/main" id="{00000000-0008-0000-0100-00009B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7244" name="Picture 3812" hidden="1">
          <a:extLst>
            <a:ext uri="{FF2B5EF4-FFF2-40B4-BE49-F238E27FC236}">
              <a16:creationId xmlns:a16="http://schemas.microsoft.com/office/drawing/2014/main" id="{00000000-0008-0000-0100-00009C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7245" name="Picture 3813" hidden="1">
          <a:extLst>
            <a:ext uri="{FF2B5EF4-FFF2-40B4-BE49-F238E27FC236}">
              <a16:creationId xmlns:a16="http://schemas.microsoft.com/office/drawing/2014/main" id="{00000000-0008-0000-0100-00009D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7246" name="Picture 3453" hidden="1">
          <a:extLst>
            <a:ext uri="{FF2B5EF4-FFF2-40B4-BE49-F238E27FC236}">
              <a16:creationId xmlns:a16="http://schemas.microsoft.com/office/drawing/2014/main" id="{00000000-0008-0000-0100-00009E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7247" name="Picture 3458" hidden="1">
          <a:extLst>
            <a:ext uri="{FF2B5EF4-FFF2-40B4-BE49-F238E27FC236}">
              <a16:creationId xmlns:a16="http://schemas.microsoft.com/office/drawing/2014/main" id="{00000000-0008-0000-0100-00009F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7248" name="Picture 3811" hidden="1">
          <a:extLst>
            <a:ext uri="{FF2B5EF4-FFF2-40B4-BE49-F238E27FC236}">
              <a16:creationId xmlns:a16="http://schemas.microsoft.com/office/drawing/2014/main" id="{00000000-0008-0000-0100-0000A0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7249" name="Picture 3812" hidden="1">
          <a:extLst>
            <a:ext uri="{FF2B5EF4-FFF2-40B4-BE49-F238E27FC236}">
              <a16:creationId xmlns:a16="http://schemas.microsoft.com/office/drawing/2014/main" id="{00000000-0008-0000-0100-0000A1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7250" name="Picture 3813" hidden="1">
          <a:extLst>
            <a:ext uri="{FF2B5EF4-FFF2-40B4-BE49-F238E27FC236}">
              <a16:creationId xmlns:a16="http://schemas.microsoft.com/office/drawing/2014/main" id="{00000000-0008-0000-0100-0000A2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7251" name="Picture 3453" hidden="1">
          <a:extLst>
            <a:ext uri="{FF2B5EF4-FFF2-40B4-BE49-F238E27FC236}">
              <a16:creationId xmlns:a16="http://schemas.microsoft.com/office/drawing/2014/main" id="{00000000-0008-0000-0100-0000A3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7252" name="Picture 3458" hidden="1">
          <a:extLst>
            <a:ext uri="{FF2B5EF4-FFF2-40B4-BE49-F238E27FC236}">
              <a16:creationId xmlns:a16="http://schemas.microsoft.com/office/drawing/2014/main" id="{00000000-0008-0000-0100-0000A4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7253" name="Picture 3811" hidden="1">
          <a:extLst>
            <a:ext uri="{FF2B5EF4-FFF2-40B4-BE49-F238E27FC236}">
              <a16:creationId xmlns:a16="http://schemas.microsoft.com/office/drawing/2014/main" id="{00000000-0008-0000-0100-0000A5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7254" name="Picture 3812" hidden="1">
          <a:extLst>
            <a:ext uri="{FF2B5EF4-FFF2-40B4-BE49-F238E27FC236}">
              <a16:creationId xmlns:a16="http://schemas.microsoft.com/office/drawing/2014/main" id="{00000000-0008-0000-0100-0000A6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7255" name="Picture 3813" hidden="1">
          <a:extLst>
            <a:ext uri="{FF2B5EF4-FFF2-40B4-BE49-F238E27FC236}">
              <a16:creationId xmlns:a16="http://schemas.microsoft.com/office/drawing/2014/main" id="{00000000-0008-0000-0100-0000A7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7256" name="Picture 3453" hidden="1">
          <a:extLst>
            <a:ext uri="{FF2B5EF4-FFF2-40B4-BE49-F238E27FC236}">
              <a16:creationId xmlns:a16="http://schemas.microsoft.com/office/drawing/2014/main" id="{00000000-0008-0000-0100-0000A8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7257" name="Picture 3458" hidden="1">
          <a:extLst>
            <a:ext uri="{FF2B5EF4-FFF2-40B4-BE49-F238E27FC236}">
              <a16:creationId xmlns:a16="http://schemas.microsoft.com/office/drawing/2014/main" id="{00000000-0008-0000-0100-0000A9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7258" name="Picture 3811" hidden="1">
          <a:extLst>
            <a:ext uri="{FF2B5EF4-FFF2-40B4-BE49-F238E27FC236}">
              <a16:creationId xmlns:a16="http://schemas.microsoft.com/office/drawing/2014/main" id="{00000000-0008-0000-0100-0000AA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7259" name="Picture 3812" hidden="1">
          <a:extLst>
            <a:ext uri="{FF2B5EF4-FFF2-40B4-BE49-F238E27FC236}">
              <a16:creationId xmlns:a16="http://schemas.microsoft.com/office/drawing/2014/main" id="{00000000-0008-0000-0100-0000AB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7260" name="Picture 3813" hidden="1">
          <a:extLst>
            <a:ext uri="{FF2B5EF4-FFF2-40B4-BE49-F238E27FC236}">
              <a16:creationId xmlns:a16="http://schemas.microsoft.com/office/drawing/2014/main" id="{00000000-0008-0000-0100-0000AC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7261" name="Picture 3453" hidden="1">
          <a:extLst>
            <a:ext uri="{FF2B5EF4-FFF2-40B4-BE49-F238E27FC236}">
              <a16:creationId xmlns:a16="http://schemas.microsoft.com/office/drawing/2014/main" id="{00000000-0008-0000-0100-0000AD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7262" name="Picture 3458" hidden="1">
          <a:extLst>
            <a:ext uri="{FF2B5EF4-FFF2-40B4-BE49-F238E27FC236}">
              <a16:creationId xmlns:a16="http://schemas.microsoft.com/office/drawing/2014/main" id="{00000000-0008-0000-0100-0000AE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7263" name="Picture 3811" hidden="1">
          <a:extLst>
            <a:ext uri="{FF2B5EF4-FFF2-40B4-BE49-F238E27FC236}">
              <a16:creationId xmlns:a16="http://schemas.microsoft.com/office/drawing/2014/main" id="{00000000-0008-0000-0100-0000AF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7264" name="Picture 3812" hidden="1">
          <a:extLst>
            <a:ext uri="{FF2B5EF4-FFF2-40B4-BE49-F238E27FC236}">
              <a16:creationId xmlns:a16="http://schemas.microsoft.com/office/drawing/2014/main" id="{00000000-0008-0000-0100-0000B0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7265" name="Picture 3813" hidden="1">
          <a:extLst>
            <a:ext uri="{FF2B5EF4-FFF2-40B4-BE49-F238E27FC236}">
              <a16:creationId xmlns:a16="http://schemas.microsoft.com/office/drawing/2014/main" id="{00000000-0008-0000-0100-0000B1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266" name="Picture 3393" hidden="1">
          <a:extLst>
            <a:ext uri="{FF2B5EF4-FFF2-40B4-BE49-F238E27FC236}">
              <a16:creationId xmlns:a16="http://schemas.microsoft.com/office/drawing/2014/main" id="{00000000-0008-0000-0100-0000B2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267" name="Picture 3398" hidden="1">
          <a:extLst>
            <a:ext uri="{FF2B5EF4-FFF2-40B4-BE49-F238E27FC236}">
              <a16:creationId xmlns:a16="http://schemas.microsoft.com/office/drawing/2014/main" id="{00000000-0008-0000-0100-0000B3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268" name="Picture 3793" hidden="1">
          <a:extLst>
            <a:ext uri="{FF2B5EF4-FFF2-40B4-BE49-F238E27FC236}">
              <a16:creationId xmlns:a16="http://schemas.microsoft.com/office/drawing/2014/main" id="{00000000-0008-0000-0100-0000B4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269" name="Picture 3794" hidden="1">
          <a:extLst>
            <a:ext uri="{FF2B5EF4-FFF2-40B4-BE49-F238E27FC236}">
              <a16:creationId xmlns:a16="http://schemas.microsoft.com/office/drawing/2014/main" id="{00000000-0008-0000-0100-0000B5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270" name="Picture 3795" hidden="1">
          <a:extLst>
            <a:ext uri="{FF2B5EF4-FFF2-40B4-BE49-F238E27FC236}">
              <a16:creationId xmlns:a16="http://schemas.microsoft.com/office/drawing/2014/main" id="{00000000-0008-0000-0100-0000B6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271" name="Picture 3428" hidden="1">
          <a:extLst>
            <a:ext uri="{FF2B5EF4-FFF2-40B4-BE49-F238E27FC236}">
              <a16:creationId xmlns:a16="http://schemas.microsoft.com/office/drawing/2014/main" id="{00000000-0008-0000-0100-0000B7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272" name="Picture 3802" hidden="1">
          <a:extLst>
            <a:ext uri="{FF2B5EF4-FFF2-40B4-BE49-F238E27FC236}">
              <a16:creationId xmlns:a16="http://schemas.microsoft.com/office/drawing/2014/main" id="{00000000-0008-0000-0100-0000B8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273" name="Picture 3803" hidden="1">
          <a:extLst>
            <a:ext uri="{FF2B5EF4-FFF2-40B4-BE49-F238E27FC236}">
              <a16:creationId xmlns:a16="http://schemas.microsoft.com/office/drawing/2014/main" id="{00000000-0008-0000-0100-0000B9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274" name="Picture 3804" hidden="1">
          <a:extLst>
            <a:ext uri="{FF2B5EF4-FFF2-40B4-BE49-F238E27FC236}">
              <a16:creationId xmlns:a16="http://schemas.microsoft.com/office/drawing/2014/main" id="{00000000-0008-0000-0100-0000BA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275" name="Picture 3468" hidden="1">
          <a:extLst>
            <a:ext uri="{FF2B5EF4-FFF2-40B4-BE49-F238E27FC236}">
              <a16:creationId xmlns:a16="http://schemas.microsoft.com/office/drawing/2014/main" id="{00000000-0008-0000-0100-0000BB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276" name="Picture 3814" hidden="1">
          <a:extLst>
            <a:ext uri="{FF2B5EF4-FFF2-40B4-BE49-F238E27FC236}">
              <a16:creationId xmlns:a16="http://schemas.microsoft.com/office/drawing/2014/main" id="{00000000-0008-0000-0100-0000BC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277" name="Picture 3815" hidden="1">
          <a:extLst>
            <a:ext uri="{FF2B5EF4-FFF2-40B4-BE49-F238E27FC236}">
              <a16:creationId xmlns:a16="http://schemas.microsoft.com/office/drawing/2014/main" id="{00000000-0008-0000-0100-0000BD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278" name="Picture 3816" hidden="1">
          <a:extLst>
            <a:ext uri="{FF2B5EF4-FFF2-40B4-BE49-F238E27FC236}">
              <a16:creationId xmlns:a16="http://schemas.microsoft.com/office/drawing/2014/main" id="{00000000-0008-0000-0100-0000BE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279" name="Picture 3453" hidden="1">
          <a:extLst>
            <a:ext uri="{FF2B5EF4-FFF2-40B4-BE49-F238E27FC236}">
              <a16:creationId xmlns:a16="http://schemas.microsoft.com/office/drawing/2014/main" id="{00000000-0008-0000-0100-0000BF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280" name="Picture 3458" hidden="1">
          <a:extLst>
            <a:ext uri="{FF2B5EF4-FFF2-40B4-BE49-F238E27FC236}">
              <a16:creationId xmlns:a16="http://schemas.microsoft.com/office/drawing/2014/main" id="{00000000-0008-0000-0100-0000C0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281" name="Picture 3811" hidden="1">
          <a:extLst>
            <a:ext uri="{FF2B5EF4-FFF2-40B4-BE49-F238E27FC236}">
              <a16:creationId xmlns:a16="http://schemas.microsoft.com/office/drawing/2014/main" id="{00000000-0008-0000-0100-0000C1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282" name="Picture 3812" hidden="1">
          <a:extLst>
            <a:ext uri="{FF2B5EF4-FFF2-40B4-BE49-F238E27FC236}">
              <a16:creationId xmlns:a16="http://schemas.microsoft.com/office/drawing/2014/main" id="{00000000-0008-0000-0100-0000C2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283" name="Picture 3813" hidden="1">
          <a:extLst>
            <a:ext uri="{FF2B5EF4-FFF2-40B4-BE49-F238E27FC236}">
              <a16:creationId xmlns:a16="http://schemas.microsoft.com/office/drawing/2014/main" id="{00000000-0008-0000-0100-0000C3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284" name="Picture 3453" hidden="1">
          <a:extLst>
            <a:ext uri="{FF2B5EF4-FFF2-40B4-BE49-F238E27FC236}">
              <a16:creationId xmlns:a16="http://schemas.microsoft.com/office/drawing/2014/main" id="{00000000-0008-0000-0100-0000C4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285" name="Picture 3458" hidden="1">
          <a:extLst>
            <a:ext uri="{FF2B5EF4-FFF2-40B4-BE49-F238E27FC236}">
              <a16:creationId xmlns:a16="http://schemas.microsoft.com/office/drawing/2014/main" id="{00000000-0008-0000-0100-0000C5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286" name="Picture 3811" hidden="1">
          <a:extLst>
            <a:ext uri="{FF2B5EF4-FFF2-40B4-BE49-F238E27FC236}">
              <a16:creationId xmlns:a16="http://schemas.microsoft.com/office/drawing/2014/main" id="{00000000-0008-0000-0100-0000C6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287" name="Picture 3812" hidden="1">
          <a:extLst>
            <a:ext uri="{FF2B5EF4-FFF2-40B4-BE49-F238E27FC236}">
              <a16:creationId xmlns:a16="http://schemas.microsoft.com/office/drawing/2014/main" id="{00000000-0008-0000-0100-0000C7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288" name="Picture 3813" hidden="1">
          <a:extLst>
            <a:ext uri="{FF2B5EF4-FFF2-40B4-BE49-F238E27FC236}">
              <a16:creationId xmlns:a16="http://schemas.microsoft.com/office/drawing/2014/main" id="{00000000-0008-0000-0100-0000C8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289" name="Picture 3453" hidden="1">
          <a:extLst>
            <a:ext uri="{FF2B5EF4-FFF2-40B4-BE49-F238E27FC236}">
              <a16:creationId xmlns:a16="http://schemas.microsoft.com/office/drawing/2014/main" id="{00000000-0008-0000-0100-0000C9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290" name="Picture 3458" hidden="1">
          <a:extLst>
            <a:ext uri="{FF2B5EF4-FFF2-40B4-BE49-F238E27FC236}">
              <a16:creationId xmlns:a16="http://schemas.microsoft.com/office/drawing/2014/main" id="{00000000-0008-0000-0100-0000CA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291" name="Picture 3811" hidden="1">
          <a:extLst>
            <a:ext uri="{FF2B5EF4-FFF2-40B4-BE49-F238E27FC236}">
              <a16:creationId xmlns:a16="http://schemas.microsoft.com/office/drawing/2014/main" id="{00000000-0008-0000-0100-0000CB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292" name="Picture 3812" hidden="1">
          <a:extLst>
            <a:ext uri="{FF2B5EF4-FFF2-40B4-BE49-F238E27FC236}">
              <a16:creationId xmlns:a16="http://schemas.microsoft.com/office/drawing/2014/main" id="{00000000-0008-0000-0100-0000CC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293" name="Picture 3813" hidden="1">
          <a:extLst>
            <a:ext uri="{FF2B5EF4-FFF2-40B4-BE49-F238E27FC236}">
              <a16:creationId xmlns:a16="http://schemas.microsoft.com/office/drawing/2014/main" id="{00000000-0008-0000-0100-0000CD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294" name="Picture 3453" hidden="1">
          <a:extLst>
            <a:ext uri="{FF2B5EF4-FFF2-40B4-BE49-F238E27FC236}">
              <a16:creationId xmlns:a16="http://schemas.microsoft.com/office/drawing/2014/main" id="{00000000-0008-0000-0100-0000CE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295" name="Picture 3458" hidden="1">
          <a:extLst>
            <a:ext uri="{FF2B5EF4-FFF2-40B4-BE49-F238E27FC236}">
              <a16:creationId xmlns:a16="http://schemas.microsoft.com/office/drawing/2014/main" id="{00000000-0008-0000-0100-0000CF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296" name="Picture 3811" hidden="1">
          <a:extLst>
            <a:ext uri="{FF2B5EF4-FFF2-40B4-BE49-F238E27FC236}">
              <a16:creationId xmlns:a16="http://schemas.microsoft.com/office/drawing/2014/main" id="{00000000-0008-0000-0100-0000D0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297" name="Picture 3812" hidden="1">
          <a:extLst>
            <a:ext uri="{FF2B5EF4-FFF2-40B4-BE49-F238E27FC236}">
              <a16:creationId xmlns:a16="http://schemas.microsoft.com/office/drawing/2014/main" id="{00000000-0008-0000-0100-0000D1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298" name="Picture 3813" hidden="1">
          <a:extLst>
            <a:ext uri="{FF2B5EF4-FFF2-40B4-BE49-F238E27FC236}">
              <a16:creationId xmlns:a16="http://schemas.microsoft.com/office/drawing/2014/main" id="{00000000-0008-0000-0100-0000D2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299" name="Picture 3453" hidden="1">
          <a:extLst>
            <a:ext uri="{FF2B5EF4-FFF2-40B4-BE49-F238E27FC236}">
              <a16:creationId xmlns:a16="http://schemas.microsoft.com/office/drawing/2014/main" id="{00000000-0008-0000-0100-0000D3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300" name="Picture 3458" hidden="1">
          <a:extLst>
            <a:ext uri="{FF2B5EF4-FFF2-40B4-BE49-F238E27FC236}">
              <a16:creationId xmlns:a16="http://schemas.microsoft.com/office/drawing/2014/main" id="{00000000-0008-0000-0100-0000D4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301" name="Picture 3811" hidden="1">
          <a:extLst>
            <a:ext uri="{FF2B5EF4-FFF2-40B4-BE49-F238E27FC236}">
              <a16:creationId xmlns:a16="http://schemas.microsoft.com/office/drawing/2014/main" id="{00000000-0008-0000-0100-0000D5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7302" name="Picture 3393" hidden="1">
          <a:extLst>
            <a:ext uri="{FF2B5EF4-FFF2-40B4-BE49-F238E27FC236}">
              <a16:creationId xmlns:a16="http://schemas.microsoft.com/office/drawing/2014/main" id="{00000000-0008-0000-0100-0000D6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7303" name="Picture 3398" hidden="1">
          <a:extLst>
            <a:ext uri="{FF2B5EF4-FFF2-40B4-BE49-F238E27FC236}">
              <a16:creationId xmlns:a16="http://schemas.microsoft.com/office/drawing/2014/main" id="{00000000-0008-0000-0100-0000D7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7304" name="Picture 3793" hidden="1">
          <a:extLst>
            <a:ext uri="{FF2B5EF4-FFF2-40B4-BE49-F238E27FC236}">
              <a16:creationId xmlns:a16="http://schemas.microsoft.com/office/drawing/2014/main" id="{00000000-0008-0000-0100-0000D8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7305" name="Picture 3794" hidden="1">
          <a:extLst>
            <a:ext uri="{FF2B5EF4-FFF2-40B4-BE49-F238E27FC236}">
              <a16:creationId xmlns:a16="http://schemas.microsoft.com/office/drawing/2014/main" id="{00000000-0008-0000-0100-0000D9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7306" name="Picture 3795" hidden="1">
          <a:extLst>
            <a:ext uri="{FF2B5EF4-FFF2-40B4-BE49-F238E27FC236}">
              <a16:creationId xmlns:a16="http://schemas.microsoft.com/office/drawing/2014/main" id="{00000000-0008-0000-0100-0000DA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7307" name="Picture 3423" hidden="1">
          <a:extLst>
            <a:ext uri="{FF2B5EF4-FFF2-40B4-BE49-F238E27FC236}">
              <a16:creationId xmlns:a16="http://schemas.microsoft.com/office/drawing/2014/main" id="{00000000-0008-0000-0100-0000DB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7308" name="Picture 3428" hidden="1">
          <a:extLst>
            <a:ext uri="{FF2B5EF4-FFF2-40B4-BE49-F238E27FC236}">
              <a16:creationId xmlns:a16="http://schemas.microsoft.com/office/drawing/2014/main" id="{00000000-0008-0000-0100-0000DC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7309" name="Picture 3802" hidden="1">
          <a:extLst>
            <a:ext uri="{FF2B5EF4-FFF2-40B4-BE49-F238E27FC236}">
              <a16:creationId xmlns:a16="http://schemas.microsoft.com/office/drawing/2014/main" id="{00000000-0008-0000-0100-0000DD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7310" name="Picture 3803" hidden="1">
          <a:extLst>
            <a:ext uri="{FF2B5EF4-FFF2-40B4-BE49-F238E27FC236}">
              <a16:creationId xmlns:a16="http://schemas.microsoft.com/office/drawing/2014/main" id="{00000000-0008-0000-0100-0000DE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7311" name="Picture 3804" hidden="1">
          <a:extLst>
            <a:ext uri="{FF2B5EF4-FFF2-40B4-BE49-F238E27FC236}">
              <a16:creationId xmlns:a16="http://schemas.microsoft.com/office/drawing/2014/main" id="{00000000-0008-0000-0100-0000DF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7312" name="Picture 3463" hidden="1">
          <a:extLst>
            <a:ext uri="{FF2B5EF4-FFF2-40B4-BE49-F238E27FC236}">
              <a16:creationId xmlns:a16="http://schemas.microsoft.com/office/drawing/2014/main" id="{00000000-0008-0000-0100-0000E0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7313" name="Picture 3468" hidden="1">
          <a:extLst>
            <a:ext uri="{FF2B5EF4-FFF2-40B4-BE49-F238E27FC236}">
              <a16:creationId xmlns:a16="http://schemas.microsoft.com/office/drawing/2014/main" id="{00000000-0008-0000-0100-0000E1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7314" name="Picture 3814" hidden="1">
          <a:extLst>
            <a:ext uri="{FF2B5EF4-FFF2-40B4-BE49-F238E27FC236}">
              <a16:creationId xmlns:a16="http://schemas.microsoft.com/office/drawing/2014/main" id="{00000000-0008-0000-0100-0000E2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7315" name="Picture 3815" hidden="1">
          <a:extLst>
            <a:ext uri="{FF2B5EF4-FFF2-40B4-BE49-F238E27FC236}">
              <a16:creationId xmlns:a16="http://schemas.microsoft.com/office/drawing/2014/main" id="{00000000-0008-0000-0100-0000E3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7316" name="Picture 3816" hidden="1">
          <a:extLst>
            <a:ext uri="{FF2B5EF4-FFF2-40B4-BE49-F238E27FC236}">
              <a16:creationId xmlns:a16="http://schemas.microsoft.com/office/drawing/2014/main" id="{00000000-0008-0000-0100-0000E4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7317" name="Picture 3453" hidden="1">
          <a:extLst>
            <a:ext uri="{FF2B5EF4-FFF2-40B4-BE49-F238E27FC236}">
              <a16:creationId xmlns:a16="http://schemas.microsoft.com/office/drawing/2014/main" id="{00000000-0008-0000-0100-0000E5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7318" name="Picture 3458" hidden="1">
          <a:extLst>
            <a:ext uri="{FF2B5EF4-FFF2-40B4-BE49-F238E27FC236}">
              <a16:creationId xmlns:a16="http://schemas.microsoft.com/office/drawing/2014/main" id="{00000000-0008-0000-0100-0000E6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7319" name="Picture 3811" hidden="1">
          <a:extLst>
            <a:ext uri="{FF2B5EF4-FFF2-40B4-BE49-F238E27FC236}">
              <a16:creationId xmlns:a16="http://schemas.microsoft.com/office/drawing/2014/main" id="{00000000-0008-0000-0100-0000E7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7320" name="Picture 3812" hidden="1">
          <a:extLst>
            <a:ext uri="{FF2B5EF4-FFF2-40B4-BE49-F238E27FC236}">
              <a16:creationId xmlns:a16="http://schemas.microsoft.com/office/drawing/2014/main" id="{00000000-0008-0000-0100-0000E8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7321" name="Picture 3813" hidden="1">
          <a:extLst>
            <a:ext uri="{FF2B5EF4-FFF2-40B4-BE49-F238E27FC236}">
              <a16:creationId xmlns:a16="http://schemas.microsoft.com/office/drawing/2014/main" id="{00000000-0008-0000-0100-0000E9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7322" name="Picture 3453" hidden="1">
          <a:extLst>
            <a:ext uri="{FF2B5EF4-FFF2-40B4-BE49-F238E27FC236}">
              <a16:creationId xmlns:a16="http://schemas.microsoft.com/office/drawing/2014/main" id="{00000000-0008-0000-0100-0000EA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7323" name="Picture 3458" hidden="1">
          <a:extLst>
            <a:ext uri="{FF2B5EF4-FFF2-40B4-BE49-F238E27FC236}">
              <a16:creationId xmlns:a16="http://schemas.microsoft.com/office/drawing/2014/main" id="{00000000-0008-0000-0100-0000EB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7324" name="Picture 3811" hidden="1">
          <a:extLst>
            <a:ext uri="{FF2B5EF4-FFF2-40B4-BE49-F238E27FC236}">
              <a16:creationId xmlns:a16="http://schemas.microsoft.com/office/drawing/2014/main" id="{00000000-0008-0000-0100-0000EC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7325" name="Picture 3812" hidden="1">
          <a:extLst>
            <a:ext uri="{FF2B5EF4-FFF2-40B4-BE49-F238E27FC236}">
              <a16:creationId xmlns:a16="http://schemas.microsoft.com/office/drawing/2014/main" id="{00000000-0008-0000-0100-0000ED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7326" name="Picture 3813" hidden="1">
          <a:extLst>
            <a:ext uri="{FF2B5EF4-FFF2-40B4-BE49-F238E27FC236}">
              <a16:creationId xmlns:a16="http://schemas.microsoft.com/office/drawing/2014/main" id="{00000000-0008-0000-0100-0000EE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7327" name="Picture 3453" hidden="1">
          <a:extLst>
            <a:ext uri="{FF2B5EF4-FFF2-40B4-BE49-F238E27FC236}">
              <a16:creationId xmlns:a16="http://schemas.microsoft.com/office/drawing/2014/main" id="{00000000-0008-0000-0100-0000EF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7328" name="Picture 3458" hidden="1">
          <a:extLst>
            <a:ext uri="{FF2B5EF4-FFF2-40B4-BE49-F238E27FC236}">
              <a16:creationId xmlns:a16="http://schemas.microsoft.com/office/drawing/2014/main" id="{00000000-0008-0000-0100-0000F0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7329" name="Picture 3811" hidden="1">
          <a:extLst>
            <a:ext uri="{FF2B5EF4-FFF2-40B4-BE49-F238E27FC236}">
              <a16:creationId xmlns:a16="http://schemas.microsoft.com/office/drawing/2014/main" id="{00000000-0008-0000-0100-0000F1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7330" name="Picture 3812" hidden="1">
          <a:extLst>
            <a:ext uri="{FF2B5EF4-FFF2-40B4-BE49-F238E27FC236}">
              <a16:creationId xmlns:a16="http://schemas.microsoft.com/office/drawing/2014/main" id="{00000000-0008-0000-0100-0000F2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7331" name="Picture 3813" hidden="1">
          <a:extLst>
            <a:ext uri="{FF2B5EF4-FFF2-40B4-BE49-F238E27FC236}">
              <a16:creationId xmlns:a16="http://schemas.microsoft.com/office/drawing/2014/main" id="{00000000-0008-0000-0100-0000F3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7332" name="Picture 3453" hidden="1">
          <a:extLst>
            <a:ext uri="{FF2B5EF4-FFF2-40B4-BE49-F238E27FC236}">
              <a16:creationId xmlns:a16="http://schemas.microsoft.com/office/drawing/2014/main" id="{00000000-0008-0000-0100-0000F4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7333" name="Picture 3458" hidden="1">
          <a:extLst>
            <a:ext uri="{FF2B5EF4-FFF2-40B4-BE49-F238E27FC236}">
              <a16:creationId xmlns:a16="http://schemas.microsoft.com/office/drawing/2014/main" id="{00000000-0008-0000-0100-0000F5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7334" name="Picture 3811" hidden="1">
          <a:extLst>
            <a:ext uri="{FF2B5EF4-FFF2-40B4-BE49-F238E27FC236}">
              <a16:creationId xmlns:a16="http://schemas.microsoft.com/office/drawing/2014/main" id="{00000000-0008-0000-0100-0000F6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7335" name="Picture 3812" hidden="1">
          <a:extLst>
            <a:ext uri="{FF2B5EF4-FFF2-40B4-BE49-F238E27FC236}">
              <a16:creationId xmlns:a16="http://schemas.microsoft.com/office/drawing/2014/main" id="{00000000-0008-0000-0100-0000F7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7336" name="Picture 3813" hidden="1">
          <a:extLst>
            <a:ext uri="{FF2B5EF4-FFF2-40B4-BE49-F238E27FC236}">
              <a16:creationId xmlns:a16="http://schemas.microsoft.com/office/drawing/2014/main" id="{00000000-0008-0000-0100-0000F8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7337" name="Picture 3453" hidden="1">
          <a:extLst>
            <a:ext uri="{FF2B5EF4-FFF2-40B4-BE49-F238E27FC236}">
              <a16:creationId xmlns:a16="http://schemas.microsoft.com/office/drawing/2014/main" id="{00000000-0008-0000-0100-0000F9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7338" name="Picture 3458" hidden="1">
          <a:extLst>
            <a:ext uri="{FF2B5EF4-FFF2-40B4-BE49-F238E27FC236}">
              <a16:creationId xmlns:a16="http://schemas.microsoft.com/office/drawing/2014/main" id="{00000000-0008-0000-0100-0000FA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7339" name="Picture 3811" hidden="1">
          <a:extLst>
            <a:ext uri="{FF2B5EF4-FFF2-40B4-BE49-F238E27FC236}">
              <a16:creationId xmlns:a16="http://schemas.microsoft.com/office/drawing/2014/main" id="{00000000-0008-0000-0100-0000FB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7340" name="Picture 3812" hidden="1">
          <a:extLst>
            <a:ext uri="{FF2B5EF4-FFF2-40B4-BE49-F238E27FC236}">
              <a16:creationId xmlns:a16="http://schemas.microsoft.com/office/drawing/2014/main" id="{00000000-0008-0000-0100-0000FC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7341" name="Picture 3813" hidden="1">
          <a:extLst>
            <a:ext uri="{FF2B5EF4-FFF2-40B4-BE49-F238E27FC236}">
              <a16:creationId xmlns:a16="http://schemas.microsoft.com/office/drawing/2014/main" id="{00000000-0008-0000-0100-0000FD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7342" name="Picture 3383" hidden="1">
          <a:extLst>
            <a:ext uri="{FF2B5EF4-FFF2-40B4-BE49-F238E27FC236}">
              <a16:creationId xmlns:a16="http://schemas.microsoft.com/office/drawing/2014/main" id="{00000000-0008-0000-0100-0000FE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7343" name="Picture 3388" hidden="1">
          <a:extLst>
            <a:ext uri="{FF2B5EF4-FFF2-40B4-BE49-F238E27FC236}">
              <a16:creationId xmlns:a16="http://schemas.microsoft.com/office/drawing/2014/main" id="{00000000-0008-0000-0100-0000FF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7344" name="Picture 3790" hidden="1">
          <a:extLst>
            <a:ext uri="{FF2B5EF4-FFF2-40B4-BE49-F238E27FC236}">
              <a16:creationId xmlns:a16="http://schemas.microsoft.com/office/drawing/2014/main" id="{00000000-0008-0000-0100-000000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7345" name="Picture 3791" hidden="1">
          <a:extLst>
            <a:ext uri="{FF2B5EF4-FFF2-40B4-BE49-F238E27FC236}">
              <a16:creationId xmlns:a16="http://schemas.microsoft.com/office/drawing/2014/main" id="{00000000-0008-0000-0100-000001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346" name="Picture 3393" hidden="1">
          <a:extLst>
            <a:ext uri="{FF2B5EF4-FFF2-40B4-BE49-F238E27FC236}">
              <a16:creationId xmlns:a16="http://schemas.microsoft.com/office/drawing/2014/main" id="{00000000-0008-0000-0100-000002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347" name="Picture 3398" hidden="1">
          <a:extLst>
            <a:ext uri="{FF2B5EF4-FFF2-40B4-BE49-F238E27FC236}">
              <a16:creationId xmlns:a16="http://schemas.microsoft.com/office/drawing/2014/main" id="{00000000-0008-0000-0100-000003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348" name="Picture 3793" hidden="1">
          <a:extLst>
            <a:ext uri="{FF2B5EF4-FFF2-40B4-BE49-F238E27FC236}">
              <a16:creationId xmlns:a16="http://schemas.microsoft.com/office/drawing/2014/main" id="{00000000-0008-0000-0100-000004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349" name="Picture 3795" hidden="1">
          <a:extLst>
            <a:ext uri="{FF2B5EF4-FFF2-40B4-BE49-F238E27FC236}">
              <a16:creationId xmlns:a16="http://schemas.microsoft.com/office/drawing/2014/main" id="{00000000-0008-0000-0100-000005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350" name="Picture 3423" hidden="1">
          <a:extLst>
            <a:ext uri="{FF2B5EF4-FFF2-40B4-BE49-F238E27FC236}">
              <a16:creationId xmlns:a16="http://schemas.microsoft.com/office/drawing/2014/main" id="{00000000-0008-0000-0100-000006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351" name="Picture 3428" hidden="1">
          <a:extLst>
            <a:ext uri="{FF2B5EF4-FFF2-40B4-BE49-F238E27FC236}">
              <a16:creationId xmlns:a16="http://schemas.microsoft.com/office/drawing/2014/main" id="{00000000-0008-0000-0100-000007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352" name="Picture 3802" hidden="1">
          <a:extLst>
            <a:ext uri="{FF2B5EF4-FFF2-40B4-BE49-F238E27FC236}">
              <a16:creationId xmlns:a16="http://schemas.microsoft.com/office/drawing/2014/main" id="{00000000-0008-0000-0100-000008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353" name="Picture 3803" hidden="1">
          <a:extLst>
            <a:ext uri="{FF2B5EF4-FFF2-40B4-BE49-F238E27FC236}">
              <a16:creationId xmlns:a16="http://schemas.microsoft.com/office/drawing/2014/main" id="{00000000-0008-0000-0100-000009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354" name="Picture 3804" hidden="1">
          <a:extLst>
            <a:ext uri="{FF2B5EF4-FFF2-40B4-BE49-F238E27FC236}">
              <a16:creationId xmlns:a16="http://schemas.microsoft.com/office/drawing/2014/main" id="{00000000-0008-0000-0100-00000A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355" name="Picture 3463" hidden="1">
          <a:extLst>
            <a:ext uri="{FF2B5EF4-FFF2-40B4-BE49-F238E27FC236}">
              <a16:creationId xmlns:a16="http://schemas.microsoft.com/office/drawing/2014/main" id="{00000000-0008-0000-0100-00000B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356" name="Picture 3468" hidden="1">
          <a:extLst>
            <a:ext uri="{FF2B5EF4-FFF2-40B4-BE49-F238E27FC236}">
              <a16:creationId xmlns:a16="http://schemas.microsoft.com/office/drawing/2014/main" id="{00000000-0008-0000-0100-00000C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357" name="Picture 3814" hidden="1">
          <a:extLst>
            <a:ext uri="{FF2B5EF4-FFF2-40B4-BE49-F238E27FC236}">
              <a16:creationId xmlns:a16="http://schemas.microsoft.com/office/drawing/2014/main" id="{00000000-0008-0000-0100-00000D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358" name="Picture 3815" hidden="1">
          <a:extLst>
            <a:ext uri="{FF2B5EF4-FFF2-40B4-BE49-F238E27FC236}">
              <a16:creationId xmlns:a16="http://schemas.microsoft.com/office/drawing/2014/main" id="{00000000-0008-0000-0100-00000E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359" name="Picture 3816" hidden="1">
          <a:extLst>
            <a:ext uri="{FF2B5EF4-FFF2-40B4-BE49-F238E27FC236}">
              <a16:creationId xmlns:a16="http://schemas.microsoft.com/office/drawing/2014/main" id="{00000000-0008-0000-0100-00000F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360" name="Picture 3453" hidden="1">
          <a:extLst>
            <a:ext uri="{FF2B5EF4-FFF2-40B4-BE49-F238E27FC236}">
              <a16:creationId xmlns:a16="http://schemas.microsoft.com/office/drawing/2014/main" id="{00000000-0008-0000-0100-000010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361" name="Picture 3458" hidden="1">
          <a:extLst>
            <a:ext uri="{FF2B5EF4-FFF2-40B4-BE49-F238E27FC236}">
              <a16:creationId xmlns:a16="http://schemas.microsoft.com/office/drawing/2014/main" id="{00000000-0008-0000-0100-000011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362" name="Picture 3811" hidden="1">
          <a:extLst>
            <a:ext uri="{FF2B5EF4-FFF2-40B4-BE49-F238E27FC236}">
              <a16:creationId xmlns:a16="http://schemas.microsoft.com/office/drawing/2014/main" id="{00000000-0008-0000-0100-000012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363" name="Picture 3812" hidden="1">
          <a:extLst>
            <a:ext uri="{FF2B5EF4-FFF2-40B4-BE49-F238E27FC236}">
              <a16:creationId xmlns:a16="http://schemas.microsoft.com/office/drawing/2014/main" id="{00000000-0008-0000-0100-000013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364" name="Picture 3813" hidden="1">
          <a:extLst>
            <a:ext uri="{FF2B5EF4-FFF2-40B4-BE49-F238E27FC236}">
              <a16:creationId xmlns:a16="http://schemas.microsoft.com/office/drawing/2014/main" id="{00000000-0008-0000-0100-000014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365" name="Picture 3453" hidden="1">
          <a:extLst>
            <a:ext uri="{FF2B5EF4-FFF2-40B4-BE49-F238E27FC236}">
              <a16:creationId xmlns:a16="http://schemas.microsoft.com/office/drawing/2014/main" id="{00000000-0008-0000-0100-000015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366" name="Picture 3458" hidden="1">
          <a:extLst>
            <a:ext uri="{FF2B5EF4-FFF2-40B4-BE49-F238E27FC236}">
              <a16:creationId xmlns:a16="http://schemas.microsoft.com/office/drawing/2014/main" id="{00000000-0008-0000-0100-000016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367" name="Picture 3811" hidden="1">
          <a:extLst>
            <a:ext uri="{FF2B5EF4-FFF2-40B4-BE49-F238E27FC236}">
              <a16:creationId xmlns:a16="http://schemas.microsoft.com/office/drawing/2014/main" id="{00000000-0008-0000-0100-000017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368" name="Picture 3812" hidden="1">
          <a:extLst>
            <a:ext uri="{FF2B5EF4-FFF2-40B4-BE49-F238E27FC236}">
              <a16:creationId xmlns:a16="http://schemas.microsoft.com/office/drawing/2014/main" id="{00000000-0008-0000-0100-000018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369" name="Picture 3813" hidden="1">
          <a:extLst>
            <a:ext uri="{FF2B5EF4-FFF2-40B4-BE49-F238E27FC236}">
              <a16:creationId xmlns:a16="http://schemas.microsoft.com/office/drawing/2014/main" id="{00000000-0008-0000-0100-000019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370" name="Picture 3453" hidden="1">
          <a:extLst>
            <a:ext uri="{FF2B5EF4-FFF2-40B4-BE49-F238E27FC236}">
              <a16:creationId xmlns:a16="http://schemas.microsoft.com/office/drawing/2014/main" id="{00000000-0008-0000-0100-00001A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371" name="Picture 3458" hidden="1">
          <a:extLst>
            <a:ext uri="{FF2B5EF4-FFF2-40B4-BE49-F238E27FC236}">
              <a16:creationId xmlns:a16="http://schemas.microsoft.com/office/drawing/2014/main" id="{00000000-0008-0000-0100-00001B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372" name="Picture 3811" hidden="1">
          <a:extLst>
            <a:ext uri="{FF2B5EF4-FFF2-40B4-BE49-F238E27FC236}">
              <a16:creationId xmlns:a16="http://schemas.microsoft.com/office/drawing/2014/main" id="{00000000-0008-0000-0100-00001C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373" name="Picture 3812" hidden="1">
          <a:extLst>
            <a:ext uri="{FF2B5EF4-FFF2-40B4-BE49-F238E27FC236}">
              <a16:creationId xmlns:a16="http://schemas.microsoft.com/office/drawing/2014/main" id="{00000000-0008-0000-0100-00001D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374" name="Picture 3813" hidden="1">
          <a:extLst>
            <a:ext uri="{FF2B5EF4-FFF2-40B4-BE49-F238E27FC236}">
              <a16:creationId xmlns:a16="http://schemas.microsoft.com/office/drawing/2014/main" id="{00000000-0008-0000-0100-00001E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375" name="Picture 3453" hidden="1">
          <a:extLst>
            <a:ext uri="{FF2B5EF4-FFF2-40B4-BE49-F238E27FC236}">
              <a16:creationId xmlns:a16="http://schemas.microsoft.com/office/drawing/2014/main" id="{00000000-0008-0000-0100-00001F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376" name="Picture 3458" hidden="1">
          <a:extLst>
            <a:ext uri="{FF2B5EF4-FFF2-40B4-BE49-F238E27FC236}">
              <a16:creationId xmlns:a16="http://schemas.microsoft.com/office/drawing/2014/main" id="{00000000-0008-0000-0100-000020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377" name="Picture 3811" hidden="1">
          <a:extLst>
            <a:ext uri="{FF2B5EF4-FFF2-40B4-BE49-F238E27FC236}">
              <a16:creationId xmlns:a16="http://schemas.microsoft.com/office/drawing/2014/main" id="{00000000-0008-0000-0100-000021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378" name="Picture 3812" hidden="1">
          <a:extLst>
            <a:ext uri="{FF2B5EF4-FFF2-40B4-BE49-F238E27FC236}">
              <a16:creationId xmlns:a16="http://schemas.microsoft.com/office/drawing/2014/main" id="{00000000-0008-0000-0100-000022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379" name="Picture 3813" hidden="1">
          <a:extLst>
            <a:ext uri="{FF2B5EF4-FFF2-40B4-BE49-F238E27FC236}">
              <a16:creationId xmlns:a16="http://schemas.microsoft.com/office/drawing/2014/main" id="{00000000-0008-0000-0100-000023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380" name="Picture 3458" hidden="1">
          <a:extLst>
            <a:ext uri="{FF2B5EF4-FFF2-40B4-BE49-F238E27FC236}">
              <a16:creationId xmlns:a16="http://schemas.microsoft.com/office/drawing/2014/main" id="{00000000-0008-0000-0100-000024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381" name="Picture 3811" hidden="1">
          <a:extLst>
            <a:ext uri="{FF2B5EF4-FFF2-40B4-BE49-F238E27FC236}">
              <a16:creationId xmlns:a16="http://schemas.microsoft.com/office/drawing/2014/main" id="{00000000-0008-0000-0100-000025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382" name="Picture 3393" hidden="1">
          <a:extLst>
            <a:ext uri="{FF2B5EF4-FFF2-40B4-BE49-F238E27FC236}">
              <a16:creationId xmlns:a16="http://schemas.microsoft.com/office/drawing/2014/main" id="{00000000-0008-0000-0100-000026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383" name="Picture 3398" hidden="1">
          <a:extLst>
            <a:ext uri="{FF2B5EF4-FFF2-40B4-BE49-F238E27FC236}">
              <a16:creationId xmlns:a16="http://schemas.microsoft.com/office/drawing/2014/main" id="{00000000-0008-0000-0100-000027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384" name="Picture 3793" hidden="1">
          <a:extLst>
            <a:ext uri="{FF2B5EF4-FFF2-40B4-BE49-F238E27FC236}">
              <a16:creationId xmlns:a16="http://schemas.microsoft.com/office/drawing/2014/main" id="{00000000-0008-0000-0100-000028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385" name="Picture 3794" hidden="1">
          <a:extLst>
            <a:ext uri="{FF2B5EF4-FFF2-40B4-BE49-F238E27FC236}">
              <a16:creationId xmlns:a16="http://schemas.microsoft.com/office/drawing/2014/main" id="{00000000-0008-0000-0100-000029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386" name="Picture 3795" hidden="1">
          <a:extLst>
            <a:ext uri="{FF2B5EF4-FFF2-40B4-BE49-F238E27FC236}">
              <a16:creationId xmlns:a16="http://schemas.microsoft.com/office/drawing/2014/main" id="{00000000-0008-0000-0100-00002A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387" name="Picture 3423" hidden="1">
          <a:extLst>
            <a:ext uri="{FF2B5EF4-FFF2-40B4-BE49-F238E27FC236}">
              <a16:creationId xmlns:a16="http://schemas.microsoft.com/office/drawing/2014/main" id="{00000000-0008-0000-0100-00002B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388" name="Picture 3428" hidden="1">
          <a:extLst>
            <a:ext uri="{FF2B5EF4-FFF2-40B4-BE49-F238E27FC236}">
              <a16:creationId xmlns:a16="http://schemas.microsoft.com/office/drawing/2014/main" id="{00000000-0008-0000-0100-00002C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389" name="Picture 3802" hidden="1">
          <a:extLst>
            <a:ext uri="{FF2B5EF4-FFF2-40B4-BE49-F238E27FC236}">
              <a16:creationId xmlns:a16="http://schemas.microsoft.com/office/drawing/2014/main" id="{00000000-0008-0000-0100-00002D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390" name="Picture 3803" hidden="1">
          <a:extLst>
            <a:ext uri="{FF2B5EF4-FFF2-40B4-BE49-F238E27FC236}">
              <a16:creationId xmlns:a16="http://schemas.microsoft.com/office/drawing/2014/main" id="{00000000-0008-0000-0100-00002E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391" name="Picture 3804" hidden="1">
          <a:extLst>
            <a:ext uri="{FF2B5EF4-FFF2-40B4-BE49-F238E27FC236}">
              <a16:creationId xmlns:a16="http://schemas.microsoft.com/office/drawing/2014/main" id="{00000000-0008-0000-0100-00002F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392" name="Picture 3463" hidden="1">
          <a:extLst>
            <a:ext uri="{FF2B5EF4-FFF2-40B4-BE49-F238E27FC236}">
              <a16:creationId xmlns:a16="http://schemas.microsoft.com/office/drawing/2014/main" id="{00000000-0008-0000-0100-000030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393" name="Picture 3468" hidden="1">
          <a:extLst>
            <a:ext uri="{FF2B5EF4-FFF2-40B4-BE49-F238E27FC236}">
              <a16:creationId xmlns:a16="http://schemas.microsoft.com/office/drawing/2014/main" id="{00000000-0008-0000-0100-000031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394" name="Picture 3814" hidden="1">
          <a:extLst>
            <a:ext uri="{FF2B5EF4-FFF2-40B4-BE49-F238E27FC236}">
              <a16:creationId xmlns:a16="http://schemas.microsoft.com/office/drawing/2014/main" id="{00000000-0008-0000-0100-000032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395" name="Picture 3815" hidden="1">
          <a:extLst>
            <a:ext uri="{FF2B5EF4-FFF2-40B4-BE49-F238E27FC236}">
              <a16:creationId xmlns:a16="http://schemas.microsoft.com/office/drawing/2014/main" id="{00000000-0008-0000-0100-000033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396" name="Picture 3816" hidden="1">
          <a:extLst>
            <a:ext uri="{FF2B5EF4-FFF2-40B4-BE49-F238E27FC236}">
              <a16:creationId xmlns:a16="http://schemas.microsoft.com/office/drawing/2014/main" id="{00000000-0008-0000-0100-000034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397" name="Picture 3453" hidden="1">
          <a:extLst>
            <a:ext uri="{FF2B5EF4-FFF2-40B4-BE49-F238E27FC236}">
              <a16:creationId xmlns:a16="http://schemas.microsoft.com/office/drawing/2014/main" id="{00000000-0008-0000-0100-000035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398" name="Picture 3458" hidden="1">
          <a:extLst>
            <a:ext uri="{FF2B5EF4-FFF2-40B4-BE49-F238E27FC236}">
              <a16:creationId xmlns:a16="http://schemas.microsoft.com/office/drawing/2014/main" id="{00000000-0008-0000-0100-000036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399" name="Picture 3811" hidden="1">
          <a:extLst>
            <a:ext uri="{FF2B5EF4-FFF2-40B4-BE49-F238E27FC236}">
              <a16:creationId xmlns:a16="http://schemas.microsoft.com/office/drawing/2014/main" id="{00000000-0008-0000-0100-000037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400" name="Picture 3812" hidden="1">
          <a:extLst>
            <a:ext uri="{FF2B5EF4-FFF2-40B4-BE49-F238E27FC236}">
              <a16:creationId xmlns:a16="http://schemas.microsoft.com/office/drawing/2014/main" id="{00000000-0008-0000-0100-000038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401" name="Picture 3813" hidden="1">
          <a:extLst>
            <a:ext uri="{FF2B5EF4-FFF2-40B4-BE49-F238E27FC236}">
              <a16:creationId xmlns:a16="http://schemas.microsoft.com/office/drawing/2014/main" id="{00000000-0008-0000-0100-000039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402" name="Picture 3453" hidden="1">
          <a:extLst>
            <a:ext uri="{FF2B5EF4-FFF2-40B4-BE49-F238E27FC236}">
              <a16:creationId xmlns:a16="http://schemas.microsoft.com/office/drawing/2014/main" id="{00000000-0008-0000-0100-00003A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403" name="Picture 3458" hidden="1">
          <a:extLst>
            <a:ext uri="{FF2B5EF4-FFF2-40B4-BE49-F238E27FC236}">
              <a16:creationId xmlns:a16="http://schemas.microsoft.com/office/drawing/2014/main" id="{00000000-0008-0000-0100-00003B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404" name="Picture 3393" hidden="1">
          <a:extLst>
            <a:ext uri="{FF2B5EF4-FFF2-40B4-BE49-F238E27FC236}">
              <a16:creationId xmlns:a16="http://schemas.microsoft.com/office/drawing/2014/main" id="{00000000-0008-0000-0100-00003C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405" name="Picture 3398" hidden="1">
          <a:extLst>
            <a:ext uri="{FF2B5EF4-FFF2-40B4-BE49-F238E27FC236}">
              <a16:creationId xmlns:a16="http://schemas.microsoft.com/office/drawing/2014/main" id="{00000000-0008-0000-0100-00003D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406" name="Picture 3793" hidden="1">
          <a:extLst>
            <a:ext uri="{FF2B5EF4-FFF2-40B4-BE49-F238E27FC236}">
              <a16:creationId xmlns:a16="http://schemas.microsoft.com/office/drawing/2014/main" id="{00000000-0008-0000-0100-00003E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407" name="Picture 3794" hidden="1">
          <a:extLst>
            <a:ext uri="{FF2B5EF4-FFF2-40B4-BE49-F238E27FC236}">
              <a16:creationId xmlns:a16="http://schemas.microsoft.com/office/drawing/2014/main" id="{00000000-0008-0000-0100-00003F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408" name="Picture 3795" hidden="1">
          <a:extLst>
            <a:ext uri="{FF2B5EF4-FFF2-40B4-BE49-F238E27FC236}">
              <a16:creationId xmlns:a16="http://schemas.microsoft.com/office/drawing/2014/main" id="{00000000-0008-0000-0100-000040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409" name="Picture 3423" hidden="1">
          <a:extLst>
            <a:ext uri="{FF2B5EF4-FFF2-40B4-BE49-F238E27FC236}">
              <a16:creationId xmlns:a16="http://schemas.microsoft.com/office/drawing/2014/main" id="{00000000-0008-0000-0100-000041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410" name="Picture 3428" hidden="1">
          <a:extLst>
            <a:ext uri="{FF2B5EF4-FFF2-40B4-BE49-F238E27FC236}">
              <a16:creationId xmlns:a16="http://schemas.microsoft.com/office/drawing/2014/main" id="{00000000-0008-0000-0100-000042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411" name="Picture 3802" hidden="1">
          <a:extLst>
            <a:ext uri="{FF2B5EF4-FFF2-40B4-BE49-F238E27FC236}">
              <a16:creationId xmlns:a16="http://schemas.microsoft.com/office/drawing/2014/main" id="{00000000-0008-0000-0100-000043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412" name="Picture 3803" hidden="1">
          <a:extLst>
            <a:ext uri="{FF2B5EF4-FFF2-40B4-BE49-F238E27FC236}">
              <a16:creationId xmlns:a16="http://schemas.microsoft.com/office/drawing/2014/main" id="{00000000-0008-0000-0100-000044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413" name="Picture 3804" hidden="1">
          <a:extLst>
            <a:ext uri="{FF2B5EF4-FFF2-40B4-BE49-F238E27FC236}">
              <a16:creationId xmlns:a16="http://schemas.microsoft.com/office/drawing/2014/main" id="{00000000-0008-0000-0100-000045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414" name="Picture 3463" hidden="1">
          <a:extLst>
            <a:ext uri="{FF2B5EF4-FFF2-40B4-BE49-F238E27FC236}">
              <a16:creationId xmlns:a16="http://schemas.microsoft.com/office/drawing/2014/main" id="{00000000-0008-0000-0100-000046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415" name="Picture 3468" hidden="1">
          <a:extLst>
            <a:ext uri="{FF2B5EF4-FFF2-40B4-BE49-F238E27FC236}">
              <a16:creationId xmlns:a16="http://schemas.microsoft.com/office/drawing/2014/main" id="{00000000-0008-0000-0100-000047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416" name="Picture 3814" hidden="1">
          <a:extLst>
            <a:ext uri="{FF2B5EF4-FFF2-40B4-BE49-F238E27FC236}">
              <a16:creationId xmlns:a16="http://schemas.microsoft.com/office/drawing/2014/main" id="{00000000-0008-0000-0100-000048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417" name="Picture 3815" hidden="1">
          <a:extLst>
            <a:ext uri="{FF2B5EF4-FFF2-40B4-BE49-F238E27FC236}">
              <a16:creationId xmlns:a16="http://schemas.microsoft.com/office/drawing/2014/main" id="{00000000-0008-0000-0100-000049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418" name="Picture 3816" hidden="1">
          <a:extLst>
            <a:ext uri="{FF2B5EF4-FFF2-40B4-BE49-F238E27FC236}">
              <a16:creationId xmlns:a16="http://schemas.microsoft.com/office/drawing/2014/main" id="{00000000-0008-0000-0100-00004A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419" name="Picture 3453" hidden="1">
          <a:extLst>
            <a:ext uri="{FF2B5EF4-FFF2-40B4-BE49-F238E27FC236}">
              <a16:creationId xmlns:a16="http://schemas.microsoft.com/office/drawing/2014/main" id="{00000000-0008-0000-0100-00004B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420" name="Picture 3458" hidden="1">
          <a:extLst>
            <a:ext uri="{FF2B5EF4-FFF2-40B4-BE49-F238E27FC236}">
              <a16:creationId xmlns:a16="http://schemas.microsoft.com/office/drawing/2014/main" id="{00000000-0008-0000-0100-00004C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421" name="Picture 3811" hidden="1">
          <a:extLst>
            <a:ext uri="{FF2B5EF4-FFF2-40B4-BE49-F238E27FC236}">
              <a16:creationId xmlns:a16="http://schemas.microsoft.com/office/drawing/2014/main" id="{00000000-0008-0000-0100-00004D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422" name="Picture 3812" hidden="1">
          <a:extLst>
            <a:ext uri="{FF2B5EF4-FFF2-40B4-BE49-F238E27FC236}">
              <a16:creationId xmlns:a16="http://schemas.microsoft.com/office/drawing/2014/main" id="{00000000-0008-0000-0100-00004E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423" name="Picture 3813" hidden="1">
          <a:extLst>
            <a:ext uri="{FF2B5EF4-FFF2-40B4-BE49-F238E27FC236}">
              <a16:creationId xmlns:a16="http://schemas.microsoft.com/office/drawing/2014/main" id="{00000000-0008-0000-0100-00004F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424" name="Picture 3453" hidden="1">
          <a:extLst>
            <a:ext uri="{FF2B5EF4-FFF2-40B4-BE49-F238E27FC236}">
              <a16:creationId xmlns:a16="http://schemas.microsoft.com/office/drawing/2014/main" id="{00000000-0008-0000-0100-000050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425" name="Picture 3458" hidden="1">
          <a:extLst>
            <a:ext uri="{FF2B5EF4-FFF2-40B4-BE49-F238E27FC236}">
              <a16:creationId xmlns:a16="http://schemas.microsoft.com/office/drawing/2014/main" id="{00000000-0008-0000-0100-000051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426" name="Picture 3811" hidden="1">
          <a:extLst>
            <a:ext uri="{FF2B5EF4-FFF2-40B4-BE49-F238E27FC236}">
              <a16:creationId xmlns:a16="http://schemas.microsoft.com/office/drawing/2014/main" id="{00000000-0008-0000-0100-000052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427" name="Picture 3812" hidden="1">
          <a:extLst>
            <a:ext uri="{FF2B5EF4-FFF2-40B4-BE49-F238E27FC236}">
              <a16:creationId xmlns:a16="http://schemas.microsoft.com/office/drawing/2014/main" id="{00000000-0008-0000-0100-000053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428" name="Picture 3813" hidden="1">
          <a:extLst>
            <a:ext uri="{FF2B5EF4-FFF2-40B4-BE49-F238E27FC236}">
              <a16:creationId xmlns:a16="http://schemas.microsoft.com/office/drawing/2014/main" id="{00000000-0008-0000-0100-000054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429" name="Picture 3453" hidden="1">
          <a:extLst>
            <a:ext uri="{FF2B5EF4-FFF2-40B4-BE49-F238E27FC236}">
              <a16:creationId xmlns:a16="http://schemas.microsoft.com/office/drawing/2014/main" id="{00000000-0008-0000-0100-000055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430" name="Picture 3458" hidden="1">
          <a:extLst>
            <a:ext uri="{FF2B5EF4-FFF2-40B4-BE49-F238E27FC236}">
              <a16:creationId xmlns:a16="http://schemas.microsoft.com/office/drawing/2014/main" id="{00000000-0008-0000-0100-000056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431" name="Picture 3811" hidden="1">
          <a:extLst>
            <a:ext uri="{FF2B5EF4-FFF2-40B4-BE49-F238E27FC236}">
              <a16:creationId xmlns:a16="http://schemas.microsoft.com/office/drawing/2014/main" id="{00000000-0008-0000-0100-000057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432" name="Picture 3812" hidden="1">
          <a:extLst>
            <a:ext uri="{FF2B5EF4-FFF2-40B4-BE49-F238E27FC236}">
              <a16:creationId xmlns:a16="http://schemas.microsoft.com/office/drawing/2014/main" id="{00000000-0008-0000-0100-000058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433" name="Picture 3813" hidden="1">
          <a:extLst>
            <a:ext uri="{FF2B5EF4-FFF2-40B4-BE49-F238E27FC236}">
              <a16:creationId xmlns:a16="http://schemas.microsoft.com/office/drawing/2014/main" id="{00000000-0008-0000-0100-000059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434" name="Picture 3453" hidden="1">
          <a:extLst>
            <a:ext uri="{FF2B5EF4-FFF2-40B4-BE49-F238E27FC236}">
              <a16:creationId xmlns:a16="http://schemas.microsoft.com/office/drawing/2014/main" id="{00000000-0008-0000-0100-00005A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435" name="Picture 3458" hidden="1">
          <a:extLst>
            <a:ext uri="{FF2B5EF4-FFF2-40B4-BE49-F238E27FC236}">
              <a16:creationId xmlns:a16="http://schemas.microsoft.com/office/drawing/2014/main" id="{00000000-0008-0000-0100-00005B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436" name="Picture 3811" hidden="1">
          <a:extLst>
            <a:ext uri="{FF2B5EF4-FFF2-40B4-BE49-F238E27FC236}">
              <a16:creationId xmlns:a16="http://schemas.microsoft.com/office/drawing/2014/main" id="{00000000-0008-0000-0100-00005C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437" name="Picture 3812" hidden="1">
          <a:extLst>
            <a:ext uri="{FF2B5EF4-FFF2-40B4-BE49-F238E27FC236}">
              <a16:creationId xmlns:a16="http://schemas.microsoft.com/office/drawing/2014/main" id="{00000000-0008-0000-0100-00005D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438" name="Picture 3813" hidden="1">
          <a:extLst>
            <a:ext uri="{FF2B5EF4-FFF2-40B4-BE49-F238E27FC236}">
              <a16:creationId xmlns:a16="http://schemas.microsoft.com/office/drawing/2014/main" id="{00000000-0008-0000-0100-00005E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439" name="Picture 3453" hidden="1">
          <a:extLst>
            <a:ext uri="{FF2B5EF4-FFF2-40B4-BE49-F238E27FC236}">
              <a16:creationId xmlns:a16="http://schemas.microsoft.com/office/drawing/2014/main" id="{00000000-0008-0000-0100-00005F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440" name="Picture 3458" hidden="1">
          <a:extLst>
            <a:ext uri="{FF2B5EF4-FFF2-40B4-BE49-F238E27FC236}">
              <a16:creationId xmlns:a16="http://schemas.microsoft.com/office/drawing/2014/main" id="{00000000-0008-0000-0100-000060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441" name="Picture 3811" hidden="1">
          <a:extLst>
            <a:ext uri="{FF2B5EF4-FFF2-40B4-BE49-F238E27FC236}">
              <a16:creationId xmlns:a16="http://schemas.microsoft.com/office/drawing/2014/main" id="{00000000-0008-0000-0100-000061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442" name="Picture 3812" hidden="1">
          <a:extLst>
            <a:ext uri="{FF2B5EF4-FFF2-40B4-BE49-F238E27FC236}">
              <a16:creationId xmlns:a16="http://schemas.microsoft.com/office/drawing/2014/main" id="{00000000-0008-0000-0100-000062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443" name="Picture 3813" hidden="1">
          <a:extLst>
            <a:ext uri="{FF2B5EF4-FFF2-40B4-BE49-F238E27FC236}">
              <a16:creationId xmlns:a16="http://schemas.microsoft.com/office/drawing/2014/main" id="{00000000-0008-0000-0100-000063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444" name="Picture 3383" hidden="1">
          <a:extLst>
            <a:ext uri="{FF2B5EF4-FFF2-40B4-BE49-F238E27FC236}">
              <a16:creationId xmlns:a16="http://schemas.microsoft.com/office/drawing/2014/main" id="{00000000-0008-0000-0100-000064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445" name="Picture 3388" hidden="1">
          <a:extLst>
            <a:ext uri="{FF2B5EF4-FFF2-40B4-BE49-F238E27FC236}">
              <a16:creationId xmlns:a16="http://schemas.microsoft.com/office/drawing/2014/main" id="{00000000-0008-0000-0100-000065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446" name="Picture 3790" hidden="1">
          <a:extLst>
            <a:ext uri="{FF2B5EF4-FFF2-40B4-BE49-F238E27FC236}">
              <a16:creationId xmlns:a16="http://schemas.microsoft.com/office/drawing/2014/main" id="{00000000-0008-0000-0100-000066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447" name="Picture 3791" hidden="1">
          <a:extLst>
            <a:ext uri="{FF2B5EF4-FFF2-40B4-BE49-F238E27FC236}">
              <a16:creationId xmlns:a16="http://schemas.microsoft.com/office/drawing/2014/main" id="{00000000-0008-0000-0100-000067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448" name="Picture 3393" hidden="1">
          <a:extLst>
            <a:ext uri="{FF2B5EF4-FFF2-40B4-BE49-F238E27FC236}">
              <a16:creationId xmlns:a16="http://schemas.microsoft.com/office/drawing/2014/main" id="{00000000-0008-0000-0100-000068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449" name="Picture 3398" hidden="1">
          <a:extLst>
            <a:ext uri="{FF2B5EF4-FFF2-40B4-BE49-F238E27FC236}">
              <a16:creationId xmlns:a16="http://schemas.microsoft.com/office/drawing/2014/main" id="{00000000-0008-0000-0100-000069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450" name="Picture 3793" hidden="1">
          <a:extLst>
            <a:ext uri="{FF2B5EF4-FFF2-40B4-BE49-F238E27FC236}">
              <a16:creationId xmlns:a16="http://schemas.microsoft.com/office/drawing/2014/main" id="{00000000-0008-0000-0100-00006A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451" name="Picture 3794" hidden="1">
          <a:extLst>
            <a:ext uri="{FF2B5EF4-FFF2-40B4-BE49-F238E27FC236}">
              <a16:creationId xmlns:a16="http://schemas.microsoft.com/office/drawing/2014/main" id="{00000000-0008-0000-0100-00006B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452" name="Picture 3795" hidden="1">
          <a:extLst>
            <a:ext uri="{FF2B5EF4-FFF2-40B4-BE49-F238E27FC236}">
              <a16:creationId xmlns:a16="http://schemas.microsoft.com/office/drawing/2014/main" id="{00000000-0008-0000-0100-00006C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453" name="Picture 3423" hidden="1">
          <a:extLst>
            <a:ext uri="{FF2B5EF4-FFF2-40B4-BE49-F238E27FC236}">
              <a16:creationId xmlns:a16="http://schemas.microsoft.com/office/drawing/2014/main" id="{00000000-0008-0000-0100-00006D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454" name="Picture 3428" hidden="1">
          <a:extLst>
            <a:ext uri="{FF2B5EF4-FFF2-40B4-BE49-F238E27FC236}">
              <a16:creationId xmlns:a16="http://schemas.microsoft.com/office/drawing/2014/main" id="{00000000-0008-0000-0100-00006E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455" name="Picture 3802" hidden="1">
          <a:extLst>
            <a:ext uri="{FF2B5EF4-FFF2-40B4-BE49-F238E27FC236}">
              <a16:creationId xmlns:a16="http://schemas.microsoft.com/office/drawing/2014/main" id="{00000000-0008-0000-0100-00006F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456" name="Picture 3803" hidden="1">
          <a:extLst>
            <a:ext uri="{FF2B5EF4-FFF2-40B4-BE49-F238E27FC236}">
              <a16:creationId xmlns:a16="http://schemas.microsoft.com/office/drawing/2014/main" id="{00000000-0008-0000-0100-000070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457" name="Picture 3804" hidden="1">
          <a:extLst>
            <a:ext uri="{FF2B5EF4-FFF2-40B4-BE49-F238E27FC236}">
              <a16:creationId xmlns:a16="http://schemas.microsoft.com/office/drawing/2014/main" id="{00000000-0008-0000-0100-000071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458" name="Picture 3393" hidden="1">
          <a:extLst>
            <a:ext uri="{FF2B5EF4-FFF2-40B4-BE49-F238E27FC236}">
              <a16:creationId xmlns:a16="http://schemas.microsoft.com/office/drawing/2014/main" id="{00000000-0008-0000-0100-000072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459" name="Picture 3398" hidden="1">
          <a:extLst>
            <a:ext uri="{FF2B5EF4-FFF2-40B4-BE49-F238E27FC236}">
              <a16:creationId xmlns:a16="http://schemas.microsoft.com/office/drawing/2014/main" id="{00000000-0008-0000-0100-000073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460" name="Picture 3793" hidden="1">
          <a:extLst>
            <a:ext uri="{FF2B5EF4-FFF2-40B4-BE49-F238E27FC236}">
              <a16:creationId xmlns:a16="http://schemas.microsoft.com/office/drawing/2014/main" id="{00000000-0008-0000-0100-000074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461" name="Picture 3794" hidden="1">
          <a:extLst>
            <a:ext uri="{FF2B5EF4-FFF2-40B4-BE49-F238E27FC236}">
              <a16:creationId xmlns:a16="http://schemas.microsoft.com/office/drawing/2014/main" id="{00000000-0008-0000-0100-000075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462" name="Picture 3795" hidden="1">
          <a:extLst>
            <a:ext uri="{FF2B5EF4-FFF2-40B4-BE49-F238E27FC236}">
              <a16:creationId xmlns:a16="http://schemas.microsoft.com/office/drawing/2014/main" id="{00000000-0008-0000-0100-000076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463" name="Picture 3423" hidden="1">
          <a:extLst>
            <a:ext uri="{FF2B5EF4-FFF2-40B4-BE49-F238E27FC236}">
              <a16:creationId xmlns:a16="http://schemas.microsoft.com/office/drawing/2014/main" id="{00000000-0008-0000-0100-000077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464" name="Picture 3428" hidden="1">
          <a:extLst>
            <a:ext uri="{FF2B5EF4-FFF2-40B4-BE49-F238E27FC236}">
              <a16:creationId xmlns:a16="http://schemas.microsoft.com/office/drawing/2014/main" id="{00000000-0008-0000-0100-000078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465" name="Picture 3802" hidden="1">
          <a:extLst>
            <a:ext uri="{FF2B5EF4-FFF2-40B4-BE49-F238E27FC236}">
              <a16:creationId xmlns:a16="http://schemas.microsoft.com/office/drawing/2014/main" id="{00000000-0008-0000-0100-000079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466" name="Picture 3803" hidden="1">
          <a:extLst>
            <a:ext uri="{FF2B5EF4-FFF2-40B4-BE49-F238E27FC236}">
              <a16:creationId xmlns:a16="http://schemas.microsoft.com/office/drawing/2014/main" id="{00000000-0008-0000-0100-00007A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467" name="Picture 3804" hidden="1">
          <a:extLst>
            <a:ext uri="{FF2B5EF4-FFF2-40B4-BE49-F238E27FC236}">
              <a16:creationId xmlns:a16="http://schemas.microsoft.com/office/drawing/2014/main" id="{00000000-0008-0000-0100-00007B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468" name="Picture 3463" hidden="1">
          <a:extLst>
            <a:ext uri="{FF2B5EF4-FFF2-40B4-BE49-F238E27FC236}">
              <a16:creationId xmlns:a16="http://schemas.microsoft.com/office/drawing/2014/main" id="{00000000-0008-0000-0100-00007C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469" name="Picture 3468" hidden="1">
          <a:extLst>
            <a:ext uri="{FF2B5EF4-FFF2-40B4-BE49-F238E27FC236}">
              <a16:creationId xmlns:a16="http://schemas.microsoft.com/office/drawing/2014/main" id="{00000000-0008-0000-0100-00007D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470" name="Picture 3814" hidden="1">
          <a:extLst>
            <a:ext uri="{FF2B5EF4-FFF2-40B4-BE49-F238E27FC236}">
              <a16:creationId xmlns:a16="http://schemas.microsoft.com/office/drawing/2014/main" id="{00000000-0008-0000-0100-00007E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471" name="Picture 3815" hidden="1">
          <a:extLst>
            <a:ext uri="{FF2B5EF4-FFF2-40B4-BE49-F238E27FC236}">
              <a16:creationId xmlns:a16="http://schemas.microsoft.com/office/drawing/2014/main" id="{00000000-0008-0000-0100-00007F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472" name="Picture 3816" hidden="1">
          <a:extLst>
            <a:ext uri="{FF2B5EF4-FFF2-40B4-BE49-F238E27FC236}">
              <a16:creationId xmlns:a16="http://schemas.microsoft.com/office/drawing/2014/main" id="{00000000-0008-0000-0100-000080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473" name="Picture 3453" hidden="1">
          <a:extLst>
            <a:ext uri="{FF2B5EF4-FFF2-40B4-BE49-F238E27FC236}">
              <a16:creationId xmlns:a16="http://schemas.microsoft.com/office/drawing/2014/main" id="{00000000-0008-0000-0100-000081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474" name="Picture 3458" hidden="1">
          <a:extLst>
            <a:ext uri="{FF2B5EF4-FFF2-40B4-BE49-F238E27FC236}">
              <a16:creationId xmlns:a16="http://schemas.microsoft.com/office/drawing/2014/main" id="{00000000-0008-0000-0100-000082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475" name="Picture 3811" hidden="1">
          <a:extLst>
            <a:ext uri="{FF2B5EF4-FFF2-40B4-BE49-F238E27FC236}">
              <a16:creationId xmlns:a16="http://schemas.microsoft.com/office/drawing/2014/main" id="{00000000-0008-0000-0100-000083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476" name="Picture 3812" hidden="1">
          <a:extLst>
            <a:ext uri="{FF2B5EF4-FFF2-40B4-BE49-F238E27FC236}">
              <a16:creationId xmlns:a16="http://schemas.microsoft.com/office/drawing/2014/main" id="{00000000-0008-0000-0100-000084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477" name="Picture 3813" hidden="1">
          <a:extLst>
            <a:ext uri="{FF2B5EF4-FFF2-40B4-BE49-F238E27FC236}">
              <a16:creationId xmlns:a16="http://schemas.microsoft.com/office/drawing/2014/main" id="{00000000-0008-0000-0100-000085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478" name="Picture 3453" hidden="1">
          <a:extLst>
            <a:ext uri="{FF2B5EF4-FFF2-40B4-BE49-F238E27FC236}">
              <a16:creationId xmlns:a16="http://schemas.microsoft.com/office/drawing/2014/main" id="{00000000-0008-0000-0100-000086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479" name="Picture 3458" hidden="1">
          <a:extLst>
            <a:ext uri="{FF2B5EF4-FFF2-40B4-BE49-F238E27FC236}">
              <a16:creationId xmlns:a16="http://schemas.microsoft.com/office/drawing/2014/main" id="{00000000-0008-0000-0100-000087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480" name="Picture 3811" hidden="1">
          <a:extLst>
            <a:ext uri="{FF2B5EF4-FFF2-40B4-BE49-F238E27FC236}">
              <a16:creationId xmlns:a16="http://schemas.microsoft.com/office/drawing/2014/main" id="{00000000-0008-0000-0100-000088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481" name="Picture 3812" hidden="1">
          <a:extLst>
            <a:ext uri="{FF2B5EF4-FFF2-40B4-BE49-F238E27FC236}">
              <a16:creationId xmlns:a16="http://schemas.microsoft.com/office/drawing/2014/main" id="{00000000-0008-0000-0100-000089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482" name="Picture 3813" hidden="1">
          <a:extLst>
            <a:ext uri="{FF2B5EF4-FFF2-40B4-BE49-F238E27FC236}">
              <a16:creationId xmlns:a16="http://schemas.microsoft.com/office/drawing/2014/main" id="{00000000-0008-0000-0100-00008A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483" name="Picture 3453" hidden="1">
          <a:extLst>
            <a:ext uri="{FF2B5EF4-FFF2-40B4-BE49-F238E27FC236}">
              <a16:creationId xmlns:a16="http://schemas.microsoft.com/office/drawing/2014/main" id="{00000000-0008-0000-0100-00008B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484" name="Picture 3458" hidden="1">
          <a:extLst>
            <a:ext uri="{FF2B5EF4-FFF2-40B4-BE49-F238E27FC236}">
              <a16:creationId xmlns:a16="http://schemas.microsoft.com/office/drawing/2014/main" id="{00000000-0008-0000-0100-00008C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485" name="Picture 3811" hidden="1">
          <a:extLst>
            <a:ext uri="{FF2B5EF4-FFF2-40B4-BE49-F238E27FC236}">
              <a16:creationId xmlns:a16="http://schemas.microsoft.com/office/drawing/2014/main" id="{00000000-0008-0000-0100-00008D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486" name="Picture 3812" hidden="1">
          <a:extLst>
            <a:ext uri="{FF2B5EF4-FFF2-40B4-BE49-F238E27FC236}">
              <a16:creationId xmlns:a16="http://schemas.microsoft.com/office/drawing/2014/main" id="{00000000-0008-0000-0100-00008E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487" name="Picture 3813" hidden="1">
          <a:extLst>
            <a:ext uri="{FF2B5EF4-FFF2-40B4-BE49-F238E27FC236}">
              <a16:creationId xmlns:a16="http://schemas.microsoft.com/office/drawing/2014/main" id="{00000000-0008-0000-0100-00008F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488" name="Picture 3453" hidden="1">
          <a:extLst>
            <a:ext uri="{FF2B5EF4-FFF2-40B4-BE49-F238E27FC236}">
              <a16:creationId xmlns:a16="http://schemas.microsoft.com/office/drawing/2014/main" id="{00000000-0008-0000-0100-000090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489" name="Picture 3458" hidden="1">
          <a:extLst>
            <a:ext uri="{FF2B5EF4-FFF2-40B4-BE49-F238E27FC236}">
              <a16:creationId xmlns:a16="http://schemas.microsoft.com/office/drawing/2014/main" id="{00000000-0008-0000-0100-000091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490" name="Picture 3811" hidden="1">
          <a:extLst>
            <a:ext uri="{FF2B5EF4-FFF2-40B4-BE49-F238E27FC236}">
              <a16:creationId xmlns:a16="http://schemas.microsoft.com/office/drawing/2014/main" id="{00000000-0008-0000-0100-000092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491" name="Picture 3812" hidden="1">
          <a:extLst>
            <a:ext uri="{FF2B5EF4-FFF2-40B4-BE49-F238E27FC236}">
              <a16:creationId xmlns:a16="http://schemas.microsoft.com/office/drawing/2014/main" id="{00000000-0008-0000-0100-000093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492" name="Picture 3813" hidden="1">
          <a:extLst>
            <a:ext uri="{FF2B5EF4-FFF2-40B4-BE49-F238E27FC236}">
              <a16:creationId xmlns:a16="http://schemas.microsoft.com/office/drawing/2014/main" id="{00000000-0008-0000-0100-000094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493" name="Picture 3453" hidden="1">
          <a:extLst>
            <a:ext uri="{FF2B5EF4-FFF2-40B4-BE49-F238E27FC236}">
              <a16:creationId xmlns:a16="http://schemas.microsoft.com/office/drawing/2014/main" id="{00000000-0008-0000-0100-000095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494" name="Picture 3458" hidden="1">
          <a:extLst>
            <a:ext uri="{FF2B5EF4-FFF2-40B4-BE49-F238E27FC236}">
              <a16:creationId xmlns:a16="http://schemas.microsoft.com/office/drawing/2014/main" id="{00000000-0008-0000-0100-000096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495" name="Picture 3811" hidden="1">
          <a:extLst>
            <a:ext uri="{FF2B5EF4-FFF2-40B4-BE49-F238E27FC236}">
              <a16:creationId xmlns:a16="http://schemas.microsoft.com/office/drawing/2014/main" id="{00000000-0008-0000-0100-000097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496" name="Picture 3812" hidden="1">
          <a:extLst>
            <a:ext uri="{FF2B5EF4-FFF2-40B4-BE49-F238E27FC236}">
              <a16:creationId xmlns:a16="http://schemas.microsoft.com/office/drawing/2014/main" id="{00000000-0008-0000-0100-000098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497" name="Picture 3813" hidden="1">
          <a:extLst>
            <a:ext uri="{FF2B5EF4-FFF2-40B4-BE49-F238E27FC236}">
              <a16:creationId xmlns:a16="http://schemas.microsoft.com/office/drawing/2014/main" id="{00000000-0008-0000-0100-000099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498" name="Picture 3393" hidden="1">
          <a:extLst>
            <a:ext uri="{FF2B5EF4-FFF2-40B4-BE49-F238E27FC236}">
              <a16:creationId xmlns:a16="http://schemas.microsoft.com/office/drawing/2014/main" id="{00000000-0008-0000-0100-00009A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499" name="Picture 3398" hidden="1">
          <a:extLst>
            <a:ext uri="{FF2B5EF4-FFF2-40B4-BE49-F238E27FC236}">
              <a16:creationId xmlns:a16="http://schemas.microsoft.com/office/drawing/2014/main" id="{00000000-0008-0000-0100-00009B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500" name="Picture 3793" hidden="1">
          <a:extLst>
            <a:ext uri="{FF2B5EF4-FFF2-40B4-BE49-F238E27FC236}">
              <a16:creationId xmlns:a16="http://schemas.microsoft.com/office/drawing/2014/main" id="{00000000-0008-0000-0100-00009C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501" name="Picture 3794" hidden="1">
          <a:extLst>
            <a:ext uri="{FF2B5EF4-FFF2-40B4-BE49-F238E27FC236}">
              <a16:creationId xmlns:a16="http://schemas.microsoft.com/office/drawing/2014/main" id="{00000000-0008-0000-0100-00009D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502" name="Picture 3795" hidden="1">
          <a:extLst>
            <a:ext uri="{FF2B5EF4-FFF2-40B4-BE49-F238E27FC236}">
              <a16:creationId xmlns:a16="http://schemas.microsoft.com/office/drawing/2014/main" id="{00000000-0008-0000-0100-00009E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503" name="Picture 3423" hidden="1">
          <a:extLst>
            <a:ext uri="{FF2B5EF4-FFF2-40B4-BE49-F238E27FC236}">
              <a16:creationId xmlns:a16="http://schemas.microsoft.com/office/drawing/2014/main" id="{00000000-0008-0000-0100-00009F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504" name="Picture 3428" hidden="1">
          <a:extLst>
            <a:ext uri="{FF2B5EF4-FFF2-40B4-BE49-F238E27FC236}">
              <a16:creationId xmlns:a16="http://schemas.microsoft.com/office/drawing/2014/main" id="{00000000-0008-0000-0100-0000A0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505" name="Picture 3802" hidden="1">
          <a:extLst>
            <a:ext uri="{FF2B5EF4-FFF2-40B4-BE49-F238E27FC236}">
              <a16:creationId xmlns:a16="http://schemas.microsoft.com/office/drawing/2014/main" id="{00000000-0008-0000-0100-0000A1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506" name="Picture 3803" hidden="1">
          <a:extLst>
            <a:ext uri="{FF2B5EF4-FFF2-40B4-BE49-F238E27FC236}">
              <a16:creationId xmlns:a16="http://schemas.microsoft.com/office/drawing/2014/main" id="{00000000-0008-0000-0100-0000A2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507" name="Picture 3804" hidden="1">
          <a:extLst>
            <a:ext uri="{FF2B5EF4-FFF2-40B4-BE49-F238E27FC236}">
              <a16:creationId xmlns:a16="http://schemas.microsoft.com/office/drawing/2014/main" id="{00000000-0008-0000-0100-0000A3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508" name="Picture 3463" hidden="1">
          <a:extLst>
            <a:ext uri="{FF2B5EF4-FFF2-40B4-BE49-F238E27FC236}">
              <a16:creationId xmlns:a16="http://schemas.microsoft.com/office/drawing/2014/main" id="{00000000-0008-0000-0100-0000A4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509" name="Picture 3468" hidden="1">
          <a:extLst>
            <a:ext uri="{FF2B5EF4-FFF2-40B4-BE49-F238E27FC236}">
              <a16:creationId xmlns:a16="http://schemas.microsoft.com/office/drawing/2014/main" id="{00000000-0008-0000-0100-0000A5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510" name="Picture 3814" hidden="1">
          <a:extLst>
            <a:ext uri="{FF2B5EF4-FFF2-40B4-BE49-F238E27FC236}">
              <a16:creationId xmlns:a16="http://schemas.microsoft.com/office/drawing/2014/main" id="{00000000-0008-0000-0100-0000A6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511" name="Picture 3815" hidden="1">
          <a:extLst>
            <a:ext uri="{FF2B5EF4-FFF2-40B4-BE49-F238E27FC236}">
              <a16:creationId xmlns:a16="http://schemas.microsoft.com/office/drawing/2014/main" id="{00000000-0008-0000-0100-0000A7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512" name="Picture 3816" hidden="1">
          <a:extLst>
            <a:ext uri="{FF2B5EF4-FFF2-40B4-BE49-F238E27FC236}">
              <a16:creationId xmlns:a16="http://schemas.microsoft.com/office/drawing/2014/main" id="{00000000-0008-0000-0100-0000A8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513" name="Picture 3453" hidden="1">
          <a:extLst>
            <a:ext uri="{FF2B5EF4-FFF2-40B4-BE49-F238E27FC236}">
              <a16:creationId xmlns:a16="http://schemas.microsoft.com/office/drawing/2014/main" id="{00000000-0008-0000-0100-0000A9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514" name="Picture 3458" hidden="1">
          <a:extLst>
            <a:ext uri="{FF2B5EF4-FFF2-40B4-BE49-F238E27FC236}">
              <a16:creationId xmlns:a16="http://schemas.microsoft.com/office/drawing/2014/main" id="{00000000-0008-0000-0100-0000AA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515" name="Picture 3811" hidden="1">
          <a:extLst>
            <a:ext uri="{FF2B5EF4-FFF2-40B4-BE49-F238E27FC236}">
              <a16:creationId xmlns:a16="http://schemas.microsoft.com/office/drawing/2014/main" id="{00000000-0008-0000-0100-0000AB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516" name="Picture 3812" hidden="1">
          <a:extLst>
            <a:ext uri="{FF2B5EF4-FFF2-40B4-BE49-F238E27FC236}">
              <a16:creationId xmlns:a16="http://schemas.microsoft.com/office/drawing/2014/main" id="{00000000-0008-0000-0100-0000AC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517" name="Picture 3813" hidden="1">
          <a:extLst>
            <a:ext uri="{FF2B5EF4-FFF2-40B4-BE49-F238E27FC236}">
              <a16:creationId xmlns:a16="http://schemas.microsoft.com/office/drawing/2014/main" id="{00000000-0008-0000-0100-0000AD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518" name="Picture 3453" hidden="1">
          <a:extLst>
            <a:ext uri="{FF2B5EF4-FFF2-40B4-BE49-F238E27FC236}">
              <a16:creationId xmlns:a16="http://schemas.microsoft.com/office/drawing/2014/main" id="{00000000-0008-0000-0100-0000AE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519" name="Picture 3458" hidden="1">
          <a:extLst>
            <a:ext uri="{FF2B5EF4-FFF2-40B4-BE49-F238E27FC236}">
              <a16:creationId xmlns:a16="http://schemas.microsoft.com/office/drawing/2014/main" id="{00000000-0008-0000-0100-0000AF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520" name="Picture 3811" hidden="1">
          <a:extLst>
            <a:ext uri="{FF2B5EF4-FFF2-40B4-BE49-F238E27FC236}">
              <a16:creationId xmlns:a16="http://schemas.microsoft.com/office/drawing/2014/main" id="{00000000-0008-0000-0100-0000B0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521" name="Picture 3812" hidden="1">
          <a:extLst>
            <a:ext uri="{FF2B5EF4-FFF2-40B4-BE49-F238E27FC236}">
              <a16:creationId xmlns:a16="http://schemas.microsoft.com/office/drawing/2014/main" id="{00000000-0008-0000-0100-0000B1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522" name="Picture 3813" hidden="1">
          <a:extLst>
            <a:ext uri="{FF2B5EF4-FFF2-40B4-BE49-F238E27FC236}">
              <a16:creationId xmlns:a16="http://schemas.microsoft.com/office/drawing/2014/main" id="{00000000-0008-0000-0100-0000B2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523" name="Picture 3453" hidden="1">
          <a:extLst>
            <a:ext uri="{FF2B5EF4-FFF2-40B4-BE49-F238E27FC236}">
              <a16:creationId xmlns:a16="http://schemas.microsoft.com/office/drawing/2014/main" id="{00000000-0008-0000-0100-0000B3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524" name="Picture 3458" hidden="1">
          <a:extLst>
            <a:ext uri="{FF2B5EF4-FFF2-40B4-BE49-F238E27FC236}">
              <a16:creationId xmlns:a16="http://schemas.microsoft.com/office/drawing/2014/main" id="{00000000-0008-0000-0100-0000B4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525" name="Picture 3811" hidden="1">
          <a:extLst>
            <a:ext uri="{FF2B5EF4-FFF2-40B4-BE49-F238E27FC236}">
              <a16:creationId xmlns:a16="http://schemas.microsoft.com/office/drawing/2014/main" id="{00000000-0008-0000-0100-0000B5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526" name="Picture 3812" hidden="1">
          <a:extLst>
            <a:ext uri="{FF2B5EF4-FFF2-40B4-BE49-F238E27FC236}">
              <a16:creationId xmlns:a16="http://schemas.microsoft.com/office/drawing/2014/main" id="{00000000-0008-0000-0100-0000B6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527" name="Picture 3813" hidden="1">
          <a:extLst>
            <a:ext uri="{FF2B5EF4-FFF2-40B4-BE49-F238E27FC236}">
              <a16:creationId xmlns:a16="http://schemas.microsoft.com/office/drawing/2014/main" id="{00000000-0008-0000-0100-0000B7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528" name="Picture 3453" hidden="1">
          <a:extLst>
            <a:ext uri="{FF2B5EF4-FFF2-40B4-BE49-F238E27FC236}">
              <a16:creationId xmlns:a16="http://schemas.microsoft.com/office/drawing/2014/main" id="{00000000-0008-0000-0100-0000B8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529" name="Picture 3458" hidden="1">
          <a:extLst>
            <a:ext uri="{FF2B5EF4-FFF2-40B4-BE49-F238E27FC236}">
              <a16:creationId xmlns:a16="http://schemas.microsoft.com/office/drawing/2014/main" id="{00000000-0008-0000-0100-0000B9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530" name="Picture 3811" hidden="1">
          <a:extLst>
            <a:ext uri="{FF2B5EF4-FFF2-40B4-BE49-F238E27FC236}">
              <a16:creationId xmlns:a16="http://schemas.microsoft.com/office/drawing/2014/main" id="{00000000-0008-0000-0100-0000BA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531" name="Picture 3812" hidden="1">
          <a:extLst>
            <a:ext uri="{FF2B5EF4-FFF2-40B4-BE49-F238E27FC236}">
              <a16:creationId xmlns:a16="http://schemas.microsoft.com/office/drawing/2014/main" id="{00000000-0008-0000-0100-0000BB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532" name="Picture 3813" hidden="1">
          <a:extLst>
            <a:ext uri="{FF2B5EF4-FFF2-40B4-BE49-F238E27FC236}">
              <a16:creationId xmlns:a16="http://schemas.microsoft.com/office/drawing/2014/main" id="{00000000-0008-0000-0100-0000BC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533" name="Picture 3453" hidden="1">
          <a:extLst>
            <a:ext uri="{FF2B5EF4-FFF2-40B4-BE49-F238E27FC236}">
              <a16:creationId xmlns:a16="http://schemas.microsoft.com/office/drawing/2014/main" id="{00000000-0008-0000-0100-0000BD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534" name="Picture 3458" hidden="1">
          <a:extLst>
            <a:ext uri="{FF2B5EF4-FFF2-40B4-BE49-F238E27FC236}">
              <a16:creationId xmlns:a16="http://schemas.microsoft.com/office/drawing/2014/main" id="{00000000-0008-0000-0100-0000BE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535" name="Picture 3811" hidden="1">
          <a:extLst>
            <a:ext uri="{FF2B5EF4-FFF2-40B4-BE49-F238E27FC236}">
              <a16:creationId xmlns:a16="http://schemas.microsoft.com/office/drawing/2014/main" id="{00000000-0008-0000-0100-0000BF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536" name="Picture 3393" hidden="1">
          <a:extLst>
            <a:ext uri="{FF2B5EF4-FFF2-40B4-BE49-F238E27FC236}">
              <a16:creationId xmlns:a16="http://schemas.microsoft.com/office/drawing/2014/main" id="{00000000-0008-0000-0100-0000C0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537" name="Picture 3398" hidden="1">
          <a:extLst>
            <a:ext uri="{FF2B5EF4-FFF2-40B4-BE49-F238E27FC236}">
              <a16:creationId xmlns:a16="http://schemas.microsoft.com/office/drawing/2014/main" id="{00000000-0008-0000-0100-0000C1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538" name="Picture 3793" hidden="1">
          <a:extLst>
            <a:ext uri="{FF2B5EF4-FFF2-40B4-BE49-F238E27FC236}">
              <a16:creationId xmlns:a16="http://schemas.microsoft.com/office/drawing/2014/main" id="{00000000-0008-0000-0100-0000C2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539" name="Picture 3794" hidden="1">
          <a:extLst>
            <a:ext uri="{FF2B5EF4-FFF2-40B4-BE49-F238E27FC236}">
              <a16:creationId xmlns:a16="http://schemas.microsoft.com/office/drawing/2014/main" id="{00000000-0008-0000-0100-0000C3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540" name="Picture 3795" hidden="1">
          <a:extLst>
            <a:ext uri="{FF2B5EF4-FFF2-40B4-BE49-F238E27FC236}">
              <a16:creationId xmlns:a16="http://schemas.microsoft.com/office/drawing/2014/main" id="{00000000-0008-0000-0100-0000C4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541" name="Picture 3423" hidden="1">
          <a:extLst>
            <a:ext uri="{FF2B5EF4-FFF2-40B4-BE49-F238E27FC236}">
              <a16:creationId xmlns:a16="http://schemas.microsoft.com/office/drawing/2014/main" id="{00000000-0008-0000-0100-0000C5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542" name="Picture 3428" hidden="1">
          <a:extLst>
            <a:ext uri="{FF2B5EF4-FFF2-40B4-BE49-F238E27FC236}">
              <a16:creationId xmlns:a16="http://schemas.microsoft.com/office/drawing/2014/main" id="{00000000-0008-0000-0100-0000C6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543" name="Picture 3802" hidden="1">
          <a:extLst>
            <a:ext uri="{FF2B5EF4-FFF2-40B4-BE49-F238E27FC236}">
              <a16:creationId xmlns:a16="http://schemas.microsoft.com/office/drawing/2014/main" id="{00000000-0008-0000-0100-0000C7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544" name="Picture 3803" hidden="1">
          <a:extLst>
            <a:ext uri="{FF2B5EF4-FFF2-40B4-BE49-F238E27FC236}">
              <a16:creationId xmlns:a16="http://schemas.microsoft.com/office/drawing/2014/main" id="{00000000-0008-0000-0100-0000C8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545" name="Picture 3804" hidden="1">
          <a:extLst>
            <a:ext uri="{FF2B5EF4-FFF2-40B4-BE49-F238E27FC236}">
              <a16:creationId xmlns:a16="http://schemas.microsoft.com/office/drawing/2014/main" id="{00000000-0008-0000-0100-0000C9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546" name="Picture 3463" hidden="1">
          <a:extLst>
            <a:ext uri="{FF2B5EF4-FFF2-40B4-BE49-F238E27FC236}">
              <a16:creationId xmlns:a16="http://schemas.microsoft.com/office/drawing/2014/main" id="{00000000-0008-0000-0100-0000CA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547" name="Picture 3468" hidden="1">
          <a:extLst>
            <a:ext uri="{FF2B5EF4-FFF2-40B4-BE49-F238E27FC236}">
              <a16:creationId xmlns:a16="http://schemas.microsoft.com/office/drawing/2014/main" id="{00000000-0008-0000-0100-0000CB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548" name="Picture 3814" hidden="1">
          <a:extLst>
            <a:ext uri="{FF2B5EF4-FFF2-40B4-BE49-F238E27FC236}">
              <a16:creationId xmlns:a16="http://schemas.microsoft.com/office/drawing/2014/main" id="{00000000-0008-0000-0100-0000CC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549" name="Picture 3815" hidden="1">
          <a:extLst>
            <a:ext uri="{FF2B5EF4-FFF2-40B4-BE49-F238E27FC236}">
              <a16:creationId xmlns:a16="http://schemas.microsoft.com/office/drawing/2014/main" id="{00000000-0008-0000-0100-0000CD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550" name="Picture 3816" hidden="1">
          <a:extLst>
            <a:ext uri="{FF2B5EF4-FFF2-40B4-BE49-F238E27FC236}">
              <a16:creationId xmlns:a16="http://schemas.microsoft.com/office/drawing/2014/main" id="{00000000-0008-0000-0100-0000CE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551" name="Picture 3453" hidden="1">
          <a:extLst>
            <a:ext uri="{FF2B5EF4-FFF2-40B4-BE49-F238E27FC236}">
              <a16:creationId xmlns:a16="http://schemas.microsoft.com/office/drawing/2014/main" id="{00000000-0008-0000-0100-0000CF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552" name="Picture 3458" hidden="1">
          <a:extLst>
            <a:ext uri="{FF2B5EF4-FFF2-40B4-BE49-F238E27FC236}">
              <a16:creationId xmlns:a16="http://schemas.microsoft.com/office/drawing/2014/main" id="{00000000-0008-0000-0100-0000D0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553" name="Picture 3811" hidden="1">
          <a:extLst>
            <a:ext uri="{FF2B5EF4-FFF2-40B4-BE49-F238E27FC236}">
              <a16:creationId xmlns:a16="http://schemas.microsoft.com/office/drawing/2014/main" id="{00000000-0008-0000-0100-0000D1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554" name="Picture 3812" hidden="1">
          <a:extLst>
            <a:ext uri="{FF2B5EF4-FFF2-40B4-BE49-F238E27FC236}">
              <a16:creationId xmlns:a16="http://schemas.microsoft.com/office/drawing/2014/main" id="{00000000-0008-0000-0100-0000D2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555" name="Picture 3813" hidden="1">
          <a:extLst>
            <a:ext uri="{FF2B5EF4-FFF2-40B4-BE49-F238E27FC236}">
              <a16:creationId xmlns:a16="http://schemas.microsoft.com/office/drawing/2014/main" id="{00000000-0008-0000-0100-0000D3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556" name="Picture 3453" hidden="1">
          <a:extLst>
            <a:ext uri="{FF2B5EF4-FFF2-40B4-BE49-F238E27FC236}">
              <a16:creationId xmlns:a16="http://schemas.microsoft.com/office/drawing/2014/main" id="{00000000-0008-0000-0100-0000D4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557" name="Picture 3458" hidden="1">
          <a:extLst>
            <a:ext uri="{FF2B5EF4-FFF2-40B4-BE49-F238E27FC236}">
              <a16:creationId xmlns:a16="http://schemas.microsoft.com/office/drawing/2014/main" id="{00000000-0008-0000-0100-0000D5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558" name="Picture 3811" hidden="1">
          <a:extLst>
            <a:ext uri="{FF2B5EF4-FFF2-40B4-BE49-F238E27FC236}">
              <a16:creationId xmlns:a16="http://schemas.microsoft.com/office/drawing/2014/main" id="{00000000-0008-0000-0100-0000D6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559" name="Picture 3812" hidden="1">
          <a:extLst>
            <a:ext uri="{FF2B5EF4-FFF2-40B4-BE49-F238E27FC236}">
              <a16:creationId xmlns:a16="http://schemas.microsoft.com/office/drawing/2014/main" id="{00000000-0008-0000-0100-0000D7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560" name="Picture 3813" hidden="1">
          <a:extLst>
            <a:ext uri="{FF2B5EF4-FFF2-40B4-BE49-F238E27FC236}">
              <a16:creationId xmlns:a16="http://schemas.microsoft.com/office/drawing/2014/main" id="{00000000-0008-0000-0100-0000D8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561" name="Picture 3453" hidden="1">
          <a:extLst>
            <a:ext uri="{FF2B5EF4-FFF2-40B4-BE49-F238E27FC236}">
              <a16:creationId xmlns:a16="http://schemas.microsoft.com/office/drawing/2014/main" id="{00000000-0008-0000-0100-0000D9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562" name="Picture 3458" hidden="1">
          <a:extLst>
            <a:ext uri="{FF2B5EF4-FFF2-40B4-BE49-F238E27FC236}">
              <a16:creationId xmlns:a16="http://schemas.microsoft.com/office/drawing/2014/main" id="{00000000-0008-0000-0100-0000DA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563" name="Picture 3811" hidden="1">
          <a:extLst>
            <a:ext uri="{FF2B5EF4-FFF2-40B4-BE49-F238E27FC236}">
              <a16:creationId xmlns:a16="http://schemas.microsoft.com/office/drawing/2014/main" id="{00000000-0008-0000-0100-0000DB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564" name="Picture 3812" hidden="1">
          <a:extLst>
            <a:ext uri="{FF2B5EF4-FFF2-40B4-BE49-F238E27FC236}">
              <a16:creationId xmlns:a16="http://schemas.microsoft.com/office/drawing/2014/main" id="{00000000-0008-0000-0100-0000DC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565" name="Picture 3813" hidden="1">
          <a:extLst>
            <a:ext uri="{FF2B5EF4-FFF2-40B4-BE49-F238E27FC236}">
              <a16:creationId xmlns:a16="http://schemas.microsoft.com/office/drawing/2014/main" id="{00000000-0008-0000-0100-0000DD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566" name="Picture 3453" hidden="1">
          <a:extLst>
            <a:ext uri="{FF2B5EF4-FFF2-40B4-BE49-F238E27FC236}">
              <a16:creationId xmlns:a16="http://schemas.microsoft.com/office/drawing/2014/main" id="{00000000-0008-0000-0100-0000DE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567" name="Picture 3458" hidden="1">
          <a:extLst>
            <a:ext uri="{FF2B5EF4-FFF2-40B4-BE49-F238E27FC236}">
              <a16:creationId xmlns:a16="http://schemas.microsoft.com/office/drawing/2014/main" id="{00000000-0008-0000-0100-0000DF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568" name="Picture 3811" hidden="1">
          <a:extLst>
            <a:ext uri="{FF2B5EF4-FFF2-40B4-BE49-F238E27FC236}">
              <a16:creationId xmlns:a16="http://schemas.microsoft.com/office/drawing/2014/main" id="{00000000-0008-0000-0100-0000E0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569" name="Picture 3812" hidden="1">
          <a:extLst>
            <a:ext uri="{FF2B5EF4-FFF2-40B4-BE49-F238E27FC236}">
              <a16:creationId xmlns:a16="http://schemas.microsoft.com/office/drawing/2014/main" id="{00000000-0008-0000-0100-0000E1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570" name="Picture 3813" hidden="1">
          <a:extLst>
            <a:ext uri="{FF2B5EF4-FFF2-40B4-BE49-F238E27FC236}">
              <a16:creationId xmlns:a16="http://schemas.microsoft.com/office/drawing/2014/main" id="{00000000-0008-0000-0100-0000E2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571" name="Picture 3453" hidden="1">
          <a:extLst>
            <a:ext uri="{FF2B5EF4-FFF2-40B4-BE49-F238E27FC236}">
              <a16:creationId xmlns:a16="http://schemas.microsoft.com/office/drawing/2014/main" id="{00000000-0008-0000-0100-0000E3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572" name="Picture 3458" hidden="1">
          <a:extLst>
            <a:ext uri="{FF2B5EF4-FFF2-40B4-BE49-F238E27FC236}">
              <a16:creationId xmlns:a16="http://schemas.microsoft.com/office/drawing/2014/main" id="{00000000-0008-0000-0100-0000E4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573" name="Picture 3811" hidden="1">
          <a:extLst>
            <a:ext uri="{FF2B5EF4-FFF2-40B4-BE49-F238E27FC236}">
              <a16:creationId xmlns:a16="http://schemas.microsoft.com/office/drawing/2014/main" id="{00000000-0008-0000-0100-0000E5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574" name="Picture 3812" hidden="1">
          <a:extLst>
            <a:ext uri="{FF2B5EF4-FFF2-40B4-BE49-F238E27FC236}">
              <a16:creationId xmlns:a16="http://schemas.microsoft.com/office/drawing/2014/main" id="{00000000-0008-0000-0100-0000E6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575" name="Picture 3813" hidden="1">
          <a:extLst>
            <a:ext uri="{FF2B5EF4-FFF2-40B4-BE49-F238E27FC236}">
              <a16:creationId xmlns:a16="http://schemas.microsoft.com/office/drawing/2014/main" id="{00000000-0008-0000-0100-0000E7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576" name="Picture 3383" hidden="1">
          <a:extLst>
            <a:ext uri="{FF2B5EF4-FFF2-40B4-BE49-F238E27FC236}">
              <a16:creationId xmlns:a16="http://schemas.microsoft.com/office/drawing/2014/main" id="{00000000-0008-0000-0100-0000E8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577" name="Picture 3388" hidden="1">
          <a:extLst>
            <a:ext uri="{FF2B5EF4-FFF2-40B4-BE49-F238E27FC236}">
              <a16:creationId xmlns:a16="http://schemas.microsoft.com/office/drawing/2014/main" id="{00000000-0008-0000-0100-0000E9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578" name="Picture 3790" hidden="1">
          <a:extLst>
            <a:ext uri="{FF2B5EF4-FFF2-40B4-BE49-F238E27FC236}">
              <a16:creationId xmlns:a16="http://schemas.microsoft.com/office/drawing/2014/main" id="{00000000-0008-0000-0100-0000EA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579" name="Picture 3791" hidden="1">
          <a:extLst>
            <a:ext uri="{FF2B5EF4-FFF2-40B4-BE49-F238E27FC236}">
              <a16:creationId xmlns:a16="http://schemas.microsoft.com/office/drawing/2014/main" id="{00000000-0008-0000-0100-0000EB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580" name="Picture 3393" hidden="1">
          <a:extLst>
            <a:ext uri="{FF2B5EF4-FFF2-40B4-BE49-F238E27FC236}">
              <a16:creationId xmlns:a16="http://schemas.microsoft.com/office/drawing/2014/main" id="{00000000-0008-0000-0100-0000EC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581" name="Picture 3398" hidden="1">
          <a:extLst>
            <a:ext uri="{FF2B5EF4-FFF2-40B4-BE49-F238E27FC236}">
              <a16:creationId xmlns:a16="http://schemas.microsoft.com/office/drawing/2014/main" id="{00000000-0008-0000-0100-0000ED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582" name="Picture 3793" hidden="1">
          <a:extLst>
            <a:ext uri="{FF2B5EF4-FFF2-40B4-BE49-F238E27FC236}">
              <a16:creationId xmlns:a16="http://schemas.microsoft.com/office/drawing/2014/main" id="{00000000-0008-0000-0100-0000EE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583" name="Picture 3794" hidden="1">
          <a:extLst>
            <a:ext uri="{FF2B5EF4-FFF2-40B4-BE49-F238E27FC236}">
              <a16:creationId xmlns:a16="http://schemas.microsoft.com/office/drawing/2014/main" id="{00000000-0008-0000-0100-0000EF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584" name="Picture 3795" hidden="1">
          <a:extLst>
            <a:ext uri="{FF2B5EF4-FFF2-40B4-BE49-F238E27FC236}">
              <a16:creationId xmlns:a16="http://schemas.microsoft.com/office/drawing/2014/main" id="{00000000-0008-0000-0100-0000F0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585" name="Picture 3423" hidden="1">
          <a:extLst>
            <a:ext uri="{FF2B5EF4-FFF2-40B4-BE49-F238E27FC236}">
              <a16:creationId xmlns:a16="http://schemas.microsoft.com/office/drawing/2014/main" id="{00000000-0008-0000-0100-0000F1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586" name="Picture 3428" hidden="1">
          <a:extLst>
            <a:ext uri="{FF2B5EF4-FFF2-40B4-BE49-F238E27FC236}">
              <a16:creationId xmlns:a16="http://schemas.microsoft.com/office/drawing/2014/main" id="{00000000-0008-0000-0100-0000F2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587" name="Picture 3802" hidden="1">
          <a:extLst>
            <a:ext uri="{FF2B5EF4-FFF2-40B4-BE49-F238E27FC236}">
              <a16:creationId xmlns:a16="http://schemas.microsoft.com/office/drawing/2014/main" id="{00000000-0008-0000-0100-0000F3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588" name="Picture 3803" hidden="1">
          <a:extLst>
            <a:ext uri="{FF2B5EF4-FFF2-40B4-BE49-F238E27FC236}">
              <a16:creationId xmlns:a16="http://schemas.microsoft.com/office/drawing/2014/main" id="{00000000-0008-0000-0100-0000F4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589" name="Picture 3804" hidden="1">
          <a:extLst>
            <a:ext uri="{FF2B5EF4-FFF2-40B4-BE49-F238E27FC236}">
              <a16:creationId xmlns:a16="http://schemas.microsoft.com/office/drawing/2014/main" id="{00000000-0008-0000-0100-0000F5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590" name="Picture 3463" hidden="1">
          <a:extLst>
            <a:ext uri="{FF2B5EF4-FFF2-40B4-BE49-F238E27FC236}">
              <a16:creationId xmlns:a16="http://schemas.microsoft.com/office/drawing/2014/main" id="{00000000-0008-0000-0100-0000F6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591" name="Picture 3468" hidden="1">
          <a:extLst>
            <a:ext uri="{FF2B5EF4-FFF2-40B4-BE49-F238E27FC236}">
              <a16:creationId xmlns:a16="http://schemas.microsoft.com/office/drawing/2014/main" id="{00000000-0008-0000-0100-0000F7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592" name="Picture 3814" hidden="1">
          <a:extLst>
            <a:ext uri="{FF2B5EF4-FFF2-40B4-BE49-F238E27FC236}">
              <a16:creationId xmlns:a16="http://schemas.microsoft.com/office/drawing/2014/main" id="{00000000-0008-0000-0100-0000F8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593" name="Picture 3815" hidden="1">
          <a:extLst>
            <a:ext uri="{FF2B5EF4-FFF2-40B4-BE49-F238E27FC236}">
              <a16:creationId xmlns:a16="http://schemas.microsoft.com/office/drawing/2014/main" id="{00000000-0008-0000-0100-0000F9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594" name="Picture 3816" hidden="1">
          <a:extLst>
            <a:ext uri="{FF2B5EF4-FFF2-40B4-BE49-F238E27FC236}">
              <a16:creationId xmlns:a16="http://schemas.microsoft.com/office/drawing/2014/main" id="{00000000-0008-0000-0100-0000FA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595" name="Picture 3453" hidden="1">
          <a:extLst>
            <a:ext uri="{FF2B5EF4-FFF2-40B4-BE49-F238E27FC236}">
              <a16:creationId xmlns:a16="http://schemas.microsoft.com/office/drawing/2014/main" id="{00000000-0008-0000-0100-0000FB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596" name="Picture 3458" hidden="1">
          <a:extLst>
            <a:ext uri="{FF2B5EF4-FFF2-40B4-BE49-F238E27FC236}">
              <a16:creationId xmlns:a16="http://schemas.microsoft.com/office/drawing/2014/main" id="{00000000-0008-0000-0100-0000FC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597" name="Picture 3811" hidden="1">
          <a:extLst>
            <a:ext uri="{FF2B5EF4-FFF2-40B4-BE49-F238E27FC236}">
              <a16:creationId xmlns:a16="http://schemas.microsoft.com/office/drawing/2014/main" id="{00000000-0008-0000-0100-0000FD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598" name="Picture 3812" hidden="1">
          <a:extLst>
            <a:ext uri="{FF2B5EF4-FFF2-40B4-BE49-F238E27FC236}">
              <a16:creationId xmlns:a16="http://schemas.microsoft.com/office/drawing/2014/main" id="{00000000-0008-0000-0100-0000FE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599" name="Picture 3813" hidden="1">
          <a:extLst>
            <a:ext uri="{FF2B5EF4-FFF2-40B4-BE49-F238E27FC236}">
              <a16:creationId xmlns:a16="http://schemas.microsoft.com/office/drawing/2014/main" id="{00000000-0008-0000-0100-0000FF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600" name="Picture 3453" hidden="1">
          <a:extLst>
            <a:ext uri="{FF2B5EF4-FFF2-40B4-BE49-F238E27FC236}">
              <a16:creationId xmlns:a16="http://schemas.microsoft.com/office/drawing/2014/main" id="{00000000-0008-0000-0100-000000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601" name="Picture 3458" hidden="1">
          <a:extLst>
            <a:ext uri="{FF2B5EF4-FFF2-40B4-BE49-F238E27FC236}">
              <a16:creationId xmlns:a16="http://schemas.microsoft.com/office/drawing/2014/main" id="{00000000-0008-0000-0100-000001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602" name="Picture 3811" hidden="1">
          <a:extLst>
            <a:ext uri="{FF2B5EF4-FFF2-40B4-BE49-F238E27FC236}">
              <a16:creationId xmlns:a16="http://schemas.microsoft.com/office/drawing/2014/main" id="{00000000-0008-0000-0100-000002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603" name="Picture 3812" hidden="1">
          <a:extLst>
            <a:ext uri="{FF2B5EF4-FFF2-40B4-BE49-F238E27FC236}">
              <a16:creationId xmlns:a16="http://schemas.microsoft.com/office/drawing/2014/main" id="{00000000-0008-0000-0100-000003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604" name="Picture 3813" hidden="1">
          <a:extLst>
            <a:ext uri="{FF2B5EF4-FFF2-40B4-BE49-F238E27FC236}">
              <a16:creationId xmlns:a16="http://schemas.microsoft.com/office/drawing/2014/main" id="{00000000-0008-0000-0100-000004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605" name="Picture 3453" hidden="1">
          <a:extLst>
            <a:ext uri="{FF2B5EF4-FFF2-40B4-BE49-F238E27FC236}">
              <a16:creationId xmlns:a16="http://schemas.microsoft.com/office/drawing/2014/main" id="{00000000-0008-0000-0100-000005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606" name="Picture 3458" hidden="1">
          <a:extLst>
            <a:ext uri="{FF2B5EF4-FFF2-40B4-BE49-F238E27FC236}">
              <a16:creationId xmlns:a16="http://schemas.microsoft.com/office/drawing/2014/main" id="{00000000-0008-0000-0100-000006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607" name="Picture 3811" hidden="1">
          <a:extLst>
            <a:ext uri="{FF2B5EF4-FFF2-40B4-BE49-F238E27FC236}">
              <a16:creationId xmlns:a16="http://schemas.microsoft.com/office/drawing/2014/main" id="{00000000-0008-0000-0100-000007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608" name="Picture 3812" hidden="1">
          <a:extLst>
            <a:ext uri="{FF2B5EF4-FFF2-40B4-BE49-F238E27FC236}">
              <a16:creationId xmlns:a16="http://schemas.microsoft.com/office/drawing/2014/main" id="{00000000-0008-0000-0100-000008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609" name="Picture 3813" hidden="1">
          <a:extLst>
            <a:ext uri="{FF2B5EF4-FFF2-40B4-BE49-F238E27FC236}">
              <a16:creationId xmlns:a16="http://schemas.microsoft.com/office/drawing/2014/main" id="{00000000-0008-0000-0100-000009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610" name="Picture 3453" hidden="1">
          <a:extLst>
            <a:ext uri="{FF2B5EF4-FFF2-40B4-BE49-F238E27FC236}">
              <a16:creationId xmlns:a16="http://schemas.microsoft.com/office/drawing/2014/main" id="{00000000-0008-0000-0100-00000A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611" name="Picture 3458" hidden="1">
          <a:extLst>
            <a:ext uri="{FF2B5EF4-FFF2-40B4-BE49-F238E27FC236}">
              <a16:creationId xmlns:a16="http://schemas.microsoft.com/office/drawing/2014/main" id="{00000000-0008-0000-0100-00000B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612" name="Picture 3811" hidden="1">
          <a:extLst>
            <a:ext uri="{FF2B5EF4-FFF2-40B4-BE49-F238E27FC236}">
              <a16:creationId xmlns:a16="http://schemas.microsoft.com/office/drawing/2014/main" id="{00000000-0008-0000-0100-00000C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613" name="Picture 3812" hidden="1">
          <a:extLst>
            <a:ext uri="{FF2B5EF4-FFF2-40B4-BE49-F238E27FC236}">
              <a16:creationId xmlns:a16="http://schemas.microsoft.com/office/drawing/2014/main" id="{00000000-0008-0000-0100-00000D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614" name="Picture 3813" hidden="1">
          <a:extLst>
            <a:ext uri="{FF2B5EF4-FFF2-40B4-BE49-F238E27FC236}">
              <a16:creationId xmlns:a16="http://schemas.microsoft.com/office/drawing/2014/main" id="{00000000-0008-0000-0100-00000E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615" name="Picture 3453" hidden="1">
          <a:extLst>
            <a:ext uri="{FF2B5EF4-FFF2-40B4-BE49-F238E27FC236}">
              <a16:creationId xmlns:a16="http://schemas.microsoft.com/office/drawing/2014/main" id="{00000000-0008-0000-0100-00000F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616" name="Picture 3458" hidden="1">
          <a:extLst>
            <a:ext uri="{FF2B5EF4-FFF2-40B4-BE49-F238E27FC236}">
              <a16:creationId xmlns:a16="http://schemas.microsoft.com/office/drawing/2014/main" id="{00000000-0008-0000-0100-000010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617" name="Picture 3811" hidden="1">
          <a:extLst>
            <a:ext uri="{FF2B5EF4-FFF2-40B4-BE49-F238E27FC236}">
              <a16:creationId xmlns:a16="http://schemas.microsoft.com/office/drawing/2014/main" id="{00000000-0008-0000-0100-000011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618" name="Picture 3393" hidden="1">
          <a:extLst>
            <a:ext uri="{FF2B5EF4-FFF2-40B4-BE49-F238E27FC236}">
              <a16:creationId xmlns:a16="http://schemas.microsoft.com/office/drawing/2014/main" id="{00000000-0008-0000-0100-000012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619" name="Picture 3398" hidden="1">
          <a:extLst>
            <a:ext uri="{FF2B5EF4-FFF2-40B4-BE49-F238E27FC236}">
              <a16:creationId xmlns:a16="http://schemas.microsoft.com/office/drawing/2014/main" id="{00000000-0008-0000-0100-000013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620" name="Picture 3793" hidden="1">
          <a:extLst>
            <a:ext uri="{FF2B5EF4-FFF2-40B4-BE49-F238E27FC236}">
              <a16:creationId xmlns:a16="http://schemas.microsoft.com/office/drawing/2014/main" id="{00000000-0008-0000-0100-000014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621" name="Picture 3794" hidden="1">
          <a:extLst>
            <a:ext uri="{FF2B5EF4-FFF2-40B4-BE49-F238E27FC236}">
              <a16:creationId xmlns:a16="http://schemas.microsoft.com/office/drawing/2014/main" id="{00000000-0008-0000-0100-000015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622" name="Picture 3795" hidden="1">
          <a:extLst>
            <a:ext uri="{FF2B5EF4-FFF2-40B4-BE49-F238E27FC236}">
              <a16:creationId xmlns:a16="http://schemas.microsoft.com/office/drawing/2014/main" id="{00000000-0008-0000-0100-000016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623" name="Picture 3423" hidden="1">
          <a:extLst>
            <a:ext uri="{FF2B5EF4-FFF2-40B4-BE49-F238E27FC236}">
              <a16:creationId xmlns:a16="http://schemas.microsoft.com/office/drawing/2014/main" id="{00000000-0008-0000-0100-000017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624" name="Picture 3428" hidden="1">
          <a:extLst>
            <a:ext uri="{FF2B5EF4-FFF2-40B4-BE49-F238E27FC236}">
              <a16:creationId xmlns:a16="http://schemas.microsoft.com/office/drawing/2014/main" id="{00000000-0008-0000-0100-000018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625" name="Picture 3802" hidden="1">
          <a:extLst>
            <a:ext uri="{FF2B5EF4-FFF2-40B4-BE49-F238E27FC236}">
              <a16:creationId xmlns:a16="http://schemas.microsoft.com/office/drawing/2014/main" id="{00000000-0008-0000-0100-000019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626" name="Picture 3803" hidden="1">
          <a:extLst>
            <a:ext uri="{FF2B5EF4-FFF2-40B4-BE49-F238E27FC236}">
              <a16:creationId xmlns:a16="http://schemas.microsoft.com/office/drawing/2014/main" id="{00000000-0008-0000-0100-00001A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627" name="Picture 3804" hidden="1">
          <a:extLst>
            <a:ext uri="{FF2B5EF4-FFF2-40B4-BE49-F238E27FC236}">
              <a16:creationId xmlns:a16="http://schemas.microsoft.com/office/drawing/2014/main" id="{00000000-0008-0000-0100-00001B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628" name="Picture 3463" hidden="1">
          <a:extLst>
            <a:ext uri="{FF2B5EF4-FFF2-40B4-BE49-F238E27FC236}">
              <a16:creationId xmlns:a16="http://schemas.microsoft.com/office/drawing/2014/main" id="{00000000-0008-0000-0100-00001C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629" name="Picture 3468" hidden="1">
          <a:extLst>
            <a:ext uri="{FF2B5EF4-FFF2-40B4-BE49-F238E27FC236}">
              <a16:creationId xmlns:a16="http://schemas.microsoft.com/office/drawing/2014/main" id="{00000000-0008-0000-0100-00001D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630" name="Picture 3814" hidden="1">
          <a:extLst>
            <a:ext uri="{FF2B5EF4-FFF2-40B4-BE49-F238E27FC236}">
              <a16:creationId xmlns:a16="http://schemas.microsoft.com/office/drawing/2014/main" id="{00000000-0008-0000-0100-00001E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631" name="Picture 3815" hidden="1">
          <a:extLst>
            <a:ext uri="{FF2B5EF4-FFF2-40B4-BE49-F238E27FC236}">
              <a16:creationId xmlns:a16="http://schemas.microsoft.com/office/drawing/2014/main" id="{00000000-0008-0000-0100-00001F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632" name="Picture 3816" hidden="1">
          <a:extLst>
            <a:ext uri="{FF2B5EF4-FFF2-40B4-BE49-F238E27FC236}">
              <a16:creationId xmlns:a16="http://schemas.microsoft.com/office/drawing/2014/main" id="{00000000-0008-0000-0100-000020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633" name="Picture 3453" hidden="1">
          <a:extLst>
            <a:ext uri="{FF2B5EF4-FFF2-40B4-BE49-F238E27FC236}">
              <a16:creationId xmlns:a16="http://schemas.microsoft.com/office/drawing/2014/main" id="{00000000-0008-0000-0100-000021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634" name="Picture 3458" hidden="1">
          <a:extLst>
            <a:ext uri="{FF2B5EF4-FFF2-40B4-BE49-F238E27FC236}">
              <a16:creationId xmlns:a16="http://schemas.microsoft.com/office/drawing/2014/main" id="{00000000-0008-0000-0100-000022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635" name="Picture 3811" hidden="1">
          <a:extLst>
            <a:ext uri="{FF2B5EF4-FFF2-40B4-BE49-F238E27FC236}">
              <a16:creationId xmlns:a16="http://schemas.microsoft.com/office/drawing/2014/main" id="{00000000-0008-0000-0100-000023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636" name="Picture 3812" hidden="1">
          <a:extLst>
            <a:ext uri="{FF2B5EF4-FFF2-40B4-BE49-F238E27FC236}">
              <a16:creationId xmlns:a16="http://schemas.microsoft.com/office/drawing/2014/main" id="{00000000-0008-0000-0100-000024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637" name="Picture 3813" hidden="1">
          <a:extLst>
            <a:ext uri="{FF2B5EF4-FFF2-40B4-BE49-F238E27FC236}">
              <a16:creationId xmlns:a16="http://schemas.microsoft.com/office/drawing/2014/main" id="{00000000-0008-0000-0100-000025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638" name="Picture 3453" hidden="1">
          <a:extLst>
            <a:ext uri="{FF2B5EF4-FFF2-40B4-BE49-F238E27FC236}">
              <a16:creationId xmlns:a16="http://schemas.microsoft.com/office/drawing/2014/main" id="{00000000-0008-0000-0100-000026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639" name="Picture 3458" hidden="1">
          <a:extLst>
            <a:ext uri="{FF2B5EF4-FFF2-40B4-BE49-F238E27FC236}">
              <a16:creationId xmlns:a16="http://schemas.microsoft.com/office/drawing/2014/main" id="{00000000-0008-0000-0100-000027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640" name="Picture 3393" hidden="1">
          <a:extLst>
            <a:ext uri="{FF2B5EF4-FFF2-40B4-BE49-F238E27FC236}">
              <a16:creationId xmlns:a16="http://schemas.microsoft.com/office/drawing/2014/main" id="{00000000-0008-0000-0100-000028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641" name="Picture 3398" hidden="1">
          <a:extLst>
            <a:ext uri="{FF2B5EF4-FFF2-40B4-BE49-F238E27FC236}">
              <a16:creationId xmlns:a16="http://schemas.microsoft.com/office/drawing/2014/main" id="{00000000-0008-0000-0100-000029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642" name="Picture 3793" hidden="1">
          <a:extLst>
            <a:ext uri="{FF2B5EF4-FFF2-40B4-BE49-F238E27FC236}">
              <a16:creationId xmlns:a16="http://schemas.microsoft.com/office/drawing/2014/main" id="{00000000-0008-0000-0100-00002A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643" name="Picture 3794" hidden="1">
          <a:extLst>
            <a:ext uri="{FF2B5EF4-FFF2-40B4-BE49-F238E27FC236}">
              <a16:creationId xmlns:a16="http://schemas.microsoft.com/office/drawing/2014/main" id="{00000000-0008-0000-0100-00002B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644" name="Picture 3795" hidden="1">
          <a:extLst>
            <a:ext uri="{FF2B5EF4-FFF2-40B4-BE49-F238E27FC236}">
              <a16:creationId xmlns:a16="http://schemas.microsoft.com/office/drawing/2014/main" id="{00000000-0008-0000-0100-00002C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645" name="Picture 3423" hidden="1">
          <a:extLst>
            <a:ext uri="{FF2B5EF4-FFF2-40B4-BE49-F238E27FC236}">
              <a16:creationId xmlns:a16="http://schemas.microsoft.com/office/drawing/2014/main" id="{00000000-0008-0000-0100-00002D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646" name="Picture 3428" hidden="1">
          <a:extLst>
            <a:ext uri="{FF2B5EF4-FFF2-40B4-BE49-F238E27FC236}">
              <a16:creationId xmlns:a16="http://schemas.microsoft.com/office/drawing/2014/main" id="{00000000-0008-0000-0100-00002E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647" name="Picture 3802" hidden="1">
          <a:extLst>
            <a:ext uri="{FF2B5EF4-FFF2-40B4-BE49-F238E27FC236}">
              <a16:creationId xmlns:a16="http://schemas.microsoft.com/office/drawing/2014/main" id="{00000000-0008-0000-0100-00002F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648" name="Picture 3803" hidden="1">
          <a:extLst>
            <a:ext uri="{FF2B5EF4-FFF2-40B4-BE49-F238E27FC236}">
              <a16:creationId xmlns:a16="http://schemas.microsoft.com/office/drawing/2014/main" id="{00000000-0008-0000-0100-000030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649" name="Picture 3804" hidden="1">
          <a:extLst>
            <a:ext uri="{FF2B5EF4-FFF2-40B4-BE49-F238E27FC236}">
              <a16:creationId xmlns:a16="http://schemas.microsoft.com/office/drawing/2014/main" id="{00000000-0008-0000-0100-000031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650" name="Picture 3463" hidden="1">
          <a:extLst>
            <a:ext uri="{FF2B5EF4-FFF2-40B4-BE49-F238E27FC236}">
              <a16:creationId xmlns:a16="http://schemas.microsoft.com/office/drawing/2014/main" id="{00000000-0008-0000-0100-000032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651" name="Picture 3468" hidden="1">
          <a:extLst>
            <a:ext uri="{FF2B5EF4-FFF2-40B4-BE49-F238E27FC236}">
              <a16:creationId xmlns:a16="http://schemas.microsoft.com/office/drawing/2014/main" id="{00000000-0008-0000-0100-000033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652" name="Picture 3814" hidden="1">
          <a:extLst>
            <a:ext uri="{FF2B5EF4-FFF2-40B4-BE49-F238E27FC236}">
              <a16:creationId xmlns:a16="http://schemas.microsoft.com/office/drawing/2014/main" id="{00000000-0008-0000-0100-000034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653" name="Picture 3815" hidden="1">
          <a:extLst>
            <a:ext uri="{FF2B5EF4-FFF2-40B4-BE49-F238E27FC236}">
              <a16:creationId xmlns:a16="http://schemas.microsoft.com/office/drawing/2014/main" id="{00000000-0008-0000-0100-000035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654" name="Picture 3816" hidden="1">
          <a:extLst>
            <a:ext uri="{FF2B5EF4-FFF2-40B4-BE49-F238E27FC236}">
              <a16:creationId xmlns:a16="http://schemas.microsoft.com/office/drawing/2014/main" id="{00000000-0008-0000-0100-000036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655" name="Picture 3453" hidden="1">
          <a:extLst>
            <a:ext uri="{FF2B5EF4-FFF2-40B4-BE49-F238E27FC236}">
              <a16:creationId xmlns:a16="http://schemas.microsoft.com/office/drawing/2014/main" id="{00000000-0008-0000-0100-000037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656" name="Picture 3458" hidden="1">
          <a:extLst>
            <a:ext uri="{FF2B5EF4-FFF2-40B4-BE49-F238E27FC236}">
              <a16:creationId xmlns:a16="http://schemas.microsoft.com/office/drawing/2014/main" id="{00000000-0008-0000-0100-000038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657" name="Picture 3811" hidden="1">
          <a:extLst>
            <a:ext uri="{FF2B5EF4-FFF2-40B4-BE49-F238E27FC236}">
              <a16:creationId xmlns:a16="http://schemas.microsoft.com/office/drawing/2014/main" id="{00000000-0008-0000-0100-000039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658" name="Picture 3812" hidden="1">
          <a:extLst>
            <a:ext uri="{FF2B5EF4-FFF2-40B4-BE49-F238E27FC236}">
              <a16:creationId xmlns:a16="http://schemas.microsoft.com/office/drawing/2014/main" id="{00000000-0008-0000-0100-00003A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659" name="Picture 3813" hidden="1">
          <a:extLst>
            <a:ext uri="{FF2B5EF4-FFF2-40B4-BE49-F238E27FC236}">
              <a16:creationId xmlns:a16="http://schemas.microsoft.com/office/drawing/2014/main" id="{00000000-0008-0000-0100-00003B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660" name="Picture 3453" hidden="1">
          <a:extLst>
            <a:ext uri="{FF2B5EF4-FFF2-40B4-BE49-F238E27FC236}">
              <a16:creationId xmlns:a16="http://schemas.microsoft.com/office/drawing/2014/main" id="{00000000-0008-0000-0100-00003C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661" name="Picture 3458" hidden="1">
          <a:extLst>
            <a:ext uri="{FF2B5EF4-FFF2-40B4-BE49-F238E27FC236}">
              <a16:creationId xmlns:a16="http://schemas.microsoft.com/office/drawing/2014/main" id="{00000000-0008-0000-0100-00003D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662" name="Picture 3811" hidden="1">
          <a:extLst>
            <a:ext uri="{FF2B5EF4-FFF2-40B4-BE49-F238E27FC236}">
              <a16:creationId xmlns:a16="http://schemas.microsoft.com/office/drawing/2014/main" id="{00000000-0008-0000-0100-00003E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663" name="Picture 3812" hidden="1">
          <a:extLst>
            <a:ext uri="{FF2B5EF4-FFF2-40B4-BE49-F238E27FC236}">
              <a16:creationId xmlns:a16="http://schemas.microsoft.com/office/drawing/2014/main" id="{00000000-0008-0000-0100-00003F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664" name="Picture 3813" hidden="1">
          <a:extLst>
            <a:ext uri="{FF2B5EF4-FFF2-40B4-BE49-F238E27FC236}">
              <a16:creationId xmlns:a16="http://schemas.microsoft.com/office/drawing/2014/main" id="{00000000-0008-0000-0100-000040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665" name="Picture 3453" hidden="1">
          <a:extLst>
            <a:ext uri="{FF2B5EF4-FFF2-40B4-BE49-F238E27FC236}">
              <a16:creationId xmlns:a16="http://schemas.microsoft.com/office/drawing/2014/main" id="{00000000-0008-0000-0100-000041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666" name="Picture 3458" hidden="1">
          <a:extLst>
            <a:ext uri="{FF2B5EF4-FFF2-40B4-BE49-F238E27FC236}">
              <a16:creationId xmlns:a16="http://schemas.microsoft.com/office/drawing/2014/main" id="{00000000-0008-0000-0100-000042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667" name="Picture 3811" hidden="1">
          <a:extLst>
            <a:ext uri="{FF2B5EF4-FFF2-40B4-BE49-F238E27FC236}">
              <a16:creationId xmlns:a16="http://schemas.microsoft.com/office/drawing/2014/main" id="{00000000-0008-0000-0100-000043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668" name="Picture 3812" hidden="1">
          <a:extLst>
            <a:ext uri="{FF2B5EF4-FFF2-40B4-BE49-F238E27FC236}">
              <a16:creationId xmlns:a16="http://schemas.microsoft.com/office/drawing/2014/main" id="{00000000-0008-0000-0100-000044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669" name="Picture 3813" hidden="1">
          <a:extLst>
            <a:ext uri="{FF2B5EF4-FFF2-40B4-BE49-F238E27FC236}">
              <a16:creationId xmlns:a16="http://schemas.microsoft.com/office/drawing/2014/main" id="{00000000-0008-0000-0100-000045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670" name="Picture 3453" hidden="1">
          <a:extLst>
            <a:ext uri="{FF2B5EF4-FFF2-40B4-BE49-F238E27FC236}">
              <a16:creationId xmlns:a16="http://schemas.microsoft.com/office/drawing/2014/main" id="{00000000-0008-0000-0100-000046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671" name="Picture 3458" hidden="1">
          <a:extLst>
            <a:ext uri="{FF2B5EF4-FFF2-40B4-BE49-F238E27FC236}">
              <a16:creationId xmlns:a16="http://schemas.microsoft.com/office/drawing/2014/main" id="{00000000-0008-0000-0100-000047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672" name="Picture 3811" hidden="1">
          <a:extLst>
            <a:ext uri="{FF2B5EF4-FFF2-40B4-BE49-F238E27FC236}">
              <a16:creationId xmlns:a16="http://schemas.microsoft.com/office/drawing/2014/main" id="{00000000-0008-0000-0100-000048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673" name="Picture 3812" hidden="1">
          <a:extLst>
            <a:ext uri="{FF2B5EF4-FFF2-40B4-BE49-F238E27FC236}">
              <a16:creationId xmlns:a16="http://schemas.microsoft.com/office/drawing/2014/main" id="{00000000-0008-0000-0100-000049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674" name="Picture 3813" hidden="1">
          <a:extLst>
            <a:ext uri="{FF2B5EF4-FFF2-40B4-BE49-F238E27FC236}">
              <a16:creationId xmlns:a16="http://schemas.microsoft.com/office/drawing/2014/main" id="{00000000-0008-0000-0100-00004A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675" name="Picture 3453" hidden="1">
          <a:extLst>
            <a:ext uri="{FF2B5EF4-FFF2-40B4-BE49-F238E27FC236}">
              <a16:creationId xmlns:a16="http://schemas.microsoft.com/office/drawing/2014/main" id="{00000000-0008-0000-0100-00004B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676" name="Picture 3458" hidden="1">
          <a:extLst>
            <a:ext uri="{FF2B5EF4-FFF2-40B4-BE49-F238E27FC236}">
              <a16:creationId xmlns:a16="http://schemas.microsoft.com/office/drawing/2014/main" id="{00000000-0008-0000-0100-00004C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677" name="Picture 3811" hidden="1">
          <a:extLst>
            <a:ext uri="{FF2B5EF4-FFF2-40B4-BE49-F238E27FC236}">
              <a16:creationId xmlns:a16="http://schemas.microsoft.com/office/drawing/2014/main" id="{00000000-0008-0000-0100-00004D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678" name="Picture 3812" hidden="1">
          <a:extLst>
            <a:ext uri="{FF2B5EF4-FFF2-40B4-BE49-F238E27FC236}">
              <a16:creationId xmlns:a16="http://schemas.microsoft.com/office/drawing/2014/main" id="{00000000-0008-0000-0100-00004E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679" name="Picture 3813" hidden="1">
          <a:extLst>
            <a:ext uri="{FF2B5EF4-FFF2-40B4-BE49-F238E27FC236}">
              <a16:creationId xmlns:a16="http://schemas.microsoft.com/office/drawing/2014/main" id="{00000000-0008-0000-0100-00004F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680" name="Picture 3383" hidden="1">
          <a:extLst>
            <a:ext uri="{FF2B5EF4-FFF2-40B4-BE49-F238E27FC236}">
              <a16:creationId xmlns:a16="http://schemas.microsoft.com/office/drawing/2014/main" id="{00000000-0008-0000-0100-000050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681" name="Picture 3388" hidden="1">
          <a:extLst>
            <a:ext uri="{FF2B5EF4-FFF2-40B4-BE49-F238E27FC236}">
              <a16:creationId xmlns:a16="http://schemas.microsoft.com/office/drawing/2014/main" id="{00000000-0008-0000-0100-000051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682" name="Picture 3790" hidden="1">
          <a:extLst>
            <a:ext uri="{FF2B5EF4-FFF2-40B4-BE49-F238E27FC236}">
              <a16:creationId xmlns:a16="http://schemas.microsoft.com/office/drawing/2014/main" id="{00000000-0008-0000-0100-000052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683" name="Picture 3791" hidden="1">
          <a:extLst>
            <a:ext uri="{FF2B5EF4-FFF2-40B4-BE49-F238E27FC236}">
              <a16:creationId xmlns:a16="http://schemas.microsoft.com/office/drawing/2014/main" id="{00000000-0008-0000-0100-000053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684" name="Picture 3393" hidden="1">
          <a:extLst>
            <a:ext uri="{FF2B5EF4-FFF2-40B4-BE49-F238E27FC236}">
              <a16:creationId xmlns:a16="http://schemas.microsoft.com/office/drawing/2014/main" id="{00000000-0008-0000-0100-000054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685" name="Picture 3398" hidden="1">
          <a:extLst>
            <a:ext uri="{FF2B5EF4-FFF2-40B4-BE49-F238E27FC236}">
              <a16:creationId xmlns:a16="http://schemas.microsoft.com/office/drawing/2014/main" id="{00000000-0008-0000-0100-000055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686" name="Picture 3793" hidden="1">
          <a:extLst>
            <a:ext uri="{FF2B5EF4-FFF2-40B4-BE49-F238E27FC236}">
              <a16:creationId xmlns:a16="http://schemas.microsoft.com/office/drawing/2014/main" id="{00000000-0008-0000-0100-000056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687" name="Picture 3794" hidden="1">
          <a:extLst>
            <a:ext uri="{FF2B5EF4-FFF2-40B4-BE49-F238E27FC236}">
              <a16:creationId xmlns:a16="http://schemas.microsoft.com/office/drawing/2014/main" id="{00000000-0008-0000-0100-000057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688" name="Picture 3795" hidden="1">
          <a:extLst>
            <a:ext uri="{FF2B5EF4-FFF2-40B4-BE49-F238E27FC236}">
              <a16:creationId xmlns:a16="http://schemas.microsoft.com/office/drawing/2014/main" id="{00000000-0008-0000-0100-000058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689" name="Picture 3423" hidden="1">
          <a:extLst>
            <a:ext uri="{FF2B5EF4-FFF2-40B4-BE49-F238E27FC236}">
              <a16:creationId xmlns:a16="http://schemas.microsoft.com/office/drawing/2014/main" id="{00000000-0008-0000-0100-000059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690" name="Picture 3428" hidden="1">
          <a:extLst>
            <a:ext uri="{FF2B5EF4-FFF2-40B4-BE49-F238E27FC236}">
              <a16:creationId xmlns:a16="http://schemas.microsoft.com/office/drawing/2014/main" id="{00000000-0008-0000-0100-00005A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691" name="Picture 3802" hidden="1">
          <a:extLst>
            <a:ext uri="{FF2B5EF4-FFF2-40B4-BE49-F238E27FC236}">
              <a16:creationId xmlns:a16="http://schemas.microsoft.com/office/drawing/2014/main" id="{00000000-0008-0000-0100-00005B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692" name="Picture 3803" hidden="1">
          <a:extLst>
            <a:ext uri="{FF2B5EF4-FFF2-40B4-BE49-F238E27FC236}">
              <a16:creationId xmlns:a16="http://schemas.microsoft.com/office/drawing/2014/main" id="{00000000-0008-0000-0100-00005C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693" name="Picture 3804" hidden="1">
          <a:extLst>
            <a:ext uri="{FF2B5EF4-FFF2-40B4-BE49-F238E27FC236}">
              <a16:creationId xmlns:a16="http://schemas.microsoft.com/office/drawing/2014/main" id="{00000000-0008-0000-0100-00005D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7694" name="Picture 3393" hidden="1">
          <a:extLst>
            <a:ext uri="{FF2B5EF4-FFF2-40B4-BE49-F238E27FC236}">
              <a16:creationId xmlns:a16="http://schemas.microsoft.com/office/drawing/2014/main" id="{00000000-0008-0000-0100-00005E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7695" name="Picture 3398" hidden="1">
          <a:extLst>
            <a:ext uri="{FF2B5EF4-FFF2-40B4-BE49-F238E27FC236}">
              <a16:creationId xmlns:a16="http://schemas.microsoft.com/office/drawing/2014/main" id="{00000000-0008-0000-0100-00005F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7696" name="Picture 3793" hidden="1">
          <a:extLst>
            <a:ext uri="{FF2B5EF4-FFF2-40B4-BE49-F238E27FC236}">
              <a16:creationId xmlns:a16="http://schemas.microsoft.com/office/drawing/2014/main" id="{00000000-0008-0000-0100-000060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7697" name="Picture 3794" hidden="1">
          <a:extLst>
            <a:ext uri="{FF2B5EF4-FFF2-40B4-BE49-F238E27FC236}">
              <a16:creationId xmlns:a16="http://schemas.microsoft.com/office/drawing/2014/main" id="{00000000-0008-0000-0100-000061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7698" name="Picture 3795" hidden="1">
          <a:extLst>
            <a:ext uri="{FF2B5EF4-FFF2-40B4-BE49-F238E27FC236}">
              <a16:creationId xmlns:a16="http://schemas.microsoft.com/office/drawing/2014/main" id="{00000000-0008-0000-0100-000062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7699" name="Picture 3423" hidden="1">
          <a:extLst>
            <a:ext uri="{FF2B5EF4-FFF2-40B4-BE49-F238E27FC236}">
              <a16:creationId xmlns:a16="http://schemas.microsoft.com/office/drawing/2014/main" id="{00000000-0008-0000-0100-000063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7700" name="Picture 3428" hidden="1">
          <a:extLst>
            <a:ext uri="{FF2B5EF4-FFF2-40B4-BE49-F238E27FC236}">
              <a16:creationId xmlns:a16="http://schemas.microsoft.com/office/drawing/2014/main" id="{00000000-0008-0000-0100-000064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7701" name="Picture 3802" hidden="1">
          <a:extLst>
            <a:ext uri="{FF2B5EF4-FFF2-40B4-BE49-F238E27FC236}">
              <a16:creationId xmlns:a16="http://schemas.microsoft.com/office/drawing/2014/main" id="{00000000-0008-0000-0100-000065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7702" name="Picture 3803" hidden="1">
          <a:extLst>
            <a:ext uri="{FF2B5EF4-FFF2-40B4-BE49-F238E27FC236}">
              <a16:creationId xmlns:a16="http://schemas.microsoft.com/office/drawing/2014/main" id="{00000000-0008-0000-0100-000066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7703" name="Picture 3804" hidden="1">
          <a:extLst>
            <a:ext uri="{FF2B5EF4-FFF2-40B4-BE49-F238E27FC236}">
              <a16:creationId xmlns:a16="http://schemas.microsoft.com/office/drawing/2014/main" id="{00000000-0008-0000-0100-000067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7704" name="Picture 3463" hidden="1">
          <a:extLst>
            <a:ext uri="{FF2B5EF4-FFF2-40B4-BE49-F238E27FC236}">
              <a16:creationId xmlns:a16="http://schemas.microsoft.com/office/drawing/2014/main" id="{00000000-0008-0000-0100-000068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7705" name="Picture 3468" hidden="1">
          <a:extLst>
            <a:ext uri="{FF2B5EF4-FFF2-40B4-BE49-F238E27FC236}">
              <a16:creationId xmlns:a16="http://schemas.microsoft.com/office/drawing/2014/main" id="{00000000-0008-0000-0100-000069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7706" name="Picture 3814" hidden="1">
          <a:extLst>
            <a:ext uri="{FF2B5EF4-FFF2-40B4-BE49-F238E27FC236}">
              <a16:creationId xmlns:a16="http://schemas.microsoft.com/office/drawing/2014/main" id="{00000000-0008-0000-0100-00006A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7707" name="Picture 3815" hidden="1">
          <a:extLst>
            <a:ext uri="{FF2B5EF4-FFF2-40B4-BE49-F238E27FC236}">
              <a16:creationId xmlns:a16="http://schemas.microsoft.com/office/drawing/2014/main" id="{00000000-0008-0000-0100-00006B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7708" name="Picture 3816" hidden="1">
          <a:extLst>
            <a:ext uri="{FF2B5EF4-FFF2-40B4-BE49-F238E27FC236}">
              <a16:creationId xmlns:a16="http://schemas.microsoft.com/office/drawing/2014/main" id="{00000000-0008-0000-0100-00006C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7709" name="Picture 3453" hidden="1">
          <a:extLst>
            <a:ext uri="{FF2B5EF4-FFF2-40B4-BE49-F238E27FC236}">
              <a16:creationId xmlns:a16="http://schemas.microsoft.com/office/drawing/2014/main" id="{00000000-0008-0000-0100-00006D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7710" name="Picture 3458" hidden="1">
          <a:extLst>
            <a:ext uri="{FF2B5EF4-FFF2-40B4-BE49-F238E27FC236}">
              <a16:creationId xmlns:a16="http://schemas.microsoft.com/office/drawing/2014/main" id="{00000000-0008-0000-0100-00006E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7711" name="Picture 3811" hidden="1">
          <a:extLst>
            <a:ext uri="{FF2B5EF4-FFF2-40B4-BE49-F238E27FC236}">
              <a16:creationId xmlns:a16="http://schemas.microsoft.com/office/drawing/2014/main" id="{00000000-0008-0000-0100-00006F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7712" name="Picture 3812" hidden="1">
          <a:extLst>
            <a:ext uri="{FF2B5EF4-FFF2-40B4-BE49-F238E27FC236}">
              <a16:creationId xmlns:a16="http://schemas.microsoft.com/office/drawing/2014/main" id="{00000000-0008-0000-0100-000070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7713" name="Picture 3813" hidden="1">
          <a:extLst>
            <a:ext uri="{FF2B5EF4-FFF2-40B4-BE49-F238E27FC236}">
              <a16:creationId xmlns:a16="http://schemas.microsoft.com/office/drawing/2014/main" id="{00000000-0008-0000-0100-000071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7714" name="Picture 3453" hidden="1">
          <a:extLst>
            <a:ext uri="{FF2B5EF4-FFF2-40B4-BE49-F238E27FC236}">
              <a16:creationId xmlns:a16="http://schemas.microsoft.com/office/drawing/2014/main" id="{00000000-0008-0000-0100-000072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7715" name="Picture 3458" hidden="1">
          <a:extLst>
            <a:ext uri="{FF2B5EF4-FFF2-40B4-BE49-F238E27FC236}">
              <a16:creationId xmlns:a16="http://schemas.microsoft.com/office/drawing/2014/main" id="{00000000-0008-0000-0100-000073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7716" name="Picture 3811" hidden="1">
          <a:extLst>
            <a:ext uri="{FF2B5EF4-FFF2-40B4-BE49-F238E27FC236}">
              <a16:creationId xmlns:a16="http://schemas.microsoft.com/office/drawing/2014/main" id="{00000000-0008-0000-0100-000074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7717" name="Picture 3812" hidden="1">
          <a:extLst>
            <a:ext uri="{FF2B5EF4-FFF2-40B4-BE49-F238E27FC236}">
              <a16:creationId xmlns:a16="http://schemas.microsoft.com/office/drawing/2014/main" id="{00000000-0008-0000-0100-000075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7718" name="Picture 3813" hidden="1">
          <a:extLst>
            <a:ext uri="{FF2B5EF4-FFF2-40B4-BE49-F238E27FC236}">
              <a16:creationId xmlns:a16="http://schemas.microsoft.com/office/drawing/2014/main" id="{00000000-0008-0000-0100-000076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7719" name="Picture 3458" hidden="1">
          <a:extLst>
            <a:ext uri="{FF2B5EF4-FFF2-40B4-BE49-F238E27FC236}">
              <a16:creationId xmlns:a16="http://schemas.microsoft.com/office/drawing/2014/main" id="{00000000-0008-0000-0100-000077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7720" name="Picture 3811" hidden="1">
          <a:extLst>
            <a:ext uri="{FF2B5EF4-FFF2-40B4-BE49-F238E27FC236}">
              <a16:creationId xmlns:a16="http://schemas.microsoft.com/office/drawing/2014/main" id="{00000000-0008-0000-0100-000078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7721" name="Picture 3812" hidden="1">
          <a:extLst>
            <a:ext uri="{FF2B5EF4-FFF2-40B4-BE49-F238E27FC236}">
              <a16:creationId xmlns:a16="http://schemas.microsoft.com/office/drawing/2014/main" id="{00000000-0008-0000-0100-000079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7722" name="Picture 3813" hidden="1">
          <a:extLst>
            <a:ext uri="{FF2B5EF4-FFF2-40B4-BE49-F238E27FC236}">
              <a16:creationId xmlns:a16="http://schemas.microsoft.com/office/drawing/2014/main" id="{00000000-0008-0000-0100-00007A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7723" name="Picture 3453" hidden="1">
          <a:extLst>
            <a:ext uri="{FF2B5EF4-FFF2-40B4-BE49-F238E27FC236}">
              <a16:creationId xmlns:a16="http://schemas.microsoft.com/office/drawing/2014/main" id="{00000000-0008-0000-0100-00007B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7724" name="Picture 3458" hidden="1">
          <a:extLst>
            <a:ext uri="{FF2B5EF4-FFF2-40B4-BE49-F238E27FC236}">
              <a16:creationId xmlns:a16="http://schemas.microsoft.com/office/drawing/2014/main" id="{00000000-0008-0000-0100-00007C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7725" name="Picture 3811" hidden="1">
          <a:extLst>
            <a:ext uri="{FF2B5EF4-FFF2-40B4-BE49-F238E27FC236}">
              <a16:creationId xmlns:a16="http://schemas.microsoft.com/office/drawing/2014/main" id="{00000000-0008-0000-0100-00007D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7726" name="Picture 3812" hidden="1">
          <a:extLst>
            <a:ext uri="{FF2B5EF4-FFF2-40B4-BE49-F238E27FC236}">
              <a16:creationId xmlns:a16="http://schemas.microsoft.com/office/drawing/2014/main" id="{00000000-0008-0000-0100-00007E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7727" name="Picture 3813" hidden="1">
          <a:extLst>
            <a:ext uri="{FF2B5EF4-FFF2-40B4-BE49-F238E27FC236}">
              <a16:creationId xmlns:a16="http://schemas.microsoft.com/office/drawing/2014/main" id="{00000000-0008-0000-0100-00007F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7728" name="Picture 3453" hidden="1">
          <a:extLst>
            <a:ext uri="{FF2B5EF4-FFF2-40B4-BE49-F238E27FC236}">
              <a16:creationId xmlns:a16="http://schemas.microsoft.com/office/drawing/2014/main" id="{00000000-0008-0000-0100-000080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7729" name="Picture 3458" hidden="1">
          <a:extLst>
            <a:ext uri="{FF2B5EF4-FFF2-40B4-BE49-F238E27FC236}">
              <a16:creationId xmlns:a16="http://schemas.microsoft.com/office/drawing/2014/main" id="{00000000-0008-0000-0100-000081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7730" name="Picture 3811" hidden="1">
          <a:extLst>
            <a:ext uri="{FF2B5EF4-FFF2-40B4-BE49-F238E27FC236}">
              <a16:creationId xmlns:a16="http://schemas.microsoft.com/office/drawing/2014/main" id="{00000000-0008-0000-0100-000082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7731" name="Picture 3812" hidden="1">
          <a:extLst>
            <a:ext uri="{FF2B5EF4-FFF2-40B4-BE49-F238E27FC236}">
              <a16:creationId xmlns:a16="http://schemas.microsoft.com/office/drawing/2014/main" id="{00000000-0008-0000-0100-000083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7732" name="Picture 3813" hidden="1">
          <a:extLst>
            <a:ext uri="{FF2B5EF4-FFF2-40B4-BE49-F238E27FC236}">
              <a16:creationId xmlns:a16="http://schemas.microsoft.com/office/drawing/2014/main" id="{00000000-0008-0000-0100-000084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733" name="Picture 3393" hidden="1">
          <a:extLst>
            <a:ext uri="{FF2B5EF4-FFF2-40B4-BE49-F238E27FC236}">
              <a16:creationId xmlns:a16="http://schemas.microsoft.com/office/drawing/2014/main" id="{00000000-0008-0000-0100-000085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734" name="Picture 3398" hidden="1">
          <a:extLst>
            <a:ext uri="{FF2B5EF4-FFF2-40B4-BE49-F238E27FC236}">
              <a16:creationId xmlns:a16="http://schemas.microsoft.com/office/drawing/2014/main" id="{00000000-0008-0000-0100-000086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735" name="Picture 3793" hidden="1">
          <a:extLst>
            <a:ext uri="{FF2B5EF4-FFF2-40B4-BE49-F238E27FC236}">
              <a16:creationId xmlns:a16="http://schemas.microsoft.com/office/drawing/2014/main" id="{00000000-0008-0000-0100-000087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736" name="Picture 3794" hidden="1">
          <a:extLst>
            <a:ext uri="{FF2B5EF4-FFF2-40B4-BE49-F238E27FC236}">
              <a16:creationId xmlns:a16="http://schemas.microsoft.com/office/drawing/2014/main" id="{00000000-0008-0000-0100-000088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737" name="Picture 3795" hidden="1">
          <a:extLst>
            <a:ext uri="{FF2B5EF4-FFF2-40B4-BE49-F238E27FC236}">
              <a16:creationId xmlns:a16="http://schemas.microsoft.com/office/drawing/2014/main" id="{00000000-0008-0000-0100-000089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738" name="Picture 3423" hidden="1">
          <a:extLst>
            <a:ext uri="{FF2B5EF4-FFF2-40B4-BE49-F238E27FC236}">
              <a16:creationId xmlns:a16="http://schemas.microsoft.com/office/drawing/2014/main" id="{00000000-0008-0000-0100-00008A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739" name="Picture 3428" hidden="1">
          <a:extLst>
            <a:ext uri="{FF2B5EF4-FFF2-40B4-BE49-F238E27FC236}">
              <a16:creationId xmlns:a16="http://schemas.microsoft.com/office/drawing/2014/main" id="{00000000-0008-0000-0100-00008B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740" name="Picture 3802" hidden="1">
          <a:extLst>
            <a:ext uri="{FF2B5EF4-FFF2-40B4-BE49-F238E27FC236}">
              <a16:creationId xmlns:a16="http://schemas.microsoft.com/office/drawing/2014/main" id="{00000000-0008-0000-0100-00008C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741" name="Picture 3803" hidden="1">
          <a:extLst>
            <a:ext uri="{FF2B5EF4-FFF2-40B4-BE49-F238E27FC236}">
              <a16:creationId xmlns:a16="http://schemas.microsoft.com/office/drawing/2014/main" id="{00000000-0008-0000-0100-00008D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742" name="Picture 3804" hidden="1">
          <a:extLst>
            <a:ext uri="{FF2B5EF4-FFF2-40B4-BE49-F238E27FC236}">
              <a16:creationId xmlns:a16="http://schemas.microsoft.com/office/drawing/2014/main" id="{00000000-0008-0000-0100-00008E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743" name="Picture 3463" hidden="1">
          <a:extLst>
            <a:ext uri="{FF2B5EF4-FFF2-40B4-BE49-F238E27FC236}">
              <a16:creationId xmlns:a16="http://schemas.microsoft.com/office/drawing/2014/main" id="{00000000-0008-0000-0100-00008F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744" name="Picture 3468" hidden="1">
          <a:extLst>
            <a:ext uri="{FF2B5EF4-FFF2-40B4-BE49-F238E27FC236}">
              <a16:creationId xmlns:a16="http://schemas.microsoft.com/office/drawing/2014/main" id="{00000000-0008-0000-0100-000090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745" name="Picture 3814" hidden="1">
          <a:extLst>
            <a:ext uri="{FF2B5EF4-FFF2-40B4-BE49-F238E27FC236}">
              <a16:creationId xmlns:a16="http://schemas.microsoft.com/office/drawing/2014/main" id="{00000000-0008-0000-0100-000091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746" name="Picture 3815" hidden="1">
          <a:extLst>
            <a:ext uri="{FF2B5EF4-FFF2-40B4-BE49-F238E27FC236}">
              <a16:creationId xmlns:a16="http://schemas.microsoft.com/office/drawing/2014/main" id="{00000000-0008-0000-0100-000092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747" name="Picture 3816" hidden="1">
          <a:extLst>
            <a:ext uri="{FF2B5EF4-FFF2-40B4-BE49-F238E27FC236}">
              <a16:creationId xmlns:a16="http://schemas.microsoft.com/office/drawing/2014/main" id="{00000000-0008-0000-0100-000093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748" name="Picture 3453" hidden="1">
          <a:extLst>
            <a:ext uri="{FF2B5EF4-FFF2-40B4-BE49-F238E27FC236}">
              <a16:creationId xmlns:a16="http://schemas.microsoft.com/office/drawing/2014/main" id="{00000000-0008-0000-0100-000094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749" name="Picture 3811" hidden="1">
          <a:extLst>
            <a:ext uri="{FF2B5EF4-FFF2-40B4-BE49-F238E27FC236}">
              <a16:creationId xmlns:a16="http://schemas.microsoft.com/office/drawing/2014/main" id="{00000000-0008-0000-0100-000095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750" name="Picture 3812" hidden="1">
          <a:extLst>
            <a:ext uri="{FF2B5EF4-FFF2-40B4-BE49-F238E27FC236}">
              <a16:creationId xmlns:a16="http://schemas.microsoft.com/office/drawing/2014/main" id="{00000000-0008-0000-0100-000096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751" name="Picture 3813" hidden="1">
          <a:extLst>
            <a:ext uri="{FF2B5EF4-FFF2-40B4-BE49-F238E27FC236}">
              <a16:creationId xmlns:a16="http://schemas.microsoft.com/office/drawing/2014/main" id="{00000000-0008-0000-0100-000097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752" name="Picture 3453" hidden="1">
          <a:extLst>
            <a:ext uri="{FF2B5EF4-FFF2-40B4-BE49-F238E27FC236}">
              <a16:creationId xmlns:a16="http://schemas.microsoft.com/office/drawing/2014/main" id="{00000000-0008-0000-0100-000098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753" name="Picture 3458" hidden="1">
          <a:extLst>
            <a:ext uri="{FF2B5EF4-FFF2-40B4-BE49-F238E27FC236}">
              <a16:creationId xmlns:a16="http://schemas.microsoft.com/office/drawing/2014/main" id="{00000000-0008-0000-0100-000099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754" name="Picture 3811" hidden="1">
          <a:extLst>
            <a:ext uri="{FF2B5EF4-FFF2-40B4-BE49-F238E27FC236}">
              <a16:creationId xmlns:a16="http://schemas.microsoft.com/office/drawing/2014/main" id="{00000000-0008-0000-0100-00009A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755" name="Picture 3812" hidden="1">
          <a:extLst>
            <a:ext uri="{FF2B5EF4-FFF2-40B4-BE49-F238E27FC236}">
              <a16:creationId xmlns:a16="http://schemas.microsoft.com/office/drawing/2014/main" id="{00000000-0008-0000-0100-00009B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756" name="Picture 3813" hidden="1">
          <a:extLst>
            <a:ext uri="{FF2B5EF4-FFF2-40B4-BE49-F238E27FC236}">
              <a16:creationId xmlns:a16="http://schemas.microsoft.com/office/drawing/2014/main" id="{00000000-0008-0000-0100-00009C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757" name="Picture 3453" hidden="1">
          <a:extLst>
            <a:ext uri="{FF2B5EF4-FFF2-40B4-BE49-F238E27FC236}">
              <a16:creationId xmlns:a16="http://schemas.microsoft.com/office/drawing/2014/main" id="{00000000-0008-0000-0100-00009D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758" name="Picture 3458" hidden="1">
          <a:extLst>
            <a:ext uri="{FF2B5EF4-FFF2-40B4-BE49-F238E27FC236}">
              <a16:creationId xmlns:a16="http://schemas.microsoft.com/office/drawing/2014/main" id="{00000000-0008-0000-0100-00009E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759" name="Picture 3811" hidden="1">
          <a:extLst>
            <a:ext uri="{FF2B5EF4-FFF2-40B4-BE49-F238E27FC236}">
              <a16:creationId xmlns:a16="http://schemas.microsoft.com/office/drawing/2014/main" id="{00000000-0008-0000-0100-00009F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760" name="Picture 3812" hidden="1">
          <a:extLst>
            <a:ext uri="{FF2B5EF4-FFF2-40B4-BE49-F238E27FC236}">
              <a16:creationId xmlns:a16="http://schemas.microsoft.com/office/drawing/2014/main" id="{00000000-0008-0000-0100-0000A0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761" name="Picture 3813" hidden="1">
          <a:extLst>
            <a:ext uri="{FF2B5EF4-FFF2-40B4-BE49-F238E27FC236}">
              <a16:creationId xmlns:a16="http://schemas.microsoft.com/office/drawing/2014/main" id="{00000000-0008-0000-0100-0000A1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762" name="Picture 3453" hidden="1">
          <a:extLst>
            <a:ext uri="{FF2B5EF4-FFF2-40B4-BE49-F238E27FC236}">
              <a16:creationId xmlns:a16="http://schemas.microsoft.com/office/drawing/2014/main" id="{00000000-0008-0000-0100-0000A2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763" name="Picture 3458" hidden="1">
          <a:extLst>
            <a:ext uri="{FF2B5EF4-FFF2-40B4-BE49-F238E27FC236}">
              <a16:creationId xmlns:a16="http://schemas.microsoft.com/office/drawing/2014/main" id="{00000000-0008-0000-0100-0000A3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764" name="Picture 3811" hidden="1">
          <a:extLst>
            <a:ext uri="{FF2B5EF4-FFF2-40B4-BE49-F238E27FC236}">
              <a16:creationId xmlns:a16="http://schemas.microsoft.com/office/drawing/2014/main" id="{00000000-0008-0000-0100-0000A4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765" name="Picture 3812" hidden="1">
          <a:extLst>
            <a:ext uri="{FF2B5EF4-FFF2-40B4-BE49-F238E27FC236}">
              <a16:creationId xmlns:a16="http://schemas.microsoft.com/office/drawing/2014/main" id="{00000000-0008-0000-0100-0000A5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766" name="Picture 3813" hidden="1">
          <a:extLst>
            <a:ext uri="{FF2B5EF4-FFF2-40B4-BE49-F238E27FC236}">
              <a16:creationId xmlns:a16="http://schemas.microsoft.com/office/drawing/2014/main" id="{00000000-0008-0000-0100-0000A6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767" name="Picture 3453" hidden="1">
          <a:extLst>
            <a:ext uri="{FF2B5EF4-FFF2-40B4-BE49-F238E27FC236}">
              <a16:creationId xmlns:a16="http://schemas.microsoft.com/office/drawing/2014/main" id="{00000000-0008-0000-0100-0000A7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768" name="Picture 3458" hidden="1">
          <a:extLst>
            <a:ext uri="{FF2B5EF4-FFF2-40B4-BE49-F238E27FC236}">
              <a16:creationId xmlns:a16="http://schemas.microsoft.com/office/drawing/2014/main" id="{00000000-0008-0000-0100-0000A8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769" name="Picture 3811" hidden="1">
          <a:extLst>
            <a:ext uri="{FF2B5EF4-FFF2-40B4-BE49-F238E27FC236}">
              <a16:creationId xmlns:a16="http://schemas.microsoft.com/office/drawing/2014/main" id="{00000000-0008-0000-0100-0000A9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7770" name="Picture 3393" hidden="1">
          <a:extLst>
            <a:ext uri="{FF2B5EF4-FFF2-40B4-BE49-F238E27FC236}">
              <a16:creationId xmlns:a16="http://schemas.microsoft.com/office/drawing/2014/main" id="{00000000-0008-0000-0100-0000AA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7771" name="Picture 3398" hidden="1">
          <a:extLst>
            <a:ext uri="{FF2B5EF4-FFF2-40B4-BE49-F238E27FC236}">
              <a16:creationId xmlns:a16="http://schemas.microsoft.com/office/drawing/2014/main" id="{00000000-0008-0000-0100-0000AB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7772" name="Picture 3793" hidden="1">
          <a:extLst>
            <a:ext uri="{FF2B5EF4-FFF2-40B4-BE49-F238E27FC236}">
              <a16:creationId xmlns:a16="http://schemas.microsoft.com/office/drawing/2014/main" id="{00000000-0008-0000-0100-0000AC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7773" name="Picture 3794" hidden="1">
          <a:extLst>
            <a:ext uri="{FF2B5EF4-FFF2-40B4-BE49-F238E27FC236}">
              <a16:creationId xmlns:a16="http://schemas.microsoft.com/office/drawing/2014/main" id="{00000000-0008-0000-0100-0000AD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7774" name="Picture 3795" hidden="1">
          <a:extLst>
            <a:ext uri="{FF2B5EF4-FFF2-40B4-BE49-F238E27FC236}">
              <a16:creationId xmlns:a16="http://schemas.microsoft.com/office/drawing/2014/main" id="{00000000-0008-0000-0100-0000AE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7775" name="Picture 3423" hidden="1">
          <a:extLst>
            <a:ext uri="{FF2B5EF4-FFF2-40B4-BE49-F238E27FC236}">
              <a16:creationId xmlns:a16="http://schemas.microsoft.com/office/drawing/2014/main" id="{00000000-0008-0000-0100-0000AF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7776" name="Picture 3428" hidden="1">
          <a:extLst>
            <a:ext uri="{FF2B5EF4-FFF2-40B4-BE49-F238E27FC236}">
              <a16:creationId xmlns:a16="http://schemas.microsoft.com/office/drawing/2014/main" id="{00000000-0008-0000-0100-0000B0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7777" name="Picture 3803" hidden="1">
          <a:extLst>
            <a:ext uri="{FF2B5EF4-FFF2-40B4-BE49-F238E27FC236}">
              <a16:creationId xmlns:a16="http://schemas.microsoft.com/office/drawing/2014/main" id="{00000000-0008-0000-0100-0000B1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7778" name="Picture 3804" hidden="1">
          <a:extLst>
            <a:ext uri="{FF2B5EF4-FFF2-40B4-BE49-F238E27FC236}">
              <a16:creationId xmlns:a16="http://schemas.microsoft.com/office/drawing/2014/main" id="{00000000-0008-0000-0100-0000B2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7779" name="Picture 3468" hidden="1">
          <a:extLst>
            <a:ext uri="{FF2B5EF4-FFF2-40B4-BE49-F238E27FC236}">
              <a16:creationId xmlns:a16="http://schemas.microsoft.com/office/drawing/2014/main" id="{00000000-0008-0000-0100-0000B3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7780" name="Picture 3814" hidden="1">
          <a:extLst>
            <a:ext uri="{FF2B5EF4-FFF2-40B4-BE49-F238E27FC236}">
              <a16:creationId xmlns:a16="http://schemas.microsoft.com/office/drawing/2014/main" id="{00000000-0008-0000-0100-0000B4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7781" name="Picture 3815" hidden="1">
          <a:extLst>
            <a:ext uri="{FF2B5EF4-FFF2-40B4-BE49-F238E27FC236}">
              <a16:creationId xmlns:a16="http://schemas.microsoft.com/office/drawing/2014/main" id="{00000000-0008-0000-0100-0000B5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7782" name="Picture 3816" hidden="1">
          <a:extLst>
            <a:ext uri="{FF2B5EF4-FFF2-40B4-BE49-F238E27FC236}">
              <a16:creationId xmlns:a16="http://schemas.microsoft.com/office/drawing/2014/main" id="{00000000-0008-0000-0100-0000B6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7783" name="Picture 3453" hidden="1">
          <a:extLst>
            <a:ext uri="{FF2B5EF4-FFF2-40B4-BE49-F238E27FC236}">
              <a16:creationId xmlns:a16="http://schemas.microsoft.com/office/drawing/2014/main" id="{00000000-0008-0000-0100-0000B7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7784" name="Picture 3458" hidden="1">
          <a:extLst>
            <a:ext uri="{FF2B5EF4-FFF2-40B4-BE49-F238E27FC236}">
              <a16:creationId xmlns:a16="http://schemas.microsoft.com/office/drawing/2014/main" id="{00000000-0008-0000-0100-0000B8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7785" name="Picture 3811" hidden="1">
          <a:extLst>
            <a:ext uri="{FF2B5EF4-FFF2-40B4-BE49-F238E27FC236}">
              <a16:creationId xmlns:a16="http://schemas.microsoft.com/office/drawing/2014/main" id="{00000000-0008-0000-0100-0000B9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7786" name="Picture 3812" hidden="1">
          <a:extLst>
            <a:ext uri="{FF2B5EF4-FFF2-40B4-BE49-F238E27FC236}">
              <a16:creationId xmlns:a16="http://schemas.microsoft.com/office/drawing/2014/main" id="{00000000-0008-0000-0100-0000BA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7787" name="Picture 3813" hidden="1">
          <a:extLst>
            <a:ext uri="{FF2B5EF4-FFF2-40B4-BE49-F238E27FC236}">
              <a16:creationId xmlns:a16="http://schemas.microsoft.com/office/drawing/2014/main" id="{00000000-0008-0000-0100-0000BB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7788" name="Picture 3453" hidden="1">
          <a:extLst>
            <a:ext uri="{FF2B5EF4-FFF2-40B4-BE49-F238E27FC236}">
              <a16:creationId xmlns:a16="http://schemas.microsoft.com/office/drawing/2014/main" id="{00000000-0008-0000-0100-0000BC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7789" name="Picture 3458" hidden="1">
          <a:extLst>
            <a:ext uri="{FF2B5EF4-FFF2-40B4-BE49-F238E27FC236}">
              <a16:creationId xmlns:a16="http://schemas.microsoft.com/office/drawing/2014/main" id="{00000000-0008-0000-0100-0000BD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7790" name="Picture 3811" hidden="1">
          <a:extLst>
            <a:ext uri="{FF2B5EF4-FFF2-40B4-BE49-F238E27FC236}">
              <a16:creationId xmlns:a16="http://schemas.microsoft.com/office/drawing/2014/main" id="{00000000-0008-0000-0100-0000BE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7791" name="Picture 3812" hidden="1">
          <a:extLst>
            <a:ext uri="{FF2B5EF4-FFF2-40B4-BE49-F238E27FC236}">
              <a16:creationId xmlns:a16="http://schemas.microsoft.com/office/drawing/2014/main" id="{00000000-0008-0000-0100-0000BF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7792" name="Picture 3813" hidden="1">
          <a:extLst>
            <a:ext uri="{FF2B5EF4-FFF2-40B4-BE49-F238E27FC236}">
              <a16:creationId xmlns:a16="http://schemas.microsoft.com/office/drawing/2014/main" id="{00000000-0008-0000-0100-0000C0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7793" name="Picture 3453" hidden="1">
          <a:extLst>
            <a:ext uri="{FF2B5EF4-FFF2-40B4-BE49-F238E27FC236}">
              <a16:creationId xmlns:a16="http://schemas.microsoft.com/office/drawing/2014/main" id="{00000000-0008-0000-0100-0000C1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7794" name="Picture 3458" hidden="1">
          <a:extLst>
            <a:ext uri="{FF2B5EF4-FFF2-40B4-BE49-F238E27FC236}">
              <a16:creationId xmlns:a16="http://schemas.microsoft.com/office/drawing/2014/main" id="{00000000-0008-0000-0100-0000C2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7795" name="Picture 3811" hidden="1">
          <a:extLst>
            <a:ext uri="{FF2B5EF4-FFF2-40B4-BE49-F238E27FC236}">
              <a16:creationId xmlns:a16="http://schemas.microsoft.com/office/drawing/2014/main" id="{00000000-0008-0000-0100-0000C3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7796" name="Picture 3812" hidden="1">
          <a:extLst>
            <a:ext uri="{FF2B5EF4-FFF2-40B4-BE49-F238E27FC236}">
              <a16:creationId xmlns:a16="http://schemas.microsoft.com/office/drawing/2014/main" id="{00000000-0008-0000-0100-0000C4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7797" name="Picture 3813" hidden="1">
          <a:extLst>
            <a:ext uri="{FF2B5EF4-FFF2-40B4-BE49-F238E27FC236}">
              <a16:creationId xmlns:a16="http://schemas.microsoft.com/office/drawing/2014/main" id="{00000000-0008-0000-0100-0000C5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7798" name="Picture 3453" hidden="1">
          <a:extLst>
            <a:ext uri="{FF2B5EF4-FFF2-40B4-BE49-F238E27FC236}">
              <a16:creationId xmlns:a16="http://schemas.microsoft.com/office/drawing/2014/main" id="{00000000-0008-0000-0100-0000C6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7799" name="Picture 3458" hidden="1">
          <a:extLst>
            <a:ext uri="{FF2B5EF4-FFF2-40B4-BE49-F238E27FC236}">
              <a16:creationId xmlns:a16="http://schemas.microsoft.com/office/drawing/2014/main" id="{00000000-0008-0000-0100-0000C7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7800" name="Picture 3811" hidden="1">
          <a:extLst>
            <a:ext uri="{FF2B5EF4-FFF2-40B4-BE49-F238E27FC236}">
              <a16:creationId xmlns:a16="http://schemas.microsoft.com/office/drawing/2014/main" id="{00000000-0008-0000-0100-0000C8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7801" name="Picture 3812" hidden="1">
          <a:extLst>
            <a:ext uri="{FF2B5EF4-FFF2-40B4-BE49-F238E27FC236}">
              <a16:creationId xmlns:a16="http://schemas.microsoft.com/office/drawing/2014/main" id="{00000000-0008-0000-0100-0000C9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7802" name="Picture 3453" hidden="1">
          <a:extLst>
            <a:ext uri="{FF2B5EF4-FFF2-40B4-BE49-F238E27FC236}">
              <a16:creationId xmlns:a16="http://schemas.microsoft.com/office/drawing/2014/main" id="{00000000-0008-0000-0100-0000CA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7803" name="Picture 3458" hidden="1">
          <a:extLst>
            <a:ext uri="{FF2B5EF4-FFF2-40B4-BE49-F238E27FC236}">
              <a16:creationId xmlns:a16="http://schemas.microsoft.com/office/drawing/2014/main" id="{00000000-0008-0000-0100-0000CB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7804" name="Picture 3812" hidden="1">
          <a:extLst>
            <a:ext uri="{FF2B5EF4-FFF2-40B4-BE49-F238E27FC236}">
              <a16:creationId xmlns:a16="http://schemas.microsoft.com/office/drawing/2014/main" id="{00000000-0008-0000-0100-0000CC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7805" name="Picture 3813" hidden="1">
          <a:extLst>
            <a:ext uri="{FF2B5EF4-FFF2-40B4-BE49-F238E27FC236}">
              <a16:creationId xmlns:a16="http://schemas.microsoft.com/office/drawing/2014/main" id="{00000000-0008-0000-0100-0000CD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7806" name="Picture 3383" hidden="1">
          <a:extLst>
            <a:ext uri="{FF2B5EF4-FFF2-40B4-BE49-F238E27FC236}">
              <a16:creationId xmlns:a16="http://schemas.microsoft.com/office/drawing/2014/main" id="{00000000-0008-0000-0100-0000CE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7807" name="Picture 3388" hidden="1">
          <a:extLst>
            <a:ext uri="{FF2B5EF4-FFF2-40B4-BE49-F238E27FC236}">
              <a16:creationId xmlns:a16="http://schemas.microsoft.com/office/drawing/2014/main" id="{00000000-0008-0000-0100-0000CF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7808" name="Picture 3790" hidden="1">
          <a:extLst>
            <a:ext uri="{FF2B5EF4-FFF2-40B4-BE49-F238E27FC236}">
              <a16:creationId xmlns:a16="http://schemas.microsoft.com/office/drawing/2014/main" id="{00000000-0008-0000-0100-0000D0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7809" name="Picture 3791" hidden="1">
          <a:extLst>
            <a:ext uri="{FF2B5EF4-FFF2-40B4-BE49-F238E27FC236}">
              <a16:creationId xmlns:a16="http://schemas.microsoft.com/office/drawing/2014/main" id="{00000000-0008-0000-0100-0000D1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810" name="Picture 3393" hidden="1">
          <a:extLst>
            <a:ext uri="{FF2B5EF4-FFF2-40B4-BE49-F238E27FC236}">
              <a16:creationId xmlns:a16="http://schemas.microsoft.com/office/drawing/2014/main" id="{00000000-0008-0000-0100-0000D2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811" name="Picture 3398" hidden="1">
          <a:extLst>
            <a:ext uri="{FF2B5EF4-FFF2-40B4-BE49-F238E27FC236}">
              <a16:creationId xmlns:a16="http://schemas.microsoft.com/office/drawing/2014/main" id="{00000000-0008-0000-0100-0000D3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812" name="Picture 3793" hidden="1">
          <a:extLst>
            <a:ext uri="{FF2B5EF4-FFF2-40B4-BE49-F238E27FC236}">
              <a16:creationId xmlns:a16="http://schemas.microsoft.com/office/drawing/2014/main" id="{00000000-0008-0000-0100-0000D4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813" name="Picture 3794" hidden="1">
          <a:extLst>
            <a:ext uri="{FF2B5EF4-FFF2-40B4-BE49-F238E27FC236}">
              <a16:creationId xmlns:a16="http://schemas.microsoft.com/office/drawing/2014/main" id="{00000000-0008-0000-0100-0000D5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814" name="Picture 3795" hidden="1">
          <a:extLst>
            <a:ext uri="{FF2B5EF4-FFF2-40B4-BE49-F238E27FC236}">
              <a16:creationId xmlns:a16="http://schemas.microsoft.com/office/drawing/2014/main" id="{00000000-0008-0000-0100-0000D6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815" name="Picture 3423" hidden="1">
          <a:extLst>
            <a:ext uri="{FF2B5EF4-FFF2-40B4-BE49-F238E27FC236}">
              <a16:creationId xmlns:a16="http://schemas.microsoft.com/office/drawing/2014/main" id="{00000000-0008-0000-0100-0000D7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816" name="Picture 3428" hidden="1">
          <a:extLst>
            <a:ext uri="{FF2B5EF4-FFF2-40B4-BE49-F238E27FC236}">
              <a16:creationId xmlns:a16="http://schemas.microsoft.com/office/drawing/2014/main" id="{00000000-0008-0000-0100-0000D8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817" name="Picture 3802" hidden="1">
          <a:extLst>
            <a:ext uri="{FF2B5EF4-FFF2-40B4-BE49-F238E27FC236}">
              <a16:creationId xmlns:a16="http://schemas.microsoft.com/office/drawing/2014/main" id="{00000000-0008-0000-0100-0000D9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818" name="Picture 3803" hidden="1">
          <a:extLst>
            <a:ext uri="{FF2B5EF4-FFF2-40B4-BE49-F238E27FC236}">
              <a16:creationId xmlns:a16="http://schemas.microsoft.com/office/drawing/2014/main" id="{00000000-0008-0000-0100-0000DA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819" name="Picture 3804" hidden="1">
          <a:extLst>
            <a:ext uri="{FF2B5EF4-FFF2-40B4-BE49-F238E27FC236}">
              <a16:creationId xmlns:a16="http://schemas.microsoft.com/office/drawing/2014/main" id="{00000000-0008-0000-0100-0000DB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820" name="Picture 3463" hidden="1">
          <a:extLst>
            <a:ext uri="{FF2B5EF4-FFF2-40B4-BE49-F238E27FC236}">
              <a16:creationId xmlns:a16="http://schemas.microsoft.com/office/drawing/2014/main" id="{00000000-0008-0000-0100-0000DC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821" name="Picture 3468" hidden="1">
          <a:extLst>
            <a:ext uri="{FF2B5EF4-FFF2-40B4-BE49-F238E27FC236}">
              <a16:creationId xmlns:a16="http://schemas.microsoft.com/office/drawing/2014/main" id="{00000000-0008-0000-0100-0000DD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822" name="Picture 3814" hidden="1">
          <a:extLst>
            <a:ext uri="{FF2B5EF4-FFF2-40B4-BE49-F238E27FC236}">
              <a16:creationId xmlns:a16="http://schemas.microsoft.com/office/drawing/2014/main" id="{00000000-0008-0000-0100-0000DE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823" name="Picture 3815" hidden="1">
          <a:extLst>
            <a:ext uri="{FF2B5EF4-FFF2-40B4-BE49-F238E27FC236}">
              <a16:creationId xmlns:a16="http://schemas.microsoft.com/office/drawing/2014/main" id="{00000000-0008-0000-0100-0000DF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824" name="Picture 3816" hidden="1">
          <a:extLst>
            <a:ext uri="{FF2B5EF4-FFF2-40B4-BE49-F238E27FC236}">
              <a16:creationId xmlns:a16="http://schemas.microsoft.com/office/drawing/2014/main" id="{00000000-0008-0000-0100-0000E0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825" name="Picture 3453" hidden="1">
          <a:extLst>
            <a:ext uri="{FF2B5EF4-FFF2-40B4-BE49-F238E27FC236}">
              <a16:creationId xmlns:a16="http://schemas.microsoft.com/office/drawing/2014/main" id="{00000000-0008-0000-0100-0000E1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826" name="Picture 3458" hidden="1">
          <a:extLst>
            <a:ext uri="{FF2B5EF4-FFF2-40B4-BE49-F238E27FC236}">
              <a16:creationId xmlns:a16="http://schemas.microsoft.com/office/drawing/2014/main" id="{00000000-0008-0000-0100-0000E2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827" name="Picture 3811" hidden="1">
          <a:extLst>
            <a:ext uri="{FF2B5EF4-FFF2-40B4-BE49-F238E27FC236}">
              <a16:creationId xmlns:a16="http://schemas.microsoft.com/office/drawing/2014/main" id="{00000000-0008-0000-0100-0000E3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828" name="Picture 3812" hidden="1">
          <a:extLst>
            <a:ext uri="{FF2B5EF4-FFF2-40B4-BE49-F238E27FC236}">
              <a16:creationId xmlns:a16="http://schemas.microsoft.com/office/drawing/2014/main" id="{00000000-0008-0000-0100-0000E4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829" name="Picture 3813" hidden="1">
          <a:extLst>
            <a:ext uri="{FF2B5EF4-FFF2-40B4-BE49-F238E27FC236}">
              <a16:creationId xmlns:a16="http://schemas.microsoft.com/office/drawing/2014/main" id="{00000000-0008-0000-0100-0000E5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830" name="Picture 3453" hidden="1">
          <a:extLst>
            <a:ext uri="{FF2B5EF4-FFF2-40B4-BE49-F238E27FC236}">
              <a16:creationId xmlns:a16="http://schemas.microsoft.com/office/drawing/2014/main" id="{00000000-0008-0000-0100-0000E6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831" name="Picture 3811" hidden="1">
          <a:extLst>
            <a:ext uri="{FF2B5EF4-FFF2-40B4-BE49-F238E27FC236}">
              <a16:creationId xmlns:a16="http://schemas.microsoft.com/office/drawing/2014/main" id="{00000000-0008-0000-0100-0000E7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832" name="Picture 3812" hidden="1">
          <a:extLst>
            <a:ext uri="{FF2B5EF4-FFF2-40B4-BE49-F238E27FC236}">
              <a16:creationId xmlns:a16="http://schemas.microsoft.com/office/drawing/2014/main" id="{00000000-0008-0000-0100-0000E8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833" name="Picture 3813" hidden="1">
          <a:extLst>
            <a:ext uri="{FF2B5EF4-FFF2-40B4-BE49-F238E27FC236}">
              <a16:creationId xmlns:a16="http://schemas.microsoft.com/office/drawing/2014/main" id="{00000000-0008-0000-0100-0000E9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834" name="Picture 3453" hidden="1">
          <a:extLst>
            <a:ext uri="{FF2B5EF4-FFF2-40B4-BE49-F238E27FC236}">
              <a16:creationId xmlns:a16="http://schemas.microsoft.com/office/drawing/2014/main" id="{00000000-0008-0000-0100-0000EA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835" name="Picture 3458" hidden="1">
          <a:extLst>
            <a:ext uri="{FF2B5EF4-FFF2-40B4-BE49-F238E27FC236}">
              <a16:creationId xmlns:a16="http://schemas.microsoft.com/office/drawing/2014/main" id="{00000000-0008-0000-0100-0000EB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836" name="Picture 3811" hidden="1">
          <a:extLst>
            <a:ext uri="{FF2B5EF4-FFF2-40B4-BE49-F238E27FC236}">
              <a16:creationId xmlns:a16="http://schemas.microsoft.com/office/drawing/2014/main" id="{00000000-0008-0000-0100-0000EC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837" name="Picture 3812" hidden="1">
          <a:extLst>
            <a:ext uri="{FF2B5EF4-FFF2-40B4-BE49-F238E27FC236}">
              <a16:creationId xmlns:a16="http://schemas.microsoft.com/office/drawing/2014/main" id="{00000000-0008-0000-0100-0000ED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838" name="Picture 3813" hidden="1">
          <a:extLst>
            <a:ext uri="{FF2B5EF4-FFF2-40B4-BE49-F238E27FC236}">
              <a16:creationId xmlns:a16="http://schemas.microsoft.com/office/drawing/2014/main" id="{00000000-0008-0000-0100-0000EE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839" name="Picture 3453" hidden="1">
          <a:extLst>
            <a:ext uri="{FF2B5EF4-FFF2-40B4-BE49-F238E27FC236}">
              <a16:creationId xmlns:a16="http://schemas.microsoft.com/office/drawing/2014/main" id="{00000000-0008-0000-0100-0000EF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840" name="Picture 3458" hidden="1">
          <a:extLst>
            <a:ext uri="{FF2B5EF4-FFF2-40B4-BE49-F238E27FC236}">
              <a16:creationId xmlns:a16="http://schemas.microsoft.com/office/drawing/2014/main" id="{00000000-0008-0000-0100-0000F0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841" name="Picture 3811" hidden="1">
          <a:extLst>
            <a:ext uri="{FF2B5EF4-FFF2-40B4-BE49-F238E27FC236}">
              <a16:creationId xmlns:a16="http://schemas.microsoft.com/office/drawing/2014/main" id="{00000000-0008-0000-0100-0000F1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842" name="Picture 3812" hidden="1">
          <a:extLst>
            <a:ext uri="{FF2B5EF4-FFF2-40B4-BE49-F238E27FC236}">
              <a16:creationId xmlns:a16="http://schemas.microsoft.com/office/drawing/2014/main" id="{00000000-0008-0000-0100-0000F2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843" name="Picture 3813" hidden="1">
          <a:extLst>
            <a:ext uri="{FF2B5EF4-FFF2-40B4-BE49-F238E27FC236}">
              <a16:creationId xmlns:a16="http://schemas.microsoft.com/office/drawing/2014/main" id="{00000000-0008-0000-0100-0000F3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844" name="Picture 3453" hidden="1">
          <a:extLst>
            <a:ext uri="{FF2B5EF4-FFF2-40B4-BE49-F238E27FC236}">
              <a16:creationId xmlns:a16="http://schemas.microsoft.com/office/drawing/2014/main" id="{00000000-0008-0000-0100-0000F4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845" name="Picture 3458" hidden="1">
          <a:extLst>
            <a:ext uri="{FF2B5EF4-FFF2-40B4-BE49-F238E27FC236}">
              <a16:creationId xmlns:a16="http://schemas.microsoft.com/office/drawing/2014/main" id="{00000000-0008-0000-0100-0000F5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7846" name="Picture 3811" hidden="1">
          <a:extLst>
            <a:ext uri="{FF2B5EF4-FFF2-40B4-BE49-F238E27FC236}">
              <a16:creationId xmlns:a16="http://schemas.microsoft.com/office/drawing/2014/main" id="{00000000-0008-0000-0100-0000F6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847" name="Picture 3393" hidden="1">
          <a:extLst>
            <a:ext uri="{FF2B5EF4-FFF2-40B4-BE49-F238E27FC236}">
              <a16:creationId xmlns:a16="http://schemas.microsoft.com/office/drawing/2014/main" id="{00000000-0008-0000-0100-0000F7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848" name="Picture 3398" hidden="1">
          <a:extLst>
            <a:ext uri="{FF2B5EF4-FFF2-40B4-BE49-F238E27FC236}">
              <a16:creationId xmlns:a16="http://schemas.microsoft.com/office/drawing/2014/main" id="{00000000-0008-0000-0100-0000F8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849" name="Picture 3793" hidden="1">
          <a:extLst>
            <a:ext uri="{FF2B5EF4-FFF2-40B4-BE49-F238E27FC236}">
              <a16:creationId xmlns:a16="http://schemas.microsoft.com/office/drawing/2014/main" id="{00000000-0008-0000-0100-0000F9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850" name="Picture 3794" hidden="1">
          <a:extLst>
            <a:ext uri="{FF2B5EF4-FFF2-40B4-BE49-F238E27FC236}">
              <a16:creationId xmlns:a16="http://schemas.microsoft.com/office/drawing/2014/main" id="{00000000-0008-0000-0100-0000FA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851" name="Picture 3795" hidden="1">
          <a:extLst>
            <a:ext uri="{FF2B5EF4-FFF2-40B4-BE49-F238E27FC236}">
              <a16:creationId xmlns:a16="http://schemas.microsoft.com/office/drawing/2014/main" id="{00000000-0008-0000-0100-0000FB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852" name="Picture 3423" hidden="1">
          <a:extLst>
            <a:ext uri="{FF2B5EF4-FFF2-40B4-BE49-F238E27FC236}">
              <a16:creationId xmlns:a16="http://schemas.microsoft.com/office/drawing/2014/main" id="{00000000-0008-0000-0100-0000FC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853" name="Picture 3428" hidden="1">
          <a:extLst>
            <a:ext uri="{FF2B5EF4-FFF2-40B4-BE49-F238E27FC236}">
              <a16:creationId xmlns:a16="http://schemas.microsoft.com/office/drawing/2014/main" id="{00000000-0008-0000-0100-0000FD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854" name="Picture 3802" hidden="1">
          <a:extLst>
            <a:ext uri="{FF2B5EF4-FFF2-40B4-BE49-F238E27FC236}">
              <a16:creationId xmlns:a16="http://schemas.microsoft.com/office/drawing/2014/main" id="{00000000-0008-0000-0100-0000FE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855" name="Picture 3803" hidden="1">
          <a:extLst>
            <a:ext uri="{FF2B5EF4-FFF2-40B4-BE49-F238E27FC236}">
              <a16:creationId xmlns:a16="http://schemas.microsoft.com/office/drawing/2014/main" id="{00000000-0008-0000-0100-0000FF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856" name="Picture 3804" hidden="1">
          <a:extLst>
            <a:ext uri="{FF2B5EF4-FFF2-40B4-BE49-F238E27FC236}">
              <a16:creationId xmlns:a16="http://schemas.microsoft.com/office/drawing/2014/main" id="{00000000-0008-0000-0100-000000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857" name="Picture 3463" hidden="1">
          <a:extLst>
            <a:ext uri="{FF2B5EF4-FFF2-40B4-BE49-F238E27FC236}">
              <a16:creationId xmlns:a16="http://schemas.microsoft.com/office/drawing/2014/main" id="{00000000-0008-0000-0100-000001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858" name="Picture 3468" hidden="1">
          <a:extLst>
            <a:ext uri="{FF2B5EF4-FFF2-40B4-BE49-F238E27FC236}">
              <a16:creationId xmlns:a16="http://schemas.microsoft.com/office/drawing/2014/main" id="{00000000-0008-0000-0100-000002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859" name="Picture 3814" hidden="1">
          <a:extLst>
            <a:ext uri="{FF2B5EF4-FFF2-40B4-BE49-F238E27FC236}">
              <a16:creationId xmlns:a16="http://schemas.microsoft.com/office/drawing/2014/main" id="{00000000-0008-0000-0100-000003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860" name="Picture 3815" hidden="1">
          <a:extLst>
            <a:ext uri="{FF2B5EF4-FFF2-40B4-BE49-F238E27FC236}">
              <a16:creationId xmlns:a16="http://schemas.microsoft.com/office/drawing/2014/main" id="{00000000-0008-0000-0100-000004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861" name="Picture 3816" hidden="1">
          <a:extLst>
            <a:ext uri="{FF2B5EF4-FFF2-40B4-BE49-F238E27FC236}">
              <a16:creationId xmlns:a16="http://schemas.microsoft.com/office/drawing/2014/main" id="{00000000-0008-0000-0100-000005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862" name="Picture 3453" hidden="1">
          <a:extLst>
            <a:ext uri="{FF2B5EF4-FFF2-40B4-BE49-F238E27FC236}">
              <a16:creationId xmlns:a16="http://schemas.microsoft.com/office/drawing/2014/main" id="{00000000-0008-0000-0100-000006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863" name="Picture 3458" hidden="1">
          <a:extLst>
            <a:ext uri="{FF2B5EF4-FFF2-40B4-BE49-F238E27FC236}">
              <a16:creationId xmlns:a16="http://schemas.microsoft.com/office/drawing/2014/main" id="{00000000-0008-0000-0100-000007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864" name="Picture 3811" hidden="1">
          <a:extLst>
            <a:ext uri="{FF2B5EF4-FFF2-40B4-BE49-F238E27FC236}">
              <a16:creationId xmlns:a16="http://schemas.microsoft.com/office/drawing/2014/main" id="{00000000-0008-0000-0100-000008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865" name="Picture 3812" hidden="1">
          <a:extLst>
            <a:ext uri="{FF2B5EF4-FFF2-40B4-BE49-F238E27FC236}">
              <a16:creationId xmlns:a16="http://schemas.microsoft.com/office/drawing/2014/main" id="{00000000-0008-0000-0100-000009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866" name="Picture 3813" hidden="1">
          <a:extLst>
            <a:ext uri="{FF2B5EF4-FFF2-40B4-BE49-F238E27FC236}">
              <a16:creationId xmlns:a16="http://schemas.microsoft.com/office/drawing/2014/main" id="{00000000-0008-0000-0100-00000A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867" name="Picture 3453" hidden="1">
          <a:extLst>
            <a:ext uri="{FF2B5EF4-FFF2-40B4-BE49-F238E27FC236}">
              <a16:creationId xmlns:a16="http://schemas.microsoft.com/office/drawing/2014/main" id="{00000000-0008-0000-0100-00000B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868" name="Picture 3458" hidden="1">
          <a:extLst>
            <a:ext uri="{FF2B5EF4-FFF2-40B4-BE49-F238E27FC236}">
              <a16:creationId xmlns:a16="http://schemas.microsoft.com/office/drawing/2014/main" id="{00000000-0008-0000-0100-00000C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869" name="Picture 3393" hidden="1">
          <a:extLst>
            <a:ext uri="{FF2B5EF4-FFF2-40B4-BE49-F238E27FC236}">
              <a16:creationId xmlns:a16="http://schemas.microsoft.com/office/drawing/2014/main" id="{00000000-0008-0000-0100-00000D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870" name="Picture 3398" hidden="1">
          <a:extLst>
            <a:ext uri="{FF2B5EF4-FFF2-40B4-BE49-F238E27FC236}">
              <a16:creationId xmlns:a16="http://schemas.microsoft.com/office/drawing/2014/main" id="{00000000-0008-0000-0100-00000E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871" name="Picture 3793" hidden="1">
          <a:extLst>
            <a:ext uri="{FF2B5EF4-FFF2-40B4-BE49-F238E27FC236}">
              <a16:creationId xmlns:a16="http://schemas.microsoft.com/office/drawing/2014/main" id="{00000000-0008-0000-0100-00000F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872" name="Picture 3794" hidden="1">
          <a:extLst>
            <a:ext uri="{FF2B5EF4-FFF2-40B4-BE49-F238E27FC236}">
              <a16:creationId xmlns:a16="http://schemas.microsoft.com/office/drawing/2014/main" id="{00000000-0008-0000-0100-000010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873" name="Picture 3795" hidden="1">
          <a:extLst>
            <a:ext uri="{FF2B5EF4-FFF2-40B4-BE49-F238E27FC236}">
              <a16:creationId xmlns:a16="http://schemas.microsoft.com/office/drawing/2014/main" id="{00000000-0008-0000-0100-000011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874" name="Picture 3423" hidden="1">
          <a:extLst>
            <a:ext uri="{FF2B5EF4-FFF2-40B4-BE49-F238E27FC236}">
              <a16:creationId xmlns:a16="http://schemas.microsoft.com/office/drawing/2014/main" id="{00000000-0008-0000-0100-000012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875" name="Picture 3428" hidden="1">
          <a:extLst>
            <a:ext uri="{FF2B5EF4-FFF2-40B4-BE49-F238E27FC236}">
              <a16:creationId xmlns:a16="http://schemas.microsoft.com/office/drawing/2014/main" id="{00000000-0008-0000-0100-000013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876" name="Picture 3802" hidden="1">
          <a:extLst>
            <a:ext uri="{FF2B5EF4-FFF2-40B4-BE49-F238E27FC236}">
              <a16:creationId xmlns:a16="http://schemas.microsoft.com/office/drawing/2014/main" id="{00000000-0008-0000-0100-000014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877" name="Picture 3803" hidden="1">
          <a:extLst>
            <a:ext uri="{FF2B5EF4-FFF2-40B4-BE49-F238E27FC236}">
              <a16:creationId xmlns:a16="http://schemas.microsoft.com/office/drawing/2014/main" id="{00000000-0008-0000-0100-000015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878" name="Picture 3804" hidden="1">
          <a:extLst>
            <a:ext uri="{FF2B5EF4-FFF2-40B4-BE49-F238E27FC236}">
              <a16:creationId xmlns:a16="http://schemas.microsoft.com/office/drawing/2014/main" id="{00000000-0008-0000-0100-000016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879" name="Picture 3463" hidden="1">
          <a:extLst>
            <a:ext uri="{FF2B5EF4-FFF2-40B4-BE49-F238E27FC236}">
              <a16:creationId xmlns:a16="http://schemas.microsoft.com/office/drawing/2014/main" id="{00000000-0008-0000-0100-000017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880" name="Picture 3468" hidden="1">
          <a:extLst>
            <a:ext uri="{FF2B5EF4-FFF2-40B4-BE49-F238E27FC236}">
              <a16:creationId xmlns:a16="http://schemas.microsoft.com/office/drawing/2014/main" id="{00000000-0008-0000-0100-000018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881" name="Picture 3814" hidden="1">
          <a:extLst>
            <a:ext uri="{FF2B5EF4-FFF2-40B4-BE49-F238E27FC236}">
              <a16:creationId xmlns:a16="http://schemas.microsoft.com/office/drawing/2014/main" id="{00000000-0008-0000-0100-000019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882" name="Picture 3815" hidden="1">
          <a:extLst>
            <a:ext uri="{FF2B5EF4-FFF2-40B4-BE49-F238E27FC236}">
              <a16:creationId xmlns:a16="http://schemas.microsoft.com/office/drawing/2014/main" id="{00000000-0008-0000-0100-00001A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883" name="Picture 3816" hidden="1">
          <a:extLst>
            <a:ext uri="{FF2B5EF4-FFF2-40B4-BE49-F238E27FC236}">
              <a16:creationId xmlns:a16="http://schemas.microsoft.com/office/drawing/2014/main" id="{00000000-0008-0000-0100-00001B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884" name="Picture 3453" hidden="1">
          <a:extLst>
            <a:ext uri="{FF2B5EF4-FFF2-40B4-BE49-F238E27FC236}">
              <a16:creationId xmlns:a16="http://schemas.microsoft.com/office/drawing/2014/main" id="{00000000-0008-0000-0100-00001C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885" name="Picture 3458" hidden="1">
          <a:extLst>
            <a:ext uri="{FF2B5EF4-FFF2-40B4-BE49-F238E27FC236}">
              <a16:creationId xmlns:a16="http://schemas.microsoft.com/office/drawing/2014/main" id="{00000000-0008-0000-0100-00001D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886" name="Picture 3811" hidden="1">
          <a:extLst>
            <a:ext uri="{FF2B5EF4-FFF2-40B4-BE49-F238E27FC236}">
              <a16:creationId xmlns:a16="http://schemas.microsoft.com/office/drawing/2014/main" id="{00000000-0008-0000-0100-00001E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887" name="Picture 3812" hidden="1">
          <a:extLst>
            <a:ext uri="{FF2B5EF4-FFF2-40B4-BE49-F238E27FC236}">
              <a16:creationId xmlns:a16="http://schemas.microsoft.com/office/drawing/2014/main" id="{00000000-0008-0000-0100-00001F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888" name="Picture 3813" hidden="1">
          <a:extLst>
            <a:ext uri="{FF2B5EF4-FFF2-40B4-BE49-F238E27FC236}">
              <a16:creationId xmlns:a16="http://schemas.microsoft.com/office/drawing/2014/main" id="{00000000-0008-0000-0100-000020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889" name="Picture 3453" hidden="1">
          <a:extLst>
            <a:ext uri="{FF2B5EF4-FFF2-40B4-BE49-F238E27FC236}">
              <a16:creationId xmlns:a16="http://schemas.microsoft.com/office/drawing/2014/main" id="{00000000-0008-0000-0100-000021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890" name="Picture 3458" hidden="1">
          <a:extLst>
            <a:ext uri="{FF2B5EF4-FFF2-40B4-BE49-F238E27FC236}">
              <a16:creationId xmlns:a16="http://schemas.microsoft.com/office/drawing/2014/main" id="{00000000-0008-0000-0100-000022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891" name="Picture 3811" hidden="1">
          <a:extLst>
            <a:ext uri="{FF2B5EF4-FFF2-40B4-BE49-F238E27FC236}">
              <a16:creationId xmlns:a16="http://schemas.microsoft.com/office/drawing/2014/main" id="{00000000-0008-0000-0100-000023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892" name="Picture 3812" hidden="1">
          <a:extLst>
            <a:ext uri="{FF2B5EF4-FFF2-40B4-BE49-F238E27FC236}">
              <a16:creationId xmlns:a16="http://schemas.microsoft.com/office/drawing/2014/main" id="{00000000-0008-0000-0100-000024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893" name="Picture 3813" hidden="1">
          <a:extLst>
            <a:ext uri="{FF2B5EF4-FFF2-40B4-BE49-F238E27FC236}">
              <a16:creationId xmlns:a16="http://schemas.microsoft.com/office/drawing/2014/main" id="{00000000-0008-0000-0100-000025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894" name="Picture 3453" hidden="1">
          <a:extLst>
            <a:ext uri="{FF2B5EF4-FFF2-40B4-BE49-F238E27FC236}">
              <a16:creationId xmlns:a16="http://schemas.microsoft.com/office/drawing/2014/main" id="{00000000-0008-0000-0100-000026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895" name="Picture 3458" hidden="1">
          <a:extLst>
            <a:ext uri="{FF2B5EF4-FFF2-40B4-BE49-F238E27FC236}">
              <a16:creationId xmlns:a16="http://schemas.microsoft.com/office/drawing/2014/main" id="{00000000-0008-0000-0100-000027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896" name="Picture 3811" hidden="1">
          <a:extLst>
            <a:ext uri="{FF2B5EF4-FFF2-40B4-BE49-F238E27FC236}">
              <a16:creationId xmlns:a16="http://schemas.microsoft.com/office/drawing/2014/main" id="{00000000-0008-0000-0100-000028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897" name="Picture 3812" hidden="1">
          <a:extLst>
            <a:ext uri="{FF2B5EF4-FFF2-40B4-BE49-F238E27FC236}">
              <a16:creationId xmlns:a16="http://schemas.microsoft.com/office/drawing/2014/main" id="{00000000-0008-0000-0100-000029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898" name="Picture 3813" hidden="1">
          <a:extLst>
            <a:ext uri="{FF2B5EF4-FFF2-40B4-BE49-F238E27FC236}">
              <a16:creationId xmlns:a16="http://schemas.microsoft.com/office/drawing/2014/main" id="{00000000-0008-0000-0100-00002A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899" name="Picture 3453" hidden="1">
          <a:extLst>
            <a:ext uri="{FF2B5EF4-FFF2-40B4-BE49-F238E27FC236}">
              <a16:creationId xmlns:a16="http://schemas.microsoft.com/office/drawing/2014/main" id="{00000000-0008-0000-0100-00002B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900" name="Picture 3458" hidden="1">
          <a:extLst>
            <a:ext uri="{FF2B5EF4-FFF2-40B4-BE49-F238E27FC236}">
              <a16:creationId xmlns:a16="http://schemas.microsoft.com/office/drawing/2014/main" id="{00000000-0008-0000-0100-00002C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901" name="Picture 3811" hidden="1">
          <a:extLst>
            <a:ext uri="{FF2B5EF4-FFF2-40B4-BE49-F238E27FC236}">
              <a16:creationId xmlns:a16="http://schemas.microsoft.com/office/drawing/2014/main" id="{00000000-0008-0000-0100-00002D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902" name="Picture 3812" hidden="1">
          <a:extLst>
            <a:ext uri="{FF2B5EF4-FFF2-40B4-BE49-F238E27FC236}">
              <a16:creationId xmlns:a16="http://schemas.microsoft.com/office/drawing/2014/main" id="{00000000-0008-0000-0100-00002E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903" name="Picture 3813" hidden="1">
          <a:extLst>
            <a:ext uri="{FF2B5EF4-FFF2-40B4-BE49-F238E27FC236}">
              <a16:creationId xmlns:a16="http://schemas.microsoft.com/office/drawing/2014/main" id="{00000000-0008-0000-0100-00002F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904" name="Picture 3453" hidden="1">
          <a:extLst>
            <a:ext uri="{FF2B5EF4-FFF2-40B4-BE49-F238E27FC236}">
              <a16:creationId xmlns:a16="http://schemas.microsoft.com/office/drawing/2014/main" id="{00000000-0008-0000-0100-000030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905" name="Picture 3458" hidden="1">
          <a:extLst>
            <a:ext uri="{FF2B5EF4-FFF2-40B4-BE49-F238E27FC236}">
              <a16:creationId xmlns:a16="http://schemas.microsoft.com/office/drawing/2014/main" id="{00000000-0008-0000-0100-000031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906" name="Picture 3811" hidden="1">
          <a:extLst>
            <a:ext uri="{FF2B5EF4-FFF2-40B4-BE49-F238E27FC236}">
              <a16:creationId xmlns:a16="http://schemas.microsoft.com/office/drawing/2014/main" id="{00000000-0008-0000-0100-000032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907" name="Picture 3812" hidden="1">
          <a:extLst>
            <a:ext uri="{FF2B5EF4-FFF2-40B4-BE49-F238E27FC236}">
              <a16:creationId xmlns:a16="http://schemas.microsoft.com/office/drawing/2014/main" id="{00000000-0008-0000-0100-000033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908" name="Picture 3813" hidden="1">
          <a:extLst>
            <a:ext uri="{FF2B5EF4-FFF2-40B4-BE49-F238E27FC236}">
              <a16:creationId xmlns:a16="http://schemas.microsoft.com/office/drawing/2014/main" id="{00000000-0008-0000-0100-000034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909" name="Picture 3383" hidden="1">
          <a:extLst>
            <a:ext uri="{FF2B5EF4-FFF2-40B4-BE49-F238E27FC236}">
              <a16:creationId xmlns:a16="http://schemas.microsoft.com/office/drawing/2014/main" id="{00000000-0008-0000-0100-000035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910" name="Picture 3388" hidden="1">
          <a:extLst>
            <a:ext uri="{FF2B5EF4-FFF2-40B4-BE49-F238E27FC236}">
              <a16:creationId xmlns:a16="http://schemas.microsoft.com/office/drawing/2014/main" id="{00000000-0008-0000-0100-000036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911" name="Picture 3790" hidden="1">
          <a:extLst>
            <a:ext uri="{FF2B5EF4-FFF2-40B4-BE49-F238E27FC236}">
              <a16:creationId xmlns:a16="http://schemas.microsoft.com/office/drawing/2014/main" id="{00000000-0008-0000-0100-000037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912" name="Picture 3791" hidden="1">
          <a:extLst>
            <a:ext uri="{FF2B5EF4-FFF2-40B4-BE49-F238E27FC236}">
              <a16:creationId xmlns:a16="http://schemas.microsoft.com/office/drawing/2014/main" id="{00000000-0008-0000-0100-000038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913" name="Picture 3393" hidden="1">
          <a:extLst>
            <a:ext uri="{FF2B5EF4-FFF2-40B4-BE49-F238E27FC236}">
              <a16:creationId xmlns:a16="http://schemas.microsoft.com/office/drawing/2014/main" id="{00000000-0008-0000-0100-000039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914" name="Picture 3398" hidden="1">
          <a:extLst>
            <a:ext uri="{FF2B5EF4-FFF2-40B4-BE49-F238E27FC236}">
              <a16:creationId xmlns:a16="http://schemas.microsoft.com/office/drawing/2014/main" id="{00000000-0008-0000-0100-00003A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915" name="Picture 3793" hidden="1">
          <a:extLst>
            <a:ext uri="{FF2B5EF4-FFF2-40B4-BE49-F238E27FC236}">
              <a16:creationId xmlns:a16="http://schemas.microsoft.com/office/drawing/2014/main" id="{00000000-0008-0000-0100-00003B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916" name="Picture 3794" hidden="1">
          <a:extLst>
            <a:ext uri="{FF2B5EF4-FFF2-40B4-BE49-F238E27FC236}">
              <a16:creationId xmlns:a16="http://schemas.microsoft.com/office/drawing/2014/main" id="{00000000-0008-0000-0100-00003C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917" name="Picture 3795" hidden="1">
          <a:extLst>
            <a:ext uri="{FF2B5EF4-FFF2-40B4-BE49-F238E27FC236}">
              <a16:creationId xmlns:a16="http://schemas.microsoft.com/office/drawing/2014/main" id="{00000000-0008-0000-0100-00003D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918" name="Picture 3423" hidden="1">
          <a:extLst>
            <a:ext uri="{FF2B5EF4-FFF2-40B4-BE49-F238E27FC236}">
              <a16:creationId xmlns:a16="http://schemas.microsoft.com/office/drawing/2014/main" id="{00000000-0008-0000-0100-00003E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919" name="Picture 3428" hidden="1">
          <a:extLst>
            <a:ext uri="{FF2B5EF4-FFF2-40B4-BE49-F238E27FC236}">
              <a16:creationId xmlns:a16="http://schemas.microsoft.com/office/drawing/2014/main" id="{00000000-0008-0000-0100-00003F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920" name="Picture 3802" hidden="1">
          <a:extLst>
            <a:ext uri="{FF2B5EF4-FFF2-40B4-BE49-F238E27FC236}">
              <a16:creationId xmlns:a16="http://schemas.microsoft.com/office/drawing/2014/main" id="{00000000-0008-0000-0100-000040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921" name="Picture 3803" hidden="1">
          <a:extLst>
            <a:ext uri="{FF2B5EF4-FFF2-40B4-BE49-F238E27FC236}">
              <a16:creationId xmlns:a16="http://schemas.microsoft.com/office/drawing/2014/main" id="{00000000-0008-0000-0100-000041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922" name="Picture 3804" hidden="1">
          <a:extLst>
            <a:ext uri="{FF2B5EF4-FFF2-40B4-BE49-F238E27FC236}">
              <a16:creationId xmlns:a16="http://schemas.microsoft.com/office/drawing/2014/main" id="{00000000-0008-0000-0100-000042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923" name="Picture 3393" hidden="1">
          <a:extLst>
            <a:ext uri="{FF2B5EF4-FFF2-40B4-BE49-F238E27FC236}">
              <a16:creationId xmlns:a16="http://schemas.microsoft.com/office/drawing/2014/main" id="{00000000-0008-0000-0100-000043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924" name="Picture 3398" hidden="1">
          <a:extLst>
            <a:ext uri="{FF2B5EF4-FFF2-40B4-BE49-F238E27FC236}">
              <a16:creationId xmlns:a16="http://schemas.microsoft.com/office/drawing/2014/main" id="{00000000-0008-0000-0100-000044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925" name="Picture 3793" hidden="1">
          <a:extLst>
            <a:ext uri="{FF2B5EF4-FFF2-40B4-BE49-F238E27FC236}">
              <a16:creationId xmlns:a16="http://schemas.microsoft.com/office/drawing/2014/main" id="{00000000-0008-0000-0100-000045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926" name="Picture 3794" hidden="1">
          <a:extLst>
            <a:ext uri="{FF2B5EF4-FFF2-40B4-BE49-F238E27FC236}">
              <a16:creationId xmlns:a16="http://schemas.microsoft.com/office/drawing/2014/main" id="{00000000-0008-0000-0100-000046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927" name="Picture 3795" hidden="1">
          <a:extLst>
            <a:ext uri="{FF2B5EF4-FFF2-40B4-BE49-F238E27FC236}">
              <a16:creationId xmlns:a16="http://schemas.microsoft.com/office/drawing/2014/main" id="{00000000-0008-0000-0100-000047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928" name="Picture 3423" hidden="1">
          <a:extLst>
            <a:ext uri="{FF2B5EF4-FFF2-40B4-BE49-F238E27FC236}">
              <a16:creationId xmlns:a16="http://schemas.microsoft.com/office/drawing/2014/main" id="{00000000-0008-0000-0100-000048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929" name="Picture 3428" hidden="1">
          <a:extLst>
            <a:ext uri="{FF2B5EF4-FFF2-40B4-BE49-F238E27FC236}">
              <a16:creationId xmlns:a16="http://schemas.microsoft.com/office/drawing/2014/main" id="{00000000-0008-0000-0100-000049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930" name="Picture 3803" hidden="1">
          <a:extLst>
            <a:ext uri="{FF2B5EF4-FFF2-40B4-BE49-F238E27FC236}">
              <a16:creationId xmlns:a16="http://schemas.microsoft.com/office/drawing/2014/main" id="{00000000-0008-0000-0100-00004A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931" name="Picture 3804" hidden="1">
          <a:extLst>
            <a:ext uri="{FF2B5EF4-FFF2-40B4-BE49-F238E27FC236}">
              <a16:creationId xmlns:a16="http://schemas.microsoft.com/office/drawing/2014/main" id="{00000000-0008-0000-0100-00004B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932" name="Picture 3463" hidden="1">
          <a:extLst>
            <a:ext uri="{FF2B5EF4-FFF2-40B4-BE49-F238E27FC236}">
              <a16:creationId xmlns:a16="http://schemas.microsoft.com/office/drawing/2014/main" id="{00000000-0008-0000-0100-00004C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933" name="Picture 3468" hidden="1">
          <a:extLst>
            <a:ext uri="{FF2B5EF4-FFF2-40B4-BE49-F238E27FC236}">
              <a16:creationId xmlns:a16="http://schemas.microsoft.com/office/drawing/2014/main" id="{00000000-0008-0000-0100-00004D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934" name="Picture 3814" hidden="1">
          <a:extLst>
            <a:ext uri="{FF2B5EF4-FFF2-40B4-BE49-F238E27FC236}">
              <a16:creationId xmlns:a16="http://schemas.microsoft.com/office/drawing/2014/main" id="{00000000-0008-0000-0100-00004E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935" name="Picture 3815" hidden="1">
          <a:extLst>
            <a:ext uri="{FF2B5EF4-FFF2-40B4-BE49-F238E27FC236}">
              <a16:creationId xmlns:a16="http://schemas.microsoft.com/office/drawing/2014/main" id="{00000000-0008-0000-0100-00004F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936" name="Picture 3816" hidden="1">
          <a:extLst>
            <a:ext uri="{FF2B5EF4-FFF2-40B4-BE49-F238E27FC236}">
              <a16:creationId xmlns:a16="http://schemas.microsoft.com/office/drawing/2014/main" id="{00000000-0008-0000-0100-000050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937" name="Picture 3453" hidden="1">
          <a:extLst>
            <a:ext uri="{FF2B5EF4-FFF2-40B4-BE49-F238E27FC236}">
              <a16:creationId xmlns:a16="http://schemas.microsoft.com/office/drawing/2014/main" id="{00000000-0008-0000-0100-000051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938" name="Picture 3458" hidden="1">
          <a:extLst>
            <a:ext uri="{FF2B5EF4-FFF2-40B4-BE49-F238E27FC236}">
              <a16:creationId xmlns:a16="http://schemas.microsoft.com/office/drawing/2014/main" id="{00000000-0008-0000-0100-000052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939" name="Picture 3811" hidden="1">
          <a:extLst>
            <a:ext uri="{FF2B5EF4-FFF2-40B4-BE49-F238E27FC236}">
              <a16:creationId xmlns:a16="http://schemas.microsoft.com/office/drawing/2014/main" id="{00000000-0008-0000-0100-000053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940" name="Picture 3812" hidden="1">
          <a:extLst>
            <a:ext uri="{FF2B5EF4-FFF2-40B4-BE49-F238E27FC236}">
              <a16:creationId xmlns:a16="http://schemas.microsoft.com/office/drawing/2014/main" id="{00000000-0008-0000-0100-000054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941" name="Picture 3813" hidden="1">
          <a:extLst>
            <a:ext uri="{FF2B5EF4-FFF2-40B4-BE49-F238E27FC236}">
              <a16:creationId xmlns:a16="http://schemas.microsoft.com/office/drawing/2014/main" id="{00000000-0008-0000-0100-000055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942" name="Picture 3453" hidden="1">
          <a:extLst>
            <a:ext uri="{FF2B5EF4-FFF2-40B4-BE49-F238E27FC236}">
              <a16:creationId xmlns:a16="http://schemas.microsoft.com/office/drawing/2014/main" id="{00000000-0008-0000-0100-000056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943" name="Picture 3458" hidden="1">
          <a:extLst>
            <a:ext uri="{FF2B5EF4-FFF2-40B4-BE49-F238E27FC236}">
              <a16:creationId xmlns:a16="http://schemas.microsoft.com/office/drawing/2014/main" id="{00000000-0008-0000-0100-000057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944" name="Picture 3811" hidden="1">
          <a:extLst>
            <a:ext uri="{FF2B5EF4-FFF2-40B4-BE49-F238E27FC236}">
              <a16:creationId xmlns:a16="http://schemas.microsoft.com/office/drawing/2014/main" id="{00000000-0008-0000-0100-000058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945" name="Picture 3812" hidden="1">
          <a:extLst>
            <a:ext uri="{FF2B5EF4-FFF2-40B4-BE49-F238E27FC236}">
              <a16:creationId xmlns:a16="http://schemas.microsoft.com/office/drawing/2014/main" id="{00000000-0008-0000-0100-000059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946" name="Picture 3813" hidden="1">
          <a:extLst>
            <a:ext uri="{FF2B5EF4-FFF2-40B4-BE49-F238E27FC236}">
              <a16:creationId xmlns:a16="http://schemas.microsoft.com/office/drawing/2014/main" id="{00000000-0008-0000-0100-00005A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947" name="Picture 3453" hidden="1">
          <a:extLst>
            <a:ext uri="{FF2B5EF4-FFF2-40B4-BE49-F238E27FC236}">
              <a16:creationId xmlns:a16="http://schemas.microsoft.com/office/drawing/2014/main" id="{00000000-0008-0000-0100-00005B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948" name="Picture 3458" hidden="1">
          <a:extLst>
            <a:ext uri="{FF2B5EF4-FFF2-40B4-BE49-F238E27FC236}">
              <a16:creationId xmlns:a16="http://schemas.microsoft.com/office/drawing/2014/main" id="{00000000-0008-0000-0100-00005C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949" name="Picture 3811" hidden="1">
          <a:extLst>
            <a:ext uri="{FF2B5EF4-FFF2-40B4-BE49-F238E27FC236}">
              <a16:creationId xmlns:a16="http://schemas.microsoft.com/office/drawing/2014/main" id="{00000000-0008-0000-0100-00005D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950" name="Picture 3812" hidden="1">
          <a:extLst>
            <a:ext uri="{FF2B5EF4-FFF2-40B4-BE49-F238E27FC236}">
              <a16:creationId xmlns:a16="http://schemas.microsoft.com/office/drawing/2014/main" id="{00000000-0008-0000-0100-00005E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951" name="Picture 3813" hidden="1">
          <a:extLst>
            <a:ext uri="{FF2B5EF4-FFF2-40B4-BE49-F238E27FC236}">
              <a16:creationId xmlns:a16="http://schemas.microsoft.com/office/drawing/2014/main" id="{00000000-0008-0000-0100-00005F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952" name="Picture 3453" hidden="1">
          <a:extLst>
            <a:ext uri="{FF2B5EF4-FFF2-40B4-BE49-F238E27FC236}">
              <a16:creationId xmlns:a16="http://schemas.microsoft.com/office/drawing/2014/main" id="{00000000-0008-0000-0100-000060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953" name="Picture 3458" hidden="1">
          <a:extLst>
            <a:ext uri="{FF2B5EF4-FFF2-40B4-BE49-F238E27FC236}">
              <a16:creationId xmlns:a16="http://schemas.microsoft.com/office/drawing/2014/main" id="{00000000-0008-0000-0100-000061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954" name="Picture 3811" hidden="1">
          <a:extLst>
            <a:ext uri="{FF2B5EF4-FFF2-40B4-BE49-F238E27FC236}">
              <a16:creationId xmlns:a16="http://schemas.microsoft.com/office/drawing/2014/main" id="{00000000-0008-0000-0100-000062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955" name="Picture 3812" hidden="1">
          <a:extLst>
            <a:ext uri="{FF2B5EF4-FFF2-40B4-BE49-F238E27FC236}">
              <a16:creationId xmlns:a16="http://schemas.microsoft.com/office/drawing/2014/main" id="{00000000-0008-0000-0100-000063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956" name="Picture 3813" hidden="1">
          <a:extLst>
            <a:ext uri="{FF2B5EF4-FFF2-40B4-BE49-F238E27FC236}">
              <a16:creationId xmlns:a16="http://schemas.microsoft.com/office/drawing/2014/main" id="{00000000-0008-0000-0100-000064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957" name="Picture 3453" hidden="1">
          <a:extLst>
            <a:ext uri="{FF2B5EF4-FFF2-40B4-BE49-F238E27FC236}">
              <a16:creationId xmlns:a16="http://schemas.microsoft.com/office/drawing/2014/main" id="{00000000-0008-0000-0100-000065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958" name="Picture 3458" hidden="1">
          <a:extLst>
            <a:ext uri="{FF2B5EF4-FFF2-40B4-BE49-F238E27FC236}">
              <a16:creationId xmlns:a16="http://schemas.microsoft.com/office/drawing/2014/main" id="{00000000-0008-0000-0100-000066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959" name="Picture 3811" hidden="1">
          <a:extLst>
            <a:ext uri="{FF2B5EF4-FFF2-40B4-BE49-F238E27FC236}">
              <a16:creationId xmlns:a16="http://schemas.microsoft.com/office/drawing/2014/main" id="{00000000-0008-0000-0100-000067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960" name="Picture 3813" hidden="1">
          <a:extLst>
            <a:ext uri="{FF2B5EF4-FFF2-40B4-BE49-F238E27FC236}">
              <a16:creationId xmlns:a16="http://schemas.microsoft.com/office/drawing/2014/main" id="{00000000-0008-0000-0100-000068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961" name="Picture 3393" hidden="1">
          <a:extLst>
            <a:ext uri="{FF2B5EF4-FFF2-40B4-BE49-F238E27FC236}">
              <a16:creationId xmlns:a16="http://schemas.microsoft.com/office/drawing/2014/main" id="{00000000-0008-0000-0100-000069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962" name="Picture 3398" hidden="1">
          <a:extLst>
            <a:ext uri="{FF2B5EF4-FFF2-40B4-BE49-F238E27FC236}">
              <a16:creationId xmlns:a16="http://schemas.microsoft.com/office/drawing/2014/main" id="{00000000-0008-0000-0100-00006A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963" name="Picture 3793" hidden="1">
          <a:extLst>
            <a:ext uri="{FF2B5EF4-FFF2-40B4-BE49-F238E27FC236}">
              <a16:creationId xmlns:a16="http://schemas.microsoft.com/office/drawing/2014/main" id="{00000000-0008-0000-0100-00006B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964" name="Picture 3794" hidden="1">
          <a:extLst>
            <a:ext uri="{FF2B5EF4-FFF2-40B4-BE49-F238E27FC236}">
              <a16:creationId xmlns:a16="http://schemas.microsoft.com/office/drawing/2014/main" id="{00000000-0008-0000-0100-00006C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965" name="Picture 3795" hidden="1">
          <a:extLst>
            <a:ext uri="{FF2B5EF4-FFF2-40B4-BE49-F238E27FC236}">
              <a16:creationId xmlns:a16="http://schemas.microsoft.com/office/drawing/2014/main" id="{00000000-0008-0000-0100-00006D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966" name="Picture 3423" hidden="1">
          <a:extLst>
            <a:ext uri="{FF2B5EF4-FFF2-40B4-BE49-F238E27FC236}">
              <a16:creationId xmlns:a16="http://schemas.microsoft.com/office/drawing/2014/main" id="{00000000-0008-0000-0100-00006E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967" name="Picture 3428" hidden="1">
          <a:extLst>
            <a:ext uri="{FF2B5EF4-FFF2-40B4-BE49-F238E27FC236}">
              <a16:creationId xmlns:a16="http://schemas.microsoft.com/office/drawing/2014/main" id="{00000000-0008-0000-0100-00006F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968" name="Picture 3802" hidden="1">
          <a:extLst>
            <a:ext uri="{FF2B5EF4-FFF2-40B4-BE49-F238E27FC236}">
              <a16:creationId xmlns:a16="http://schemas.microsoft.com/office/drawing/2014/main" id="{00000000-0008-0000-0100-000070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969" name="Picture 3803" hidden="1">
          <a:extLst>
            <a:ext uri="{FF2B5EF4-FFF2-40B4-BE49-F238E27FC236}">
              <a16:creationId xmlns:a16="http://schemas.microsoft.com/office/drawing/2014/main" id="{00000000-0008-0000-0100-000071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970" name="Picture 3804" hidden="1">
          <a:extLst>
            <a:ext uri="{FF2B5EF4-FFF2-40B4-BE49-F238E27FC236}">
              <a16:creationId xmlns:a16="http://schemas.microsoft.com/office/drawing/2014/main" id="{00000000-0008-0000-0100-000072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971" name="Picture 3463" hidden="1">
          <a:extLst>
            <a:ext uri="{FF2B5EF4-FFF2-40B4-BE49-F238E27FC236}">
              <a16:creationId xmlns:a16="http://schemas.microsoft.com/office/drawing/2014/main" id="{00000000-0008-0000-0100-000073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972" name="Picture 3468" hidden="1">
          <a:extLst>
            <a:ext uri="{FF2B5EF4-FFF2-40B4-BE49-F238E27FC236}">
              <a16:creationId xmlns:a16="http://schemas.microsoft.com/office/drawing/2014/main" id="{00000000-0008-0000-0100-000074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973" name="Picture 3814" hidden="1">
          <a:extLst>
            <a:ext uri="{FF2B5EF4-FFF2-40B4-BE49-F238E27FC236}">
              <a16:creationId xmlns:a16="http://schemas.microsoft.com/office/drawing/2014/main" id="{00000000-0008-0000-0100-000075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974" name="Picture 3815" hidden="1">
          <a:extLst>
            <a:ext uri="{FF2B5EF4-FFF2-40B4-BE49-F238E27FC236}">
              <a16:creationId xmlns:a16="http://schemas.microsoft.com/office/drawing/2014/main" id="{00000000-0008-0000-0100-000076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975" name="Picture 3816" hidden="1">
          <a:extLst>
            <a:ext uri="{FF2B5EF4-FFF2-40B4-BE49-F238E27FC236}">
              <a16:creationId xmlns:a16="http://schemas.microsoft.com/office/drawing/2014/main" id="{00000000-0008-0000-0100-000077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976" name="Picture 3453" hidden="1">
          <a:extLst>
            <a:ext uri="{FF2B5EF4-FFF2-40B4-BE49-F238E27FC236}">
              <a16:creationId xmlns:a16="http://schemas.microsoft.com/office/drawing/2014/main" id="{00000000-0008-0000-0100-000078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977" name="Picture 3458" hidden="1">
          <a:extLst>
            <a:ext uri="{FF2B5EF4-FFF2-40B4-BE49-F238E27FC236}">
              <a16:creationId xmlns:a16="http://schemas.microsoft.com/office/drawing/2014/main" id="{00000000-0008-0000-0100-000079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978" name="Picture 3811" hidden="1">
          <a:extLst>
            <a:ext uri="{FF2B5EF4-FFF2-40B4-BE49-F238E27FC236}">
              <a16:creationId xmlns:a16="http://schemas.microsoft.com/office/drawing/2014/main" id="{00000000-0008-0000-0100-00007A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979" name="Picture 3812" hidden="1">
          <a:extLst>
            <a:ext uri="{FF2B5EF4-FFF2-40B4-BE49-F238E27FC236}">
              <a16:creationId xmlns:a16="http://schemas.microsoft.com/office/drawing/2014/main" id="{00000000-0008-0000-0100-00007B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980" name="Picture 3813" hidden="1">
          <a:extLst>
            <a:ext uri="{FF2B5EF4-FFF2-40B4-BE49-F238E27FC236}">
              <a16:creationId xmlns:a16="http://schemas.microsoft.com/office/drawing/2014/main" id="{00000000-0008-0000-0100-00007C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981" name="Picture 3453" hidden="1">
          <a:extLst>
            <a:ext uri="{FF2B5EF4-FFF2-40B4-BE49-F238E27FC236}">
              <a16:creationId xmlns:a16="http://schemas.microsoft.com/office/drawing/2014/main" id="{00000000-0008-0000-0100-00007D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982" name="Picture 3458" hidden="1">
          <a:extLst>
            <a:ext uri="{FF2B5EF4-FFF2-40B4-BE49-F238E27FC236}">
              <a16:creationId xmlns:a16="http://schemas.microsoft.com/office/drawing/2014/main" id="{00000000-0008-0000-0100-00007E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983" name="Picture 3811" hidden="1">
          <a:extLst>
            <a:ext uri="{FF2B5EF4-FFF2-40B4-BE49-F238E27FC236}">
              <a16:creationId xmlns:a16="http://schemas.microsoft.com/office/drawing/2014/main" id="{00000000-0008-0000-0100-00007F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984" name="Picture 3812" hidden="1">
          <a:extLst>
            <a:ext uri="{FF2B5EF4-FFF2-40B4-BE49-F238E27FC236}">
              <a16:creationId xmlns:a16="http://schemas.microsoft.com/office/drawing/2014/main" id="{00000000-0008-0000-0100-000080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985" name="Picture 3813" hidden="1">
          <a:extLst>
            <a:ext uri="{FF2B5EF4-FFF2-40B4-BE49-F238E27FC236}">
              <a16:creationId xmlns:a16="http://schemas.microsoft.com/office/drawing/2014/main" id="{00000000-0008-0000-0100-000081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986" name="Picture 3453" hidden="1">
          <a:extLst>
            <a:ext uri="{FF2B5EF4-FFF2-40B4-BE49-F238E27FC236}">
              <a16:creationId xmlns:a16="http://schemas.microsoft.com/office/drawing/2014/main" id="{00000000-0008-0000-0100-000082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987" name="Picture 3458" hidden="1">
          <a:extLst>
            <a:ext uri="{FF2B5EF4-FFF2-40B4-BE49-F238E27FC236}">
              <a16:creationId xmlns:a16="http://schemas.microsoft.com/office/drawing/2014/main" id="{00000000-0008-0000-0100-000083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988" name="Picture 3811" hidden="1">
          <a:extLst>
            <a:ext uri="{FF2B5EF4-FFF2-40B4-BE49-F238E27FC236}">
              <a16:creationId xmlns:a16="http://schemas.microsoft.com/office/drawing/2014/main" id="{00000000-0008-0000-0100-000084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989" name="Picture 3812" hidden="1">
          <a:extLst>
            <a:ext uri="{FF2B5EF4-FFF2-40B4-BE49-F238E27FC236}">
              <a16:creationId xmlns:a16="http://schemas.microsoft.com/office/drawing/2014/main" id="{00000000-0008-0000-0100-000085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990" name="Picture 3813" hidden="1">
          <a:extLst>
            <a:ext uri="{FF2B5EF4-FFF2-40B4-BE49-F238E27FC236}">
              <a16:creationId xmlns:a16="http://schemas.microsoft.com/office/drawing/2014/main" id="{00000000-0008-0000-0100-000086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991" name="Picture 3453" hidden="1">
          <a:extLst>
            <a:ext uri="{FF2B5EF4-FFF2-40B4-BE49-F238E27FC236}">
              <a16:creationId xmlns:a16="http://schemas.microsoft.com/office/drawing/2014/main" id="{00000000-0008-0000-0100-000087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992" name="Picture 3458" hidden="1">
          <a:extLst>
            <a:ext uri="{FF2B5EF4-FFF2-40B4-BE49-F238E27FC236}">
              <a16:creationId xmlns:a16="http://schemas.microsoft.com/office/drawing/2014/main" id="{00000000-0008-0000-0100-000088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993" name="Picture 3811" hidden="1">
          <a:extLst>
            <a:ext uri="{FF2B5EF4-FFF2-40B4-BE49-F238E27FC236}">
              <a16:creationId xmlns:a16="http://schemas.microsoft.com/office/drawing/2014/main" id="{00000000-0008-0000-0100-000089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994" name="Picture 3812" hidden="1">
          <a:extLst>
            <a:ext uri="{FF2B5EF4-FFF2-40B4-BE49-F238E27FC236}">
              <a16:creationId xmlns:a16="http://schemas.microsoft.com/office/drawing/2014/main" id="{00000000-0008-0000-0100-00008A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995" name="Picture 3813" hidden="1">
          <a:extLst>
            <a:ext uri="{FF2B5EF4-FFF2-40B4-BE49-F238E27FC236}">
              <a16:creationId xmlns:a16="http://schemas.microsoft.com/office/drawing/2014/main" id="{00000000-0008-0000-0100-00008B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996" name="Picture 3453" hidden="1">
          <a:extLst>
            <a:ext uri="{FF2B5EF4-FFF2-40B4-BE49-F238E27FC236}">
              <a16:creationId xmlns:a16="http://schemas.microsoft.com/office/drawing/2014/main" id="{00000000-0008-0000-0100-00008C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997" name="Picture 3458" hidden="1">
          <a:extLst>
            <a:ext uri="{FF2B5EF4-FFF2-40B4-BE49-F238E27FC236}">
              <a16:creationId xmlns:a16="http://schemas.microsoft.com/office/drawing/2014/main" id="{00000000-0008-0000-0100-00008D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7998" name="Picture 3811" hidden="1">
          <a:extLst>
            <a:ext uri="{FF2B5EF4-FFF2-40B4-BE49-F238E27FC236}">
              <a16:creationId xmlns:a16="http://schemas.microsoft.com/office/drawing/2014/main" id="{00000000-0008-0000-0100-00008E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7999" name="Picture 3393" hidden="1">
          <a:extLst>
            <a:ext uri="{FF2B5EF4-FFF2-40B4-BE49-F238E27FC236}">
              <a16:creationId xmlns:a16="http://schemas.microsoft.com/office/drawing/2014/main" id="{00000000-0008-0000-0100-00008F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8000" name="Picture 3398" hidden="1">
          <a:extLst>
            <a:ext uri="{FF2B5EF4-FFF2-40B4-BE49-F238E27FC236}">
              <a16:creationId xmlns:a16="http://schemas.microsoft.com/office/drawing/2014/main" id="{00000000-0008-0000-0100-000090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8001" name="Picture 3793" hidden="1">
          <a:extLst>
            <a:ext uri="{FF2B5EF4-FFF2-40B4-BE49-F238E27FC236}">
              <a16:creationId xmlns:a16="http://schemas.microsoft.com/office/drawing/2014/main" id="{00000000-0008-0000-0100-000091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8002" name="Picture 3794" hidden="1">
          <a:extLst>
            <a:ext uri="{FF2B5EF4-FFF2-40B4-BE49-F238E27FC236}">
              <a16:creationId xmlns:a16="http://schemas.microsoft.com/office/drawing/2014/main" id="{00000000-0008-0000-0100-000092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8003" name="Picture 3795" hidden="1">
          <a:extLst>
            <a:ext uri="{FF2B5EF4-FFF2-40B4-BE49-F238E27FC236}">
              <a16:creationId xmlns:a16="http://schemas.microsoft.com/office/drawing/2014/main" id="{00000000-0008-0000-0100-000093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8004" name="Picture 3423" hidden="1">
          <a:extLst>
            <a:ext uri="{FF2B5EF4-FFF2-40B4-BE49-F238E27FC236}">
              <a16:creationId xmlns:a16="http://schemas.microsoft.com/office/drawing/2014/main" id="{00000000-0008-0000-0100-000094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8005" name="Picture 3428" hidden="1">
          <a:extLst>
            <a:ext uri="{FF2B5EF4-FFF2-40B4-BE49-F238E27FC236}">
              <a16:creationId xmlns:a16="http://schemas.microsoft.com/office/drawing/2014/main" id="{00000000-0008-0000-0100-000095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8006" name="Picture 3802" hidden="1">
          <a:extLst>
            <a:ext uri="{FF2B5EF4-FFF2-40B4-BE49-F238E27FC236}">
              <a16:creationId xmlns:a16="http://schemas.microsoft.com/office/drawing/2014/main" id="{00000000-0008-0000-0100-000096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8007" name="Picture 3803" hidden="1">
          <a:extLst>
            <a:ext uri="{FF2B5EF4-FFF2-40B4-BE49-F238E27FC236}">
              <a16:creationId xmlns:a16="http://schemas.microsoft.com/office/drawing/2014/main" id="{00000000-0008-0000-0100-000097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8008" name="Picture 3804" hidden="1">
          <a:extLst>
            <a:ext uri="{FF2B5EF4-FFF2-40B4-BE49-F238E27FC236}">
              <a16:creationId xmlns:a16="http://schemas.microsoft.com/office/drawing/2014/main" id="{00000000-0008-0000-0100-000098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8009" name="Picture 3463" hidden="1">
          <a:extLst>
            <a:ext uri="{FF2B5EF4-FFF2-40B4-BE49-F238E27FC236}">
              <a16:creationId xmlns:a16="http://schemas.microsoft.com/office/drawing/2014/main" id="{00000000-0008-0000-0100-000099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8010" name="Picture 3468" hidden="1">
          <a:extLst>
            <a:ext uri="{FF2B5EF4-FFF2-40B4-BE49-F238E27FC236}">
              <a16:creationId xmlns:a16="http://schemas.microsoft.com/office/drawing/2014/main" id="{00000000-0008-0000-0100-00009A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8011" name="Picture 3814" hidden="1">
          <a:extLst>
            <a:ext uri="{FF2B5EF4-FFF2-40B4-BE49-F238E27FC236}">
              <a16:creationId xmlns:a16="http://schemas.microsoft.com/office/drawing/2014/main" id="{00000000-0008-0000-0100-00009B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8012" name="Picture 3815" hidden="1">
          <a:extLst>
            <a:ext uri="{FF2B5EF4-FFF2-40B4-BE49-F238E27FC236}">
              <a16:creationId xmlns:a16="http://schemas.microsoft.com/office/drawing/2014/main" id="{00000000-0008-0000-0100-00009C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8013" name="Picture 3816" hidden="1">
          <a:extLst>
            <a:ext uri="{FF2B5EF4-FFF2-40B4-BE49-F238E27FC236}">
              <a16:creationId xmlns:a16="http://schemas.microsoft.com/office/drawing/2014/main" id="{00000000-0008-0000-0100-00009D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8014" name="Picture 3453" hidden="1">
          <a:extLst>
            <a:ext uri="{FF2B5EF4-FFF2-40B4-BE49-F238E27FC236}">
              <a16:creationId xmlns:a16="http://schemas.microsoft.com/office/drawing/2014/main" id="{00000000-0008-0000-0100-00009E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8015" name="Picture 3458" hidden="1">
          <a:extLst>
            <a:ext uri="{FF2B5EF4-FFF2-40B4-BE49-F238E27FC236}">
              <a16:creationId xmlns:a16="http://schemas.microsoft.com/office/drawing/2014/main" id="{00000000-0008-0000-0100-00009F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8016" name="Picture 3811" hidden="1">
          <a:extLst>
            <a:ext uri="{FF2B5EF4-FFF2-40B4-BE49-F238E27FC236}">
              <a16:creationId xmlns:a16="http://schemas.microsoft.com/office/drawing/2014/main" id="{00000000-0008-0000-0100-0000A0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8017" name="Picture 3812" hidden="1">
          <a:extLst>
            <a:ext uri="{FF2B5EF4-FFF2-40B4-BE49-F238E27FC236}">
              <a16:creationId xmlns:a16="http://schemas.microsoft.com/office/drawing/2014/main" id="{00000000-0008-0000-0100-0000A1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8018" name="Picture 3813" hidden="1">
          <a:extLst>
            <a:ext uri="{FF2B5EF4-FFF2-40B4-BE49-F238E27FC236}">
              <a16:creationId xmlns:a16="http://schemas.microsoft.com/office/drawing/2014/main" id="{00000000-0008-0000-0100-0000A2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8019" name="Picture 3453" hidden="1">
          <a:extLst>
            <a:ext uri="{FF2B5EF4-FFF2-40B4-BE49-F238E27FC236}">
              <a16:creationId xmlns:a16="http://schemas.microsoft.com/office/drawing/2014/main" id="{00000000-0008-0000-0100-0000A3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8020" name="Picture 3458" hidden="1">
          <a:extLst>
            <a:ext uri="{FF2B5EF4-FFF2-40B4-BE49-F238E27FC236}">
              <a16:creationId xmlns:a16="http://schemas.microsoft.com/office/drawing/2014/main" id="{00000000-0008-0000-0100-0000A4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8021" name="Picture 3811" hidden="1">
          <a:extLst>
            <a:ext uri="{FF2B5EF4-FFF2-40B4-BE49-F238E27FC236}">
              <a16:creationId xmlns:a16="http://schemas.microsoft.com/office/drawing/2014/main" id="{00000000-0008-0000-0100-0000A5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8022" name="Picture 3812" hidden="1">
          <a:extLst>
            <a:ext uri="{FF2B5EF4-FFF2-40B4-BE49-F238E27FC236}">
              <a16:creationId xmlns:a16="http://schemas.microsoft.com/office/drawing/2014/main" id="{00000000-0008-0000-0100-0000A6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8023" name="Picture 3813" hidden="1">
          <a:extLst>
            <a:ext uri="{FF2B5EF4-FFF2-40B4-BE49-F238E27FC236}">
              <a16:creationId xmlns:a16="http://schemas.microsoft.com/office/drawing/2014/main" id="{00000000-0008-0000-0100-0000A7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8024" name="Picture 3453" hidden="1">
          <a:extLst>
            <a:ext uri="{FF2B5EF4-FFF2-40B4-BE49-F238E27FC236}">
              <a16:creationId xmlns:a16="http://schemas.microsoft.com/office/drawing/2014/main" id="{00000000-0008-0000-0100-0000A8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8025" name="Picture 3458" hidden="1">
          <a:extLst>
            <a:ext uri="{FF2B5EF4-FFF2-40B4-BE49-F238E27FC236}">
              <a16:creationId xmlns:a16="http://schemas.microsoft.com/office/drawing/2014/main" id="{00000000-0008-0000-0100-0000A9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8026" name="Picture 3811" hidden="1">
          <a:extLst>
            <a:ext uri="{FF2B5EF4-FFF2-40B4-BE49-F238E27FC236}">
              <a16:creationId xmlns:a16="http://schemas.microsoft.com/office/drawing/2014/main" id="{00000000-0008-0000-0100-0000AA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8027" name="Picture 3812" hidden="1">
          <a:extLst>
            <a:ext uri="{FF2B5EF4-FFF2-40B4-BE49-F238E27FC236}">
              <a16:creationId xmlns:a16="http://schemas.microsoft.com/office/drawing/2014/main" id="{00000000-0008-0000-0100-0000AB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8028" name="Picture 3813" hidden="1">
          <a:extLst>
            <a:ext uri="{FF2B5EF4-FFF2-40B4-BE49-F238E27FC236}">
              <a16:creationId xmlns:a16="http://schemas.microsoft.com/office/drawing/2014/main" id="{00000000-0008-0000-0100-0000AC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8029" name="Picture 3453" hidden="1">
          <a:extLst>
            <a:ext uri="{FF2B5EF4-FFF2-40B4-BE49-F238E27FC236}">
              <a16:creationId xmlns:a16="http://schemas.microsoft.com/office/drawing/2014/main" id="{00000000-0008-0000-0100-0000AD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8030" name="Picture 3458" hidden="1">
          <a:extLst>
            <a:ext uri="{FF2B5EF4-FFF2-40B4-BE49-F238E27FC236}">
              <a16:creationId xmlns:a16="http://schemas.microsoft.com/office/drawing/2014/main" id="{00000000-0008-0000-0100-0000AE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8031" name="Picture 3811" hidden="1">
          <a:extLst>
            <a:ext uri="{FF2B5EF4-FFF2-40B4-BE49-F238E27FC236}">
              <a16:creationId xmlns:a16="http://schemas.microsoft.com/office/drawing/2014/main" id="{00000000-0008-0000-0100-0000AF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8032" name="Picture 3812" hidden="1">
          <a:extLst>
            <a:ext uri="{FF2B5EF4-FFF2-40B4-BE49-F238E27FC236}">
              <a16:creationId xmlns:a16="http://schemas.microsoft.com/office/drawing/2014/main" id="{00000000-0008-0000-0100-0000B0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8033" name="Picture 3813" hidden="1">
          <a:extLst>
            <a:ext uri="{FF2B5EF4-FFF2-40B4-BE49-F238E27FC236}">
              <a16:creationId xmlns:a16="http://schemas.microsoft.com/office/drawing/2014/main" id="{00000000-0008-0000-0100-0000B1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8034" name="Picture 3453" hidden="1">
          <a:extLst>
            <a:ext uri="{FF2B5EF4-FFF2-40B4-BE49-F238E27FC236}">
              <a16:creationId xmlns:a16="http://schemas.microsoft.com/office/drawing/2014/main" id="{00000000-0008-0000-0100-0000B2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8035" name="Picture 3458" hidden="1">
          <a:extLst>
            <a:ext uri="{FF2B5EF4-FFF2-40B4-BE49-F238E27FC236}">
              <a16:creationId xmlns:a16="http://schemas.microsoft.com/office/drawing/2014/main" id="{00000000-0008-0000-0100-0000B3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8036" name="Picture 3811" hidden="1">
          <a:extLst>
            <a:ext uri="{FF2B5EF4-FFF2-40B4-BE49-F238E27FC236}">
              <a16:creationId xmlns:a16="http://schemas.microsoft.com/office/drawing/2014/main" id="{00000000-0008-0000-0100-0000B4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8037" name="Picture 3812" hidden="1">
          <a:extLst>
            <a:ext uri="{FF2B5EF4-FFF2-40B4-BE49-F238E27FC236}">
              <a16:creationId xmlns:a16="http://schemas.microsoft.com/office/drawing/2014/main" id="{00000000-0008-0000-0100-0000B5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8038" name="Picture 3813" hidden="1">
          <a:extLst>
            <a:ext uri="{FF2B5EF4-FFF2-40B4-BE49-F238E27FC236}">
              <a16:creationId xmlns:a16="http://schemas.microsoft.com/office/drawing/2014/main" id="{00000000-0008-0000-0100-0000B6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8039" name="Picture 3383" hidden="1">
          <a:extLst>
            <a:ext uri="{FF2B5EF4-FFF2-40B4-BE49-F238E27FC236}">
              <a16:creationId xmlns:a16="http://schemas.microsoft.com/office/drawing/2014/main" id="{00000000-0008-0000-0100-0000B7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8040" name="Picture 3388" hidden="1">
          <a:extLst>
            <a:ext uri="{FF2B5EF4-FFF2-40B4-BE49-F238E27FC236}">
              <a16:creationId xmlns:a16="http://schemas.microsoft.com/office/drawing/2014/main" id="{00000000-0008-0000-0100-0000B8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8041" name="Picture 3790" hidden="1">
          <a:extLst>
            <a:ext uri="{FF2B5EF4-FFF2-40B4-BE49-F238E27FC236}">
              <a16:creationId xmlns:a16="http://schemas.microsoft.com/office/drawing/2014/main" id="{00000000-0008-0000-0100-0000B9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8042" name="Picture 3791" hidden="1">
          <a:extLst>
            <a:ext uri="{FF2B5EF4-FFF2-40B4-BE49-F238E27FC236}">
              <a16:creationId xmlns:a16="http://schemas.microsoft.com/office/drawing/2014/main" id="{00000000-0008-0000-0100-0000BA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043" name="Picture 3393" hidden="1">
          <a:extLst>
            <a:ext uri="{FF2B5EF4-FFF2-40B4-BE49-F238E27FC236}">
              <a16:creationId xmlns:a16="http://schemas.microsoft.com/office/drawing/2014/main" id="{00000000-0008-0000-0100-0000BB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044" name="Picture 3398" hidden="1">
          <a:extLst>
            <a:ext uri="{FF2B5EF4-FFF2-40B4-BE49-F238E27FC236}">
              <a16:creationId xmlns:a16="http://schemas.microsoft.com/office/drawing/2014/main" id="{00000000-0008-0000-0100-0000BC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045" name="Picture 3793" hidden="1">
          <a:extLst>
            <a:ext uri="{FF2B5EF4-FFF2-40B4-BE49-F238E27FC236}">
              <a16:creationId xmlns:a16="http://schemas.microsoft.com/office/drawing/2014/main" id="{00000000-0008-0000-0100-0000BD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046" name="Picture 3794" hidden="1">
          <a:extLst>
            <a:ext uri="{FF2B5EF4-FFF2-40B4-BE49-F238E27FC236}">
              <a16:creationId xmlns:a16="http://schemas.microsoft.com/office/drawing/2014/main" id="{00000000-0008-0000-0100-0000BE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047" name="Picture 3795" hidden="1">
          <a:extLst>
            <a:ext uri="{FF2B5EF4-FFF2-40B4-BE49-F238E27FC236}">
              <a16:creationId xmlns:a16="http://schemas.microsoft.com/office/drawing/2014/main" id="{00000000-0008-0000-0100-0000BF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048" name="Picture 3423" hidden="1">
          <a:extLst>
            <a:ext uri="{FF2B5EF4-FFF2-40B4-BE49-F238E27FC236}">
              <a16:creationId xmlns:a16="http://schemas.microsoft.com/office/drawing/2014/main" id="{00000000-0008-0000-0100-0000C0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049" name="Picture 3428" hidden="1">
          <a:extLst>
            <a:ext uri="{FF2B5EF4-FFF2-40B4-BE49-F238E27FC236}">
              <a16:creationId xmlns:a16="http://schemas.microsoft.com/office/drawing/2014/main" id="{00000000-0008-0000-0100-0000C1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050" name="Picture 3802" hidden="1">
          <a:extLst>
            <a:ext uri="{FF2B5EF4-FFF2-40B4-BE49-F238E27FC236}">
              <a16:creationId xmlns:a16="http://schemas.microsoft.com/office/drawing/2014/main" id="{00000000-0008-0000-0100-0000C2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051" name="Picture 3803" hidden="1">
          <a:extLst>
            <a:ext uri="{FF2B5EF4-FFF2-40B4-BE49-F238E27FC236}">
              <a16:creationId xmlns:a16="http://schemas.microsoft.com/office/drawing/2014/main" id="{00000000-0008-0000-0100-0000C3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052" name="Picture 3804" hidden="1">
          <a:extLst>
            <a:ext uri="{FF2B5EF4-FFF2-40B4-BE49-F238E27FC236}">
              <a16:creationId xmlns:a16="http://schemas.microsoft.com/office/drawing/2014/main" id="{00000000-0008-0000-0100-0000C4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053" name="Picture 3463" hidden="1">
          <a:extLst>
            <a:ext uri="{FF2B5EF4-FFF2-40B4-BE49-F238E27FC236}">
              <a16:creationId xmlns:a16="http://schemas.microsoft.com/office/drawing/2014/main" id="{00000000-0008-0000-0100-0000C5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054" name="Picture 3468" hidden="1">
          <a:extLst>
            <a:ext uri="{FF2B5EF4-FFF2-40B4-BE49-F238E27FC236}">
              <a16:creationId xmlns:a16="http://schemas.microsoft.com/office/drawing/2014/main" id="{00000000-0008-0000-0100-0000C6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055" name="Picture 3814" hidden="1">
          <a:extLst>
            <a:ext uri="{FF2B5EF4-FFF2-40B4-BE49-F238E27FC236}">
              <a16:creationId xmlns:a16="http://schemas.microsoft.com/office/drawing/2014/main" id="{00000000-0008-0000-0100-0000C7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056" name="Picture 3815" hidden="1">
          <a:extLst>
            <a:ext uri="{FF2B5EF4-FFF2-40B4-BE49-F238E27FC236}">
              <a16:creationId xmlns:a16="http://schemas.microsoft.com/office/drawing/2014/main" id="{00000000-0008-0000-0100-0000C8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057" name="Picture 3816" hidden="1">
          <a:extLst>
            <a:ext uri="{FF2B5EF4-FFF2-40B4-BE49-F238E27FC236}">
              <a16:creationId xmlns:a16="http://schemas.microsoft.com/office/drawing/2014/main" id="{00000000-0008-0000-0100-0000C9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058" name="Picture 3453" hidden="1">
          <a:extLst>
            <a:ext uri="{FF2B5EF4-FFF2-40B4-BE49-F238E27FC236}">
              <a16:creationId xmlns:a16="http://schemas.microsoft.com/office/drawing/2014/main" id="{00000000-0008-0000-0100-0000CA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059" name="Picture 3458" hidden="1">
          <a:extLst>
            <a:ext uri="{FF2B5EF4-FFF2-40B4-BE49-F238E27FC236}">
              <a16:creationId xmlns:a16="http://schemas.microsoft.com/office/drawing/2014/main" id="{00000000-0008-0000-0100-0000CB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060" name="Picture 3811" hidden="1">
          <a:extLst>
            <a:ext uri="{FF2B5EF4-FFF2-40B4-BE49-F238E27FC236}">
              <a16:creationId xmlns:a16="http://schemas.microsoft.com/office/drawing/2014/main" id="{00000000-0008-0000-0100-0000CC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061" name="Picture 3812" hidden="1">
          <a:extLst>
            <a:ext uri="{FF2B5EF4-FFF2-40B4-BE49-F238E27FC236}">
              <a16:creationId xmlns:a16="http://schemas.microsoft.com/office/drawing/2014/main" id="{00000000-0008-0000-0100-0000CD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062" name="Picture 3813" hidden="1">
          <a:extLst>
            <a:ext uri="{FF2B5EF4-FFF2-40B4-BE49-F238E27FC236}">
              <a16:creationId xmlns:a16="http://schemas.microsoft.com/office/drawing/2014/main" id="{00000000-0008-0000-0100-0000CE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063" name="Picture 3453" hidden="1">
          <a:extLst>
            <a:ext uri="{FF2B5EF4-FFF2-40B4-BE49-F238E27FC236}">
              <a16:creationId xmlns:a16="http://schemas.microsoft.com/office/drawing/2014/main" id="{00000000-0008-0000-0100-0000CF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064" name="Picture 3458" hidden="1">
          <a:extLst>
            <a:ext uri="{FF2B5EF4-FFF2-40B4-BE49-F238E27FC236}">
              <a16:creationId xmlns:a16="http://schemas.microsoft.com/office/drawing/2014/main" id="{00000000-0008-0000-0100-0000D0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065" name="Picture 3811" hidden="1">
          <a:extLst>
            <a:ext uri="{FF2B5EF4-FFF2-40B4-BE49-F238E27FC236}">
              <a16:creationId xmlns:a16="http://schemas.microsoft.com/office/drawing/2014/main" id="{00000000-0008-0000-0100-0000D1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066" name="Picture 3812" hidden="1">
          <a:extLst>
            <a:ext uri="{FF2B5EF4-FFF2-40B4-BE49-F238E27FC236}">
              <a16:creationId xmlns:a16="http://schemas.microsoft.com/office/drawing/2014/main" id="{00000000-0008-0000-0100-0000D2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067" name="Picture 3813" hidden="1">
          <a:extLst>
            <a:ext uri="{FF2B5EF4-FFF2-40B4-BE49-F238E27FC236}">
              <a16:creationId xmlns:a16="http://schemas.microsoft.com/office/drawing/2014/main" id="{00000000-0008-0000-0100-0000D3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068" name="Picture 3453" hidden="1">
          <a:extLst>
            <a:ext uri="{FF2B5EF4-FFF2-40B4-BE49-F238E27FC236}">
              <a16:creationId xmlns:a16="http://schemas.microsoft.com/office/drawing/2014/main" id="{00000000-0008-0000-0100-0000D4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069" name="Picture 3458" hidden="1">
          <a:extLst>
            <a:ext uri="{FF2B5EF4-FFF2-40B4-BE49-F238E27FC236}">
              <a16:creationId xmlns:a16="http://schemas.microsoft.com/office/drawing/2014/main" id="{00000000-0008-0000-0100-0000D5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070" name="Picture 3811" hidden="1">
          <a:extLst>
            <a:ext uri="{FF2B5EF4-FFF2-40B4-BE49-F238E27FC236}">
              <a16:creationId xmlns:a16="http://schemas.microsoft.com/office/drawing/2014/main" id="{00000000-0008-0000-0100-0000D6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071" name="Picture 3812" hidden="1">
          <a:extLst>
            <a:ext uri="{FF2B5EF4-FFF2-40B4-BE49-F238E27FC236}">
              <a16:creationId xmlns:a16="http://schemas.microsoft.com/office/drawing/2014/main" id="{00000000-0008-0000-0100-0000D7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072" name="Picture 3813" hidden="1">
          <a:extLst>
            <a:ext uri="{FF2B5EF4-FFF2-40B4-BE49-F238E27FC236}">
              <a16:creationId xmlns:a16="http://schemas.microsoft.com/office/drawing/2014/main" id="{00000000-0008-0000-0100-0000D8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073" name="Picture 3453" hidden="1">
          <a:extLst>
            <a:ext uri="{FF2B5EF4-FFF2-40B4-BE49-F238E27FC236}">
              <a16:creationId xmlns:a16="http://schemas.microsoft.com/office/drawing/2014/main" id="{00000000-0008-0000-0100-0000D9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074" name="Picture 3458" hidden="1">
          <a:extLst>
            <a:ext uri="{FF2B5EF4-FFF2-40B4-BE49-F238E27FC236}">
              <a16:creationId xmlns:a16="http://schemas.microsoft.com/office/drawing/2014/main" id="{00000000-0008-0000-0100-0000DA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075" name="Picture 3811" hidden="1">
          <a:extLst>
            <a:ext uri="{FF2B5EF4-FFF2-40B4-BE49-F238E27FC236}">
              <a16:creationId xmlns:a16="http://schemas.microsoft.com/office/drawing/2014/main" id="{00000000-0008-0000-0100-0000DB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076" name="Picture 3812" hidden="1">
          <a:extLst>
            <a:ext uri="{FF2B5EF4-FFF2-40B4-BE49-F238E27FC236}">
              <a16:creationId xmlns:a16="http://schemas.microsoft.com/office/drawing/2014/main" id="{00000000-0008-0000-0100-0000DC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077" name="Picture 3813" hidden="1">
          <a:extLst>
            <a:ext uri="{FF2B5EF4-FFF2-40B4-BE49-F238E27FC236}">
              <a16:creationId xmlns:a16="http://schemas.microsoft.com/office/drawing/2014/main" id="{00000000-0008-0000-0100-0000DD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078" name="Picture 3453" hidden="1">
          <a:extLst>
            <a:ext uri="{FF2B5EF4-FFF2-40B4-BE49-F238E27FC236}">
              <a16:creationId xmlns:a16="http://schemas.microsoft.com/office/drawing/2014/main" id="{00000000-0008-0000-0100-0000DE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079" name="Picture 3458" hidden="1">
          <a:extLst>
            <a:ext uri="{FF2B5EF4-FFF2-40B4-BE49-F238E27FC236}">
              <a16:creationId xmlns:a16="http://schemas.microsoft.com/office/drawing/2014/main" id="{00000000-0008-0000-0100-0000DF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080" name="Picture 3811" hidden="1">
          <a:extLst>
            <a:ext uri="{FF2B5EF4-FFF2-40B4-BE49-F238E27FC236}">
              <a16:creationId xmlns:a16="http://schemas.microsoft.com/office/drawing/2014/main" id="{00000000-0008-0000-0100-0000E0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081" name="Picture 3393" hidden="1">
          <a:extLst>
            <a:ext uri="{FF2B5EF4-FFF2-40B4-BE49-F238E27FC236}">
              <a16:creationId xmlns:a16="http://schemas.microsoft.com/office/drawing/2014/main" id="{00000000-0008-0000-0100-0000E1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082" name="Picture 3398" hidden="1">
          <a:extLst>
            <a:ext uri="{FF2B5EF4-FFF2-40B4-BE49-F238E27FC236}">
              <a16:creationId xmlns:a16="http://schemas.microsoft.com/office/drawing/2014/main" id="{00000000-0008-0000-0100-0000E2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083" name="Picture 3793" hidden="1">
          <a:extLst>
            <a:ext uri="{FF2B5EF4-FFF2-40B4-BE49-F238E27FC236}">
              <a16:creationId xmlns:a16="http://schemas.microsoft.com/office/drawing/2014/main" id="{00000000-0008-0000-0100-0000E3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084" name="Picture 3794" hidden="1">
          <a:extLst>
            <a:ext uri="{FF2B5EF4-FFF2-40B4-BE49-F238E27FC236}">
              <a16:creationId xmlns:a16="http://schemas.microsoft.com/office/drawing/2014/main" id="{00000000-0008-0000-0100-0000E4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085" name="Picture 3795" hidden="1">
          <a:extLst>
            <a:ext uri="{FF2B5EF4-FFF2-40B4-BE49-F238E27FC236}">
              <a16:creationId xmlns:a16="http://schemas.microsoft.com/office/drawing/2014/main" id="{00000000-0008-0000-0100-0000E5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086" name="Picture 3423" hidden="1">
          <a:extLst>
            <a:ext uri="{FF2B5EF4-FFF2-40B4-BE49-F238E27FC236}">
              <a16:creationId xmlns:a16="http://schemas.microsoft.com/office/drawing/2014/main" id="{00000000-0008-0000-0100-0000E6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087" name="Picture 3428" hidden="1">
          <a:extLst>
            <a:ext uri="{FF2B5EF4-FFF2-40B4-BE49-F238E27FC236}">
              <a16:creationId xmlns:a16="http://schemas.microsoft.com/office/drawing/2014/main" id="{00000000-0008-0000-0100-0000E7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088" name="Picture 3802" hidden="1">
          <a:extLst>
            <a:ext uri="{FF2B5EF4-FFF2-40B4-BE49-F238E27FC236}">
              <a16:creationId xmlns:a16="http://schemas.microsoft.com/office/drawing/2014/main" id="{00000000-0008-0000-0100-0000E8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089" name="Picture 3803" hidden="1">
          <a:extLst>
            <a:ext uri="{FF2B5EF4-FFF2-40B4-BE49-F238E27FC236}">
              <a16:creationId xmlns:a16="http://schemas.microsoft.com/office/drawing/2014/main" id="{00000000-0008-0000-0100-0000E9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090" name="Picture 3804" hidden="1">
          <a:extLst>
            <a:ext uri="{FF2B5EF4-FFF2-40B4-BE49-F238E27FC236}">
              <a16:creationId xmlns:a16="http://schemas.microsoft.com/office/drawing/2014/main" id="{00000000-0008-0000-0100-0000EA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091" name="Picture 3463" hidden="1">
          <a:extLst>
            <a:ext uri="{FF2B5EF4-FFF2-40B4-BE49-F238E27FC236}">
              <a16:creationId xmlns:a16="http://schemas.microsoft.com/office/drawing/2014/main" id="{00000000-0008-0000-0100-0000EB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092" name="Picture 3468" hidden="1">
          <a:extLst>
            <a:ext uri="{FF2B5EF4-FFF2-40B4-BE49-F238E27FC236}">
              <a16:creationId xmlns:a16="http://schemas.microsoft.com/office/drawing/2014/main" id="{00000000-0008-0000-0100-0000EC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093" name="Picture 3814" hidden="1">
          <a:extLst>
            <a:ext uri="{FF2B5EF4-FFF2-40B4-BE49-F238E27FC236}">
              <a16:creationId xmlns:a16="http://schemas.microsoft.com/office/drawing/2014/main" id="{00000000-0008-0000-0100-0000ED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094" name="Picture 3815" hidden="1">
          <a:extLst>
            <a:ext uri="{FF2B5EF4-FFF2-40B4-BE49-F238E27FC236}">
              <a16:creationId xmlns:a16="http://schemas.microsoft.com/office/drawing/2014/main" id="{00000000-0008-0000-0100-0000EE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095" name="Picture 3816" hidden="1">
          <a:extLst>
            <a:ext uri="{FF2B5EF4-FFF2-40B4-BE49-F238E27FC236}">
              <a16:creationId xmlns:a16="http://schemas.microsoft.com/office/drawing/2014/main" id="{00000000-0008-0000-0100-0000EF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096" name="Picture 3453" hidden="1">
          <a:extLst>
            <a:ext uri="{FF2B5EF4-FFF2-40B4-BE49-F238E27FC236}">
              <a16:creationId xmlns:a16="http://schemas.microsoft.com/office/drawing/2014/main" id="{00000000-0008-0000-0100-0000F0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097" name="Picture 3458" hidden="1">
          <a:extLst>
            <a:ext uri="{FF2B5EF4-FFF2-40B4-BE49-F238E27FC236}">
              <a16:creationId xmlns:a16="http://schemas.microsoft.com/office/drawing/2014/main" id="{00000000-0008-0000-0100-0000F1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098" name="Picture 3811" hidden="1">
          <a:extLst>
            <a:ext uri="{FF2B5EF4-FFF2-40B4-BE49-F238E27FC236}">
              <a16:creationId xmlns:a16="http://schemas.microsoft.com/office/drawing/2014/main" id="{00000000-0008-0000-0100-0000F2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099" name="Picture 3812" hidden="1">
          <a:extLst>
            <a:ext uri="{FF2B5EF4-FFF2-40B4-BE49-F238E27FC236}">
              <a16:creationId xmlns:a16="http://schemas.microsoft.com/office/drawing/2014/main" id="{00000000-0008-0000-0100-0000F3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100" name="Picture 3813" hidden="1">
          <a:extLst>
            <a:ext uri="{FF2B5EF4-FFF2-40B4-BE49-F238E27FC236}">
              <a16:creationId xmlns:a16="http://schemas.microsoft.com/office/drawing/2014/main" id="{00000000-0008-0000-0100-0000F4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101" name="Picture 3453" hidden="1">
          <a:extLst>
            <a:ext uri="{FF2B5EF4-FFF2-40B4-BE49-F238E27FC236}">
              <a16:creationId xmlns:a16="http://schemas.microsoft.com/office/drawing/2014/main" id="{00000000-0008-0000-0100-0000F5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102" name="Picture 3458" hidden="1">
          <a:extLst>
            <a:ext uri="{FF2B5EF4-FFF2-40B4-BE49-F238E27FC236}">
              <a16:creationId xmlns:a16="http://schemas.microsoft.com/office/drawing/2014/main" id="{00000000-0008-0000-0100-0000F6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103" name="Picture 3393" hidden="1">
          <a:extLst>
            <a:ext uri="{FF2B5EF4-FFF2-40B4-BE49-F238E27FC236}">
              <a16:creationId xmlns:a16="http://schemas.microsoft.com/office/drawing/2014/main" id="{00000000-0008-0000-0100-0000F7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104" name="Picture 3398" hidden="1">
          <a:extLst>
            <a:ext uri="{FF2B5EF4-FFF2-40B4-BE49-F238E27FC236}">
              <a16:creationId xmlns:a16="http://schemas.microsoft.com/office/drawing/2014/main" id="{00000000-0008-0000-0100-0000F8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105" name="Picture 3793" hidden="1">
          <a:extLst>
            <a:ext uri="{FF2B5EF4-FFF2-40B4-BE49-F238E27FC236}">
              <a16:creationId xmlns:a16="http://schemas.microsoft.com/office/drawing/2014/main" id="{00000000-0008-0000-0100-0000F9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106" name="Picture 3794" hidden="1">
          <a:extLst>
            <a:ext uri="{FF2B5EF4-FFF2-40B4-BE49-F238E27FC236}">
              <a16:creationId xmlns:a16="http://schemas.microsoft.com/office/drawing/2014/main" id="{00000000-0008-0000-0100-0000FA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107" name="Picture 3795" hidden="1">
          <a:extLst>
            <a:ext uri="{FF2B5EF4-FFF2-40B4-BE49-F238E27FC236}">
              <a16:creationId xmlns:a16="http://schemas.microsoft.com/office/drawing/2014/main" id="{00000000-0008-0000-0100-0000FB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108" name="Picture 3423" hidden="1">
          <a:extLst>
            <a:ext uri="{FF2B5EF4-FFF2-40B4-BE49-F238E27FC236}">
              <a16:creationId xmlns:a16="http://schemas.microsoft.com/office/drawing/2014/main" id="{00000000-0008-0000-0100-0000FC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109" name="Picture 3428" hidden="1">
          <a:extLst>
            <a:ext uri="{FF2B5EF4-FFF2-40B4-BE49-F238E27FC236}">
              <a16:creationId xmlns:a16="http://schemas.microsoft.com/office/drawing/2014/main" id="{00000000-0008-0000-0100-0000FD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110" name="Picture 3802" hidden="1">
          <a:extLst>
            <a:ext uri="{FF2B5EF4-FFF2-40B4-BE49-F238E27FC236}">
              <a16:creationId xmlns:a16="http://schemas.microsoft.com/office/drawing/2014/main" id="{00000000-0008-0000-0100-0000FE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111" name="Picture 3803" hidden="1">
          <a:extLst>
            <a:ext uri="{FF2B5EF4-FFF2-40B4-BE49-F238E27FC236}">
              <a16:creationId xmlns:a16="http://schemas.microsoft.com/office/drawing/2014/main" id="{00000000-0008-0000-0100-0000FF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112" name="Picture 3804" hidden="1">
          <a:extLst>
            <a:ext uri="{FF2B5EF4-FFF2-40B4-BE49-F238E27FC236}">
              <a16:creationId xmlns:a16="http://schemas.microsoft.com/office/drawing/2014/main" id="{00000000-0008-0000-0100-000000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113" name="Picture 3463" hidden="1">
          <a:extLst>
            <a:ext uri="{FF2B5EF4-FFF2-40B4-BE49-F238E27FC236}">
              <a16:creationId xmlns:a16="http://schemas.microsoft.com/office/drawing/2014/main" id="{00000000-0008-0000-0100-000001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114" name="Picture 3468" hidden="1">
          <a:extLst>
            <a:ext uri="{FF2B5EF4-FFF2-40B4-BE49-F238E27FC236}">
              <a16:creationId xmlns:a16="http://schemas.microsoft.com/office/drawing/2014/main" id="{00000000-0008-0000-0100-000002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115" name="Picture 3814" hidden="1">
          <a:extLst>
            <a:ext uri="{FF2B5EF4-FFF2-40B4-BE49-F238E27FC236}">
              <a16:creationId xmlns:a16="http://schemas.microsoft.com/office/drawing/2014/main" id="{00000000-0008-0000-0100-000003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116" name="Picture 3815" hidden="1">
          <a:extLst>
            <a:ext uri="{FF2B5EF4-FFF2-40B4-BE49-F238E27FC236}">
              <a16:creationId xmlns:a16="http://schemas.microsoft.com/office/drawing/2014/main" id="{00000000-0008-0000-0100-000004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117" name="Picture 3816" hidden="1">
          <a:extLst>
            <a:ext uri="{FF2B5EF4-FFF2-40B4-BE49-F238E27FC236}">
              <a16:creationId xmlns:a16="http://schemas.microsoft.com/office/drawing/2014/main" id="{00000000-0008-0000-0100-000005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118" name="Picture 3453" hidden="1">
          <a:extLst>
            <a:ext uri="{FF2B5EF4-FFF2-40B4-BE49-F238E27FC236}">
              <a16:creationId xmlns:a16="http://schemas.microsoft.com/office/drawing/2014/main" id="{00000000-0008-0000-0100-000006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119" name="Picture 3458" hidden="1">
          <a:extLst>
            <a:ext uri="{FF2B5EF4-FFF2-40B4-BE49-F238E27FC236}">
              <a16:creationId xmlns:a16="http://schemas.microsoft.com/office/drawing/2014/main" id="{00000000-0008-0000-0100-000007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120" name="Picture 3811" hidden="1">
          <a:extLst>
            <a:ext uri="{FF2B5EF4-FFF2-40B4-BE49-F238E27FC236}">
              <a16:creationId xmlns:a16="http://schemas.microsoft.com/office/drawing/2014/main" id="{00000000-0008-0000-0100-000008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121" name="Picture 3812" hidden="1">
          <a:extLst>
            <a:ext uri="{FF2B5EF4-FFF2-40B4-BE49-F238E27FC236}">
              <a16:creationId xmlns:a16="http://schemas.microsoft.com/office/drawing/2014/main" id="{00000000-0008-0000-0100-000009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122" name="Picture 3813" hidden="1">
          <a:extLst>
            <a:ext uri="{FF2B5EF4-FFF2-40B4-BE49-F238E27FC236}">
              <a16:creationId xmlns:a16="http://schemas.microsoft.com/office/drawing/2014/main" id="{00000000-0008-0000-0100-00000A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123" name="Picture 3453" hidden="1">
          <a:extLst>
            <a:ext uri="{FF2B5EF4-FFF2-40B4-BE49-F238E27FC236}">
              <a16:creationId xmlns:a16="http://schemas.microsoft.com/office/drawing/2014/main" id="{00000000-0008-0000-0100-00000B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124" name="Picture 3458" hidden="1">
          <a:extLst>
            <a:ext uri="{FF2B5EF4-FFF2-40B4-BE49-F238E27FC236}">
              <a16:creationId xmlns:a16="http://schemas.microsoft.com/office/drawing/2014/main" id="{00000000-0008-0000-0100-00000C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125" name="Picture 3811" hidden="1">
          <a:extLst>
            <a:ext uri="{FF2B5EF4-FFF2-40B4-BE49-F238E27FC236}">
              <a16:creationId xmlns:a16="http://schemas.microsoft.com/office/drawing/2014/main" id="{00000000-0008-0000-0100-00000D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126" name="Picture 3812" hidden="1">
          <a:extLst>
            <a:ext uri="{FF2B5EF4-FFF2-40B4-BE49-F238E27FC236}">
              <a16:creationId xmlns:a16="http://schemas.microsoft.com/office/drawing/2014/main" id="{00000000-0008-0000-0100-00000E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127" name="Picture 3813" hidden="1">
          <a:extLst>
            <a:ext uri="{FF2B5EF4-FFF2-40B4-BE49-F238E27FC236}">
              <a16:creationId xmlns:a16="http://schemas.microsoft.com/office/drawing/2014/main" id="{00000000-0008-0000-0100-00000F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128" name="Picture 3453" hidden="1">
          <a:extLst>
            <a:ext uri="{FF2B5EF4-FFF2-40B4-BE49-F238E27FC236}">
              <a16:creationId xmlns:a16="http://schemas.microsoft.com/office/drawing/2014/main" id="{00000000-0008-0000-0100-000010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129" name="Picture 3458" hidden="1">
          <a:extLst>
            <a:ext uri="{FF2B5EF4-FFF2-40B4-BE49-F238E27FC236}">
              <a16:creationId xmlns:a16="http://schemas.microsoft.com/office/drawing/2014/main" id="{00000000-0008-0000-0100-000011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130" name="Picture 3811" hidden="1">
          <a:extLst>
            <a:ext uri="{FF2B5EF4-FFF2-40B4-BE49-F238E27FC236}">
              <a16:creationId xmlns:a16="http://schemas.microsoft.com/office/drawing/2014/main" id="{00000000-0008-0000-0100-000012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131" name="Picture 3812" hidden="1">
          <a:extLst>
            <a:ext uri="{FF2B5EF4-FFF2-40B4-BE49-F238E27FC236}">
              <a16:creationId xmlns:a16="http://schemas.microsoft.com/office/drawing/2014/main" id="{00000000-0008-0000-0100-000013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132" name="Picture 3813" hidden="1">
          <a:extLst>
            <a:ext uri="{FF2B5EF4-FFF2-40B4-BE49-F238E27FC236}">
              <a16:creationId xmlns:a16="http://schemas.microsoft.com/office/drawing/2014/main" id="{00000000-0008-0000-0100-000014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133" name="Picture 3453" hidden="1">
          <a:extLst>
            <a:ext uri="{FF2B5EF4-FFF2-40B4-BE49-F238E27FC236}">
              <a16:creationId xmlns:a16="http://schemas.microsoft.com/office/drawing/2014/main" id="{00000000-0008-0000-0100-000015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134" name="Picture 3458" hidden="1">
          <a:extLst>
            <a:ext uri="{FF2B5EF4-FFF2-40B4-BE49-F238E27FC236}">
              <a16:creationId xmlns:a16="http://schemas.microsoft.com/office/drawing/2014/main" id="{00000000-0008-0000-0100-000016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135" name="Picture 3811" hidden="1">
          <a:extLst>
            <a:ext uri="{FF2B5EF4-FFF2-40B4-BE49-F238E27FC236}">
              <a16:creationId xmlns:a16="http://schemas.microsoft.com/office/drawing/2014/main" id="{00000000-0008-0000-0100-000017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136" name="Picture 3812" hidden="1">
          <a:extLst>
            <a:ext uri="{FF2B5EF4-FFF2-40B4-BE49-F238E27FC236}">
              <a16:creationId xmlns:a16="http://schemas.microsoft.com/office/drawing/2014/main" id="{00000000-0008-0000-0100-000018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137" name="Picture 3813" hidden="1">
          <a:extLst>
            <a:ext uri="{FF2B5EF4-FFF2-40B4-BE49-F238E27FC236}">
              <a16:creationId xmlns:a16="http://schemas.microsoft.com/office/drawing/2014/main" id="{00000000-0008-0000-0100-000019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138" name="Picture 3453" hidden="1">
          <a:extLst>
            <a:ext uri="{FF2B5EF4-FFF2-40B4-BE49-F238E27FC236}">
              <a16:creationId xmlns:a16="http://schemas.microsoft.com/office/drawing/2014/main" id="{00000000-0008-0000-0100-00001A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139" name="Picture 3458" hidden="1">
          <a:extLst>
            <a:ext uri="{FF2B5EF4-FFF2-40B4-BE49-F238E27FC236}">
              <a16:creationId xmlns:a16="http://schemas.microsoft.com/office/drawing/2014/main" id="{00000000-0008-0000-0100-00001B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140" name="Picture 3811" hidden="1">
          <a:extLst>
            <a:ext uri="{FF2B5EF4-FFF2-40B4-BE49-F238E27FC236}">
              <a16:creationId xmlns:a16="http://schemas.microsoft.com/office/drawing/2014/main" id="{00000000-0008-0000-0100-00001C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141" name="Picture 3812" hidden="1">
          <a:extLst>
            <a:ext uri="{FF2B5EF4-FFF2-40B4-BE49-F238E27FC236}">
              <a16:creationId xmlns:a16="http://schemas.microsoft.com/office/drawing/2014/main" id="{00000000-0008-0000-0100-00001D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142" name="Picture 3813" hidden="1">
          <a:extLst>
            <a:ext uri="{FF2B5EF4-FFF2-40B4-BE49-F238E27FC236}">
              <a16:creationId xmlns:a16="http://schemas.microsoft.com/office/drawing/2014/main" id="{00000000-0008-0000-0100-00001E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143" name="Picture 3383" hidden="1">
          <a:extLst>
            <a:ext uri="{FF2B5EF4-FFF2-40B4-BE49-F238E27FC236}">
              <a16:creationId xmlns:a16="http://schemas.microsoft.com/office/drawing/2014/main" id="{00000000-0008-0000-0100-00001F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144" name="Picture 3388" hidden="1">
          <a:extLst>
            <a:ext uri="{FF2B5EF4-FFF2-40B4-BE49-F238E27FC236}">
              <a16:creationId xmlns:a16="http://schemas.microsoft.com/office/drawing/2014/main" id="{00000000-0008-0000-0100-000020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145" name="Picture 3790" hidden="1">
          <a:extLst>
            <a:ext uri="{FF2B5EF4-FFF2-40B4-BE49-F238E27FC236}">
              <a16:creationId xmlns:a16="http://schemas.microsoft.com/office/drawing/2014/main" id="{00000000-0008-0000-0100-000021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146" name="Picture 3791" hidden="1">
          <a:extLst>
            <a:ext uri="{FF2B5EF4-FFF2-40B4-BE49-F238E27FC236}">
              <a16:creationId xmlns:a16="http://schemas.microsoft.com/office/drawing/2014/main" id="{00000000-0008-0000-0100-000022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147" name="Picture 3393" hidden="1">
          <a:extLst>
            <a:ext uri="{FF2B5EF4-FFF2-40B4-BE49-F238E27FC236}">
              <a16:creationId xmlns:a16="http://schemas.microsoft.com/office/drawing/2014/main" id="{00000000-0008-0000-0100-000023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148" name="Picture 3398" hidden="1">
          <a:extLst>
            <a:ext uri="{FF2B5EF4-FFF2-40B4-BE49-F238E27FC236}">
              <a16:creationId xmlns:a16="http://schemas.microsoft.com/office/drawing/2014/main" id="{00000000-0008-0000-0100-000024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149" name="Picture 3793" hidden="1">
          <a:extLst>
            <a:ext uri="{FF2B5EF4-FFF2-40B4-BE49-F238E27FC236}">
              <a16:creationId xmlns:a16="http://schemas.microsoft.com/office/drawing/2014/main" id="{00000000-0008-0000-0100-000025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150" name="Picture 3794" hidden="1">
          <a:extLst>
            <a:ext uri="{FF2B5EF4-FFF2-40B4-BE49-F238E27FC236}">
              <a16:creationId xmlns:a16="http://schemas.microsoft.com/office/drawing/2014/main" id="{00000000-0008-0000-0100-000026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151" name="Picture 3795" hidden="1">
          <a:extLst>
            <a:ext uri="{FF2B5EF4-FFF2-40B4-BE49-F238E27FC236}">
              <a16:creationId xmlns:a16="http://schemas.microsoft.com/office/drawing/2014/main" id="{00000000-0008-0000-0100-000027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152" name="Picture 3423" hidden="1">
          <a:extLst>
            <a:ext uri="{FF2B5EF4-FFF2-40B4-BE49-F238E27FC236}">
              <a16:creationId xmlns:a16="http://schemas.microsoft.com/office/drawing/2014/main" id="{00000000-0008-0000-0100-000028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153" name="Picture 3428" hidden="1">
          <a:extLst>
            <a:ext uri="{FF2B5EF4-FFF2-40B4-BE49-F238E27FC236}">
              <a16:creationId xmlns:a16="http://schemas.microsoft.com/office/drawing/2014/main" id="{00000000-0008-0000-0100-000029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154" name="Picture 3802" hidden="1">
          <a:extLst>
            <a:ext uri="{FF2B5EF4-FFF2-40B4-BE49-F238E27FC236}">
              <a16:creationId xmlns:a16="http://schemas.microsoft.com/office/drawing/2014/main" id="{00000000-0008-0000-0100-00002A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155" name="Picture 3803" hidden="1">
          <a:extLst>
            <a:ext uri="{FF2B5EF4-FFF2-40B4-BE49-F238E27FC236}">
              <a16:creationId xmlns:a16="http://schemas.microsoft.com/office/drawing/2014/main" id="{00000000-0008-0000-0100-00002B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156" name="Picture 3804" hidden="1">
          <a:extLst>
            <a:ext uri="{FF2B5EF4-FFF2-40B4-BE49-F238E27FC236}">
              <a16:creationId xmlns:a16="http://schemas.microsoft.com/office/drawing/2014/main" id="{00000000-0008-0000-0100-00002C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8157" name="Picture 3393" hidden="1">
          <a:extLst>
            <a:ext uri="{FF2B5EF4-FFF2-40B4-BE49-F238E27FC236}">
              <a16:creationId xmlns:a16="http://schemas.microsoft.com/office/drawing/2014/main" id="{00000000-0008-0000-0100-00002D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8158" name="Picture 3398" hidden="1">
          <a:extLst>
            <a:ext uri="{FF2B5EF4-FFF2-40B4-BE49-F238E27FC236}">
              <a16:creationId xmlns:a16="http://schemas.microsoft.com/office/drawing/2014/main" id="{00000000-0008-0000-0100-00002E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8159" name="Picture 3793" hidden="1">
          <a:extLst>
            <a:ext uri="{FF2B5EF4-FFF2-40B4-BE49-F238E27FC236}">
              <a16:creationId xmlns:a16="http://schemas.microsoft.com/office/drawing/2014/main" id="{00000000-0008-0000-0100-00002F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8160" name="Picture 3794" hidden="1">
          <a:extLst>
            <a:ext uri="{FF2B5EF4-FFF2-40B4-BE49-F238E27FC236}">
              <a16:creationId xmlns:a16="http://schemas.microsoft.com/office/drawing/2014/main" id="{00000000-0008-0000-0100-000030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8161" name="Picture 3795" hidden="1">
          <a:extLst>
            <a:ext uri="{FF2B5EF4-FFF2-40B4-BE49-F238E27FC236}">
              <a16:creationId xmlns:a16="http://schemas.microsoft.com/office/drawing/2014/main" id="{00000000-0008-0000-0100-000031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8162" name="Picture 3423" hidden="1">
          <a:extLst>
            <a:ext uri="{FF2B5EF4-FFF2-40B4-BE49-F238E27FC236}">
              <a16:creationId xmlns:a16="http://schemas.microsoft.com/office/drawing/2014/main" id="{00000000-0008-0000-0100-000032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8163" name="Picture 3428" hidden="1">
          <a:extLst>
            <a:ext uri="{FF2B5EF4-FFF2-40B4-BE49-F238E27FC236}">
              <a16:creationId xmlns:a16="http://schemas.microsoft.com/office/drawing/2014/main" id="{00000000-0008-0000-0100-000033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8164" name="Picture 3802" hidden="1">
          <a:extLst>
            <a:ext uri="{FF2B5EF4-FFF2-40B4-BE49-F238E27FC236}">
              <a16:creationId xmlns:a16="http://schemas.microsoft.com/office/drawing/2014/main" id="{00000000-0008-0000-0100-000034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8165" name="Picture 3803" hidden="1">
          <a:extLst>
            <a:ext uri="{FF2B5EF4-FFF2-40B4-BE49-F238E27FC236}">
              <a16:creationId xmlns:a16="http://schemas.microsoft.com/office/drawing/2014/main" id="{00000000-0008-0000-0100-000035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8166" name="Picture 3804" hidden="1">
          <a:extLst>
            <a:ext uri="{FF2B5EF4-FFF2-40B4-BE49-F238E27FC236}">
              <a16:creationId xmlns:a16="http://schemas.microsoft.com/office/drawing/2014/main" id="{00000000-0008-0000-0100-000036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8167" name="Picture 3463" hidden="1">
          <a:extLst>
            <a:ext uri="{FF2B5EF4-FFF2-40B4-BE49-F238E27FC236}">
              <a16:creationId xmlns:a16="http://schemas.microsoft.com/office/drawing/2014/main" id="{00000000-0008-0000-0100-000037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8168" name="Picture 3468" hidden="1">
          <a:extLst>
            <a:ext uri="{FF2B5EF4-FFF2-40B4-BE49-F238E27FC236}">
              <a16:creationId xmlns:a16="http://schemas.microsoft.com/office/drawing/2014/main" id="{00000000-0008-0000-0100-000038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8169" name="Picture 3814" hidden="1">
          <a:extLst>
            <a:ext uri="{FF2B5EF4-FFF2-40B4-BE49-F238E27FC236}">
              <a16:creationId xmlns:a16="http://schemas.microsoft.com/office/drawing/2014/main" id="{00000000-0008-0000-0100-000039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8170" name="Picture 3815" hidden="1">
          <a:extLst>
            <a:ext uri="{FF2B5EF4-FFF2-40B4-BE49-F238E27FC236}">
              <a16:creationId xmlns:a16="http://schemas.microsoft.com/office/drawing/2014/main" id="{00000000-0008-0000-0100-00003A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8171" name="Picture 3816" hidden="1">
          <a:extLst>
            <a:ext uri="{FF2B5EF4-FFF2-40B4-BE49-F238E27FC236}">
              <a16:creationId xmlns:a16="http://schemas.microsoft.com/office/drawing/2014/main" id="{00000000-0008-0000-0100-00003B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8172" name="Picture 3453" hidden="1">
          <a:extLst>
            <a:ext uri="{FF2B5EF4-FFF2-40B4-BE49-F238E27FC236}">
              <a16:creationId xmlns:a16="http://schemas.microsoft.com/office/drawing/2014/main" id="{00000000-0008-0000-0100-00003C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8173" name="Picture 3458" hidden="1">
          <a:extLst>
            <a:ext uri="{FF2B5EF4-FFF2-40B4-BE49-F238E27FC236}">
              <a16:creationId xmlns:a16="http://schemas.microsoft.com/office/drawing/2014/main" id="{00000000-0008-0000-0100-00003D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8174" name="Picture 3811" hidden="1">
          <a:extLst>
            <a:ext uri="{FF2B5EF4-FFF2-40B4-BE49-F238E27FC236}">
              <a16:creationId xmlns:a16="http://schemas.microsoft.com/office/drawing/2014/main" id="{00000000-0008-0000-0100-00003E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8175" name="Picture 3812" hidden="1">
          <a:extLst>
            <a:ext uri="{FF2B5EF4-FFF2-40B4-BE49-F238E27FC236}">
              <a16:creationId xmlns:a16="http://schemas.microsoft.com/office/drawing/2014/main" id="{00000000-0008-0000-0100-00003F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8176" name="Picture 3813" hidden="1">
          <a:extLst>
            <a:ext uri="{FF2B5EF4-FFF2-40B4-BE49-F238E27FC236}">
              <a16:creationId xmlns:a16="http://schemas.microsoft.com/office/drawing/2014/main" id="{00000000-0008-0000-0100-000040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8177" name="Picture 3458" hidden="1">
          <a:extLst>
            <a:ext uri="{FF2B5EF4-FFF2-40B4-BE49-F238E27FC236}">
              <a16:creationId xmlns:a16="http://schemas.microsoft.com/office/drawing/2014/main" id="{00000000-0008-0000-0100-000041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8178" name="Picture 3812" hidden="1">
          <a:extLst>
            <a:ext uri="{FF2B5EF4-FFF2-40B4-BE49-F238E27FC236}">
              <a16:creationId xmlns:a16="http://schemas.microsoft.com/office/drawing/2014/main" id="{00000000-0008-0000-0100-000042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8179" name="Picture 3813" hidden="1">
          <a:extLst>
            <a:ext uri="{FF2B5EF4-FFF2-40B4-BE49-F238E27FC236}">
              <a16:creationId xmlns:a16="http://schemas.microsoft.com/office/drawing/2014/main" id="{00000000-0008-0000-0100-000043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8180" name="Picture 3453" hidden="1">
          <a:extLst>
            <a:ext uri="{FF2B5EF4-FFF2-40B4-BE49-F238E27FC236}">
              <a16:creationId xmlns:a16="http://schemas.microsoft.com/office/drawing/2014/main" id="{00000000-0008-0000-0100-000044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8181" name="Picture 3458" hidden="1">
          <a:extLst>
            <a:ext uri="{FF2B5EF4-FFF2-40B4-BE49-F238E27FC236}">
              <a16:creationId xmlns:a16="http://schemas.microsoft.com/office/drawing/2014/main" id="{00000000-0008-0000-0100-000045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8182" name="Picture 3811" hidden="1">
          <a:extLst>
            <a:ext uri="{FF2B5EF4-FFF2-40B4-BE49-F238E27FC236}">
              <a16:creationId xmlns:a16="http://schemas.microsoft.com/office/drawing/2014/main" id="{00000000-0008-0000-0100-000046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8183" name="Picture 3812" hidden="1">
          <a:extLst>
            <a:ext uri="{FF2B5EF4-FFF2-40B4-BE49-F238E27FC236}">
              <a16:creationId xmlns:a16="http://schemas.microsoft.com/office/drawing/2014/main" id="{00000000-0008-0000-0100-000047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8184" name="Picture 3813" hidden="1">
          <a:extLst>
            <a:ext uri="{FF2B5EF4-FFF2-40B4-BE49-F238E27FC236}">
              <a16:creationId xmlns:a16="http://schemas.microsoft.com/office/drawing/2014/main" id="{00000000-0008-0000-0100-000048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8185" name="Picture 3453" hidden="1">
          <a:extLst>
            <a:ext uri="{FF2B5EF4-FFF2-40B4-BE49-F238E27FC236}">
              <a16:creationId xmlns:a16="http://schemas.microsoft.com/office/drawing/2014/main" id="{00000000-0008-0000-0100-000049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8186" name="Picture 3458" hidden="1">
          <a:extLst>
            <a:ext uri="{FF2B5EF4-FFF2-40B4-BE49-F238E27FC236}">
              <a16:creationId xmlns:a16="http://schemas.microsoft.com/office/drawing/2014/main" id="{00000000-0008-0000-0100-00004A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8187" name="Picture 3811" hidden="1">
          <a:extLst>
            <a:ext uri="{FF2B5EF4-FFF2-40B4-BE49-F238E27FC236}">
              <a16:creationId xmlns:a16="http://schemas.microsoft.com/office/drawing/2014/main" id="{00000000-0008-0000-0100-00004B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8188" name="Picture 3812" hidden="1">
          <a:extLst>
            <a:ext uri="{FF2B5EF4-FFF2-40B4-BE49-F238E27FC236}">
              <a16:creationId xmlns:a16="http://schemas.microsoft.com/office/drawing/2014/main" id="{00000000-0008-0000-0100-00004C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8189" name="Picture 3813" hidden="1">
          <a:extLst>
            <a:ext uri="{FF2B5EF4-FFF2-40B4-BE49-F238E27FC236}">
              <a16:creationId xmlns:a16="http://schemas.microsoft.com/office/drawing/2014/main" id="{00000000-0008-0000-0100-00004D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8190" name="Picture 3453" hidden="1">
          <a:extLst>
            <a:ext uri="{FF2B5EF4-FFF2-40B4-BE49-F238E27FC236}">
              <a16:creationId xmlns:a16="http://schemas.microsoft.com/office/drawing/2014/main" id="{00000000-0008-0000-0100-00004E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8191" name="Picture 3458" hidden="1">
          <a:extLst>
            <a:ext uri="{FF2B5EF4-FFF2-40B4-BE49-F238E27FC236}">
              <a16:creationId xmlns:a16="http://schemas.microsoft.com/office/drawing/2014/main" id="{00000000-0008-0000-0100-00004F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8192" name="Picture 3811" hidden="1">
          <a:extLst>
            <a:ext uri="{FF2B5EF4-FFF2-40B4-BE49-F238E27FC236}">
              <a16:creationId xmlns:a16="http://schemas.microsoft.com/office/drawing/2014/main" id="{00000000-0008-0000-0100-000050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8193" name="Picture 3812" hidden="1">
          <a:extLst>
            <a:ext uri="{FF2B5EF4-FFF2-40B4-BE49-F238E27FC236}">
              <a16:creationId xmlns:a16="http://schemas.microsoft.com/office/drawing/2014/main" id="{00000000-0008-0000-0100-000051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8194" name="Picture 3813" hidden="1">
          <a:extLst>
            <a:ext uri="{FF2B5EF4-FFF2-40B4-BE49-F238E27FC236}">
              <a16:creationId xmlns:a16="http://schemas.microsoft.com/office/drawing/2014/main" id="{00000000-0008-0000-0100-000052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195" name="Picture 3393" hidden="1">
          <a:extLst>
            <a:ext uri="{FF2B5EF4-FFF2-40B4-BE49-F238E27FC236}">
              <a16:creationId xmlns:a16="http://schemas.microsoft.com/office/drawing/2014/main" id="{00000000-0008-0000-0100-000053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196" name="Picture 3398" hidden="1">
          <a:extLst>
            <a:ext uri="{FF2B5EF4-FFF2-40B4-BE49-F238E27FC236}">
              <a16:creationId xmlns:a16="http://schemas.microsoft.com/office/drawing/2014/main" id="{00000000-0008-0000-0100-000054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197" name="Picture 3793" hidden="1">
          <a:extLst>
            <a:ext uri="{FF2B5EF4-FFF2-40B4-BE49-F238E27FC236}">
              <a16:creationId xmlns:a16="http://schemas.microsoft.com/office/drawing/2014/main" id="{00000000-0008-0000-0100-000055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198" name="Picture 3794" hidden="1">
          <a:extLst>
            <a:ext uri="{FF2B5EF4-FFF2-40B4-BE49-F238E27FC236}">
              <a16:creationId xmlns:a16="http://schemas.microsoft.com/office/drawing/2014/main" id="{00000000-0008-0000-0100-000056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199" name="Picture 3795" hidden="1">
          <a:extLst>
            <a:ext uri="{FF2B5EF4-FFF2-40B4-BE49-F238E27FC236}">
              <a16:creationId xmlns:a16="http://schemas.microsoft.com/office/drawing/2014/main" id="{00000000-0008-0000-0100-000057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200" name="Picture 3423" hidden="1">
          <a:extLst>
            <a:ext uri="{FF2B5EF4-FFF2-40B4-BE49-F238E27FC236}">
              <a16:creationId xmlns:a16="http://schemas.microsoft.com/office/drawing/2014/main" id="{00000000-0008-0000-0100-000058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201" name="Picture 3428" hidden="1">
          <a:extLst>
            <a:ext uri="{FF2B5EF4-FFF2-40B4-BE49-F238E27FC236}">
              <a16:creationId xmlns:a16="http://schemas.microsoft.com/office/drawing/2014/main" id="{00000000-0008-0000-0100-000059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202" name="Picture 3803" hidden="1">
          <a:extLst>
            <a:ext uri="{FF2B5EF4-FFF2-40B4-BE49-F238E27FC236}">
              <a16:creationId xmlns:a16="http://schemas.microsoft.com/office/drawing/2014/main" id="{00000000-0008-0000-0100-00005A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203" name="Picture 3804" hidden="1">
          <a:extLst>
            <a:ext uri="{FF2B5EF4-FFF2-40B4-BE49-F238E27FC236}">
              <a16:creationId xmlns:a16="http://schemas.microsoft.com/office/drawing/2014/main" id="{00000000-0008-0000-0100-00005B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204" name="Picture 3463" hidden="1">
          <a:extLst>
            <a:ext uri="{FF2B5EF4-FFF2-40B4-BE49-F238E27FC236}">
              <a16:creationId xmlns:a16="http://schemas.microsoft.com/office/drawing/2014/main" id="{00000000-0008-0000-0100-00005C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205" name="Picture 3468" hidden="1">
          <a:extLst>
            <a:ext uri="{FF2B5EF4-FFF2-40B4-BE49-F238E27FC236}">
              <a16:creationId xmlns:a16="http://schemas.microsoft.com/office/drawing/2014/main" id="{00000000-0008-0000-0100-00005D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206" name="Picture 3814" hidden="1">
          <a:extLst>
            <a:ext uri="{FF2B5EF4-FFF2-40B4-BE49-F238E27FC236}">
              <a16:creationId xmlns:a16="http://schemas.microsoft.com/office/drawing/2014/main" id="{00000000-0008-0000-0100-00005E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207" name="Picture 3815" hidden="1">
          <a:extLst>
            <a:ext uri="{FF2B5EF4-FFF2-40B4-BE49-F238E27FC236}">
              <a16:creationId xmlns:a16="http://schemas.microsoft.com/office/drawing/2014/main" id="{00000000-0008-0000-0100-00005F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208" name="Picture 3816" hidden="1">
          <a:extLst>
            <a:ext uri="{FF2B5EF4-FFF2-40B4-BE49-F238E27FC236}">
              <a16:creationId xmlns:a16="http://schemas.microsoft.com/office/drawing/2014/main" id="{00000000-0008-0000-0100-000060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209" name="Picture 3453" hidden="1">
          <a:extLst>
            <a:ext uri="{FF2B5EF4-FFF2-40B4-BE49-F238E27FC236}">
              <a16:creationId xmlns:a16="http://schemas.microsoft.com/office/drawing/2014/main" id="{00000000-0008-0000-0100-000061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210" name="Picture 3458" hidden="1">
          <a:extLst>
            <a:ext uri="{FF2B5EF4-FFF2-40B4-BE49-F238E27FC236}">
              <a16:creationId xmlns:a16="http://schemas.microsoft.com/office/drawing/2014/main" id="{00000000-0008-0000-0100-000062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211" name="Picture 3811" hidden="1">
          <a:extLst>
            <a:ext uri="{FF2B5EF4-FFF2-40B4-BE49-F238E27FC236}">
              <a16:creationId xmlns:a16="http://schemas.microsoft.com/office/drawing/2014/main" id="{00000000-0008-0000-0100-000063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212" name="Picture 3812" hidden="1">
          <a:extLst>
            <a:ext uri="{FF2B5EF4-FFF2-40B4-BE49-F238E27FC236}">
              <a16:creationId xmlns:a16="http://schemas.microsoft.com/office/drawing/2014/main" id="{00000000-0008-0000-0100-000064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213" name="Picture 3813" hidden="1">
          <a:extLst>
            <a:ext uri="{FF2B5EF4-FFF2-40B4-BE49-F238E27FC236}">
              <a16:creationId xmlns:a16="http://schemas.microsoft.com/office/drawing/2014/main" id="{00000000-0008-0000-0100-000065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214" name="Picture 3453" hidden="1">
          <a:extLst>
            <a:ext uri="{FF2B5EF4-FFF2-40B4-BE49-F238E27FC236}">
              <a16:creationId xmlns:a16="http://schemas.microsoft.com/office/drawing/2014/main" id="{00000000-0008-0000-0100-000066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215" name="Picture 3458" hidden="1">
          <a:extLst>
            <a:ext uri="{FF2B5EF4-FFF2-40B4-BE49-F238E27FC236}">
              <a16:creationId xmlns:a16="http://schemas.microsoft.com/office/drawing/2014/main" id="{00000000-0008-0000-0100-000067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216" name="Picture 3811" hidden="1">
          <a:extLst>
            <a:ext uri="{FF2B5EF4-FFF2-40B4-BE49-F238E27FC236}">
              <a16:creationId xmlns:a16="http://schemas.microsoft.com/office/drawing/2014/main" id="{00000000-0008-0000-0100-000068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217" name="Picture 3812" hidden="1">
          <a:extLst>
            <a:ext uri="{FF2B5EF4-FFF2-40B4-BE49-F238E27FC236}">
              <a16:creationId xmlns:a16="http://schemas.microsoft.com/office/drawing/2014/main" id="{00000000-0008-0000-0100-000069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218" name="Picture 3813" hidden="1">
          <a:extLst>
            <a:ext uri="{FF2B5EF4-FFF2-40B4-BE49-F238E27FC236}">
              <a16:creationId xmlns:a16="http://schemas.microsoft.com/office/drawing/2014/main" id="{00000000-0008-0000-0100-00006A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219" name="Picture 3453" hidden="1">
          <a:extLst>
            <a:ext uri="{FF2B5EF4-FFF2-40B4-BE49-F238E27FC236}">
              <a16:creationId xmlns:a16="http://schemas.microsoft.com/office/drawing/2014/main" id="{00000000-0008-0000-0100-00006B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220" name="Picture 3458" hidden="1">
          <a:extLst>
            <a:ext uri="{FF2B5EF4-FFF2-40B4-BE49-F238E27FC236}">
              <a16:creationId xmlns:a16="http://schemas.microsoft.com/office/drawing/2014/main" id="{00000000-0008-0000-0100-00006C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221" name="Picture 3811" hidden="1">
          <a:extLst>
            <a:ext uri="{FF2B5EF4-FFF2-40B4-BE49-F238E27FC236}">
              <a16:creationId xmlns:a16="http://schemas.microsoft.com/office/drawing/2014/main" id="{00000000-0008-0000-0100-00006D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222" name="Picture 3812" hidden="1">
          <a:extLst>
            <a:ext uri="{FF2B5EF4-FFF2-40B4-BE49-F238E27FC236}">
              <a16:creationId xmlns:a16="http://schemas.microsoft.com/office/drawing/2014/main" id="{00000000-0008-0000-0100-00006E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223" name="Picture 3813" hidden="1">
          <a:extLst>
            <a:ext uri="{FF2B5EF4-FFF2-40B4-BE49-F238E27FC236}">
              <a16:creationId xmlns:a16="http://schemas.microsoft.com/office/drawing/2014/main" id="{00000000-0008-0000-0100-00006F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224" name="Picture 3453" hidden="1">
          <a:extLst>
            <a:ext uri="{FF2B5EF4-FFF2-40B4-BE49-F238E27FC236}">
              <a16:creationId xmlns:a16="http://schemas.microsoft.com/office/drawing/2014/main" id="{00000000-0008-0000-0100-000070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225" name="Picture 3458" hidden="1">
          <a:extLst>
            <a:ext uri="{FF2B5EF4-FFF2-40B4-BE49-F238E27FC236}">
              <a16:creationId xmlns:a16="http://schemas.microsoft.com/office/drawing/2014/main" id="{00000000-0008-0000-0100-000071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226" name="Picture 3811" hidden="1">
          <a:extLst>
            <a:ext uri="{FF2B5EF4-FFF2-40B4-BE49-F238E27FC236}">
              <a16:creationId xmlns:a16="http://schemas.microsoft.com/office/drawing/2014/main" id="{00000000-0008-0000-0100-000072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227" name="Picture 3812" hidden="1">
          <a:extLst>
            <a:ext uri="{FF2B5EF4-FFF2-40B4-BE49-F238E27FC236}">
              <a16:creationId xmlns:a16="http://schemas.microsoft.com/office/drawing/2014/main" id="{00000000-0008-0000-0100-000073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228" name="Picture 3813" hidden="1">
          <a:extLst>
            <a:ext uri="{FF2B5EF4-FFF2-40B4-BE49-F238E27FC236}">
              <a16:creationId xmlns:a16="http://schemas.microsoft.com/office/drawing/2014/main" id="{00000000-0008-0000-0100-000074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229" name="Picture 3453" hidden="1">
          <a:extLst>
            <a:ext uri="{FF2B5EF4-FFF2-40B4-BE49-F238E27FC236}">
              <a16:creationId xmlns:a16="http://schemas.microsoft.com/office/drawing/2014/main" id="{00000000-0008-0000-0100-000075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230" name="Picture 3458" hidden="1">
          <a:extLst>
            <a:ext uri="{FF2B5EF4-FFF2-40B4-BE49-F238E27FC236}">
              <a16:creationId xmlns:a16="http://schemas.microsoft.com/office/drawing/2014/main" id="{00000000-0008-0000-0100-000076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231" name="Picture 3811" hidden="1">
          <a:extLst>
            <a:ext uri="{FF2B5EF4-FFF2-40B4-BE49-F238E27FC236}">
              <a16:creationId xmlns:a16="http://schemas.microsoft.com/office/drawing/2014/main" id="{00000000-0008-0000-0100-000077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8232" name="Picture 3393" hidden="1">
          <a:extLst>
            <a:ext uri="{FF2B5EF4-FFF2-40B4-BE49-F238E27FC236}">
              <a16:creationId xmlns:a16="http://schemas.microsoft.com/office/drawing/2014/main" id="{00000000-0008-0000-0100-000078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8233" name="Picture 3398" hidden="1">
          <a:extLst>
            <a:ext uri="{FF2B5EF4-FFF2-40B4-BE49-F238E27FC236}">
              <a16:creationId xmlns:a16="http://schemas.microsoft.com/office/drawing/2014/main" id="{00000000-0008-0000-0100-000079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8234" name="Picture 3793" hidden="1">
          <a:extLst>
            <a:ext uri="{FF2B5EF4-FFF2-40B4-BE49-F238E27FC236}">
              <a16:creationId xmlns:a16="http://schemas.microsoft.com/office/drawing/2014/main" id="{00000000-0008-0000-0100-00007A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8235" name="Picture 3794" hidden="1">
          <a:extLst>
            <a:ext uri="{FF2B5EF4-FFF2-40B4-BE49-F238E27FC236}">
              <a16:creationId xmlns:a16="http://schemas.microsoft.com/office/drawing/2014/main" id="{00000000-0008-0000-0100-00007B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8236" name="Picture 3795" hidden="1">
          <a:extLst>
            <a:ext uri="{FF2B5EF4-FFF2-40B4-BE49-F238E27FC236}">
              <a16:creationId xmlns:a16="http://schemas.microsoft.com/office/drawing/2014/main" id="{00000000-0008-0000-0100-00007C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8237" name="Picture 3423" hidden="1">
          <a:extLst>
            <a:ext uri="{FF2B5EF4-FFF2-40B4-BE49-F238E27FC236}">
              <a16:creationId xmlns:a16="http://schemas.microsoft.com/office/drawing/2014/main" id="{00000000-0008-0000-0100-00007D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8238" name="Picture 3428" hidden="1">
          <a:extLst>
            <a:ext uri="{FF2B5EF4-FFF2-40B4-BE49-F238E27FC236}">
              <a16:creationId xmlns:a16="http://schemas.microsoft.com/office/drawing/2014/main" id="{00000000-0008-0000-0100-00007E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8239" name="Picture 3802" hidden="1">
          <a:extLst>
            <a:ext uri="{FF2B5EF4-FFF2-40B4-BE49-F238E27FC236}">
              <a16:creationId xmlns:a16="http://schemas.microsoft.com/office/drawing/2014/main" id="{00000000-0008-0000-0100-00007F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8240" name="Picture 3803" hidden="1">
          <a:extLst>
            <a:ext uri="{FF2B5EF4-FFF2-40B4-BE49-F238E27FC236}">
              <a16:creationId xmlns:a16="http://schemas.microsoft.com/office/drawing/2014/main" id="{00000000-0008-0000-0100-000080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8241" name="Picture 3804" hidden="1">
          <a:extLst>
            <a:ext uri="{FF2B5EF4-FFF2-40B4-BE49-F238E27FC236}">
              <a16:creationId xmlns:a16="http://schemas.microsoft.com/office/drawing/2014/main" id="{00000000-0008-0000-0100-000081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8242" name="Picture 3463" hidden="1">
          <a:extLst>
            <a:ext uri="{FF2B5EF4-FFF2-40B4-BE49-F238E27FC236}">
              <a16:creationId xmlns:a16="http://schemas.microsoft.com/office/drawing/2014/main" id="{00000000-0008-0000-0100-000082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8243" name="Picture 3468" hidden="1">
          <a:extLst>
            <a:ext uri="{FF2B5EF4-FFF2-40B4-BE49-F238E27FC236}">
              <a16:creationId xmlns:a16="http://schemas.microsoft.com/office/drawing/2014/main" id="{00000000-0008-0000-0100-000083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8244" name="Picture 3814" hidden="1">
          <a:extLst>
            <a:ext uri="{FF2B5EF4-FFF2-40B4-BE49-F238E27FC236}">
              <a16:creationId xmlns:a16="http://schemas.microsoft.com/office/drawing/2014/main" id="{00000000-0008-0000-0100-000084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8245" name="Picture 3815" hidden="1">
          <a:extLst>
            <a:ext uri="{FF2B5EF4-FFF2-40B4-BE49-F238E27FC236}">
              <a16:creationId xmlns:a16="http://schemas.microsoft.com/office/drawing/2014/main" id="{00000000-0008-0000-0100-000085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8246" name="Picture 3816" hidden="1">
          <a:extLst>
            <a:ext uri="{FF2B5EF4-FFF2-40B4-BE49-F238E27FC236}">
              <a16:creationId xmlns:a16="http://schemas.microsoft.com/office/drawing/2014/main" id="{00000000-0008-0000-0100-000086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8247" name="Picture 3453" hidden="1">
          <a:extLst>
            <a:ext uri="{FF2B5EF4-FFF2-40B4-BE49-F238E27FC236}">
              <a16:creationId xmlns:a16="http://schemas.microsoft.com/office/drawing/2014/main" id="{00000000-0008-0000-0100-000087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8248" name="Picture 3458" hidden="1">
          <a:extLst>
            <a:ext uri="{FF2B5EF4-FFF2-40B4-BE49-F238E27FC236}">
              <a16:creationId xmlns:a16="http://schemas.microsoft.com/office/drawing/2014/main" id="{00000000-0008-0000-0100-000088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8249" name="Picture 3811" hidden="1">
          <a:extLst>
            <a:ext uri="{FF2B5EF4-FFF2-40B4-BE49-F238E27FC236}">
              <a16:creationId xmlns:a16="http://schemas.microsoft.com/office/drawing/2014/main" id="{00000000-0008-0000-0100-000089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8250" name="Picture 3812" hidden="1">
          <a:extLst>
            <a:ext uri="{FF2B5EF4-FFF2-40B4-BE49-F238E27FC236}">
              <a16:creationId xmlns:a16="http://schemas.microsoft.com/office/drawing/2014/main" id="{00000000-0008-0000-0100-00008A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8251" name="Picture 3813" hidden="1">
          <a:extLst>
            <a:ext uri="{FF2B5EF4-FFF2-40B4-BE49-F238E27FC236}">
              <a16:creationId xmlns:a16="http://schemas.microsoft.com/office/drawing/2014/main" id="{00000000-0008-0000-0100-00008B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8252" name="Picture 3453" hidden="1">
          <a:extLst>
            <a:ext uri="{FF2B5EF4-FFF2-40B4-BE49-F238E27FC236}">
              <a16:creationId xmlns:a16="http://schemas.microsoft.com/office/drawing/2014/main" id="{00000000-0008-0000-0100-00008C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8253" name="Picture 3458" hidden="1">
          <a:extLst>
            <a:ext uri="{FF2B5EF4-FFF2-40B4-BE49-F238E27FC236}">
              <a16:creationId xmlns:a16="http://schemas.microsoft.com/office/drawing/2014/main" id="{00000000-0008-0000-0100-00008D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8254" name="Picture 3811" hidden="1">
          <a:extLst>
            <a:ext uri="{FF2B5EF4-FFF2-40B4-BE49-F238E27FC236}">
              <a16:creationId xmlns:a16="http://schemas.microsoft.com/office/drawing/2014/main" id="{00000000-0008-0000-0100-00008E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8255" name="Picture 3812" hidden="1">
          <a:extLst>
            <a:ext uri="{FF2B5EF4-FFF2-40B4-BE49-F238E27FC236}">
              <a16:creationId xmlns:a16="http://schemas.microsoft.com/office/drawing/2014/main" id="{00000000-0008-0000-0100-00008F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8256" name="Picture 3813" hidden="1">
          <a:extLst>
            <a:ext uri="{FF2B5EF4-FFF2-40B4-BE49-F238E27FC236}">
              <a16:creationId xmlns:a16="http://schemas.microsoft.com/office/drawing/2014/main" id="{00000000-0008-0000-0100-000090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8257" name="Picture 3453" hidden="1">
          <a:extLst>
            <a:ext uri="{FF2B5EF4-FFF2-40B4-BE49-F238E27FC236}">
              <a16:creationId xmlns:a16="http://schemas.microsoft.com/office/drawing/2014/main" id="{00000000-0008-0000-0100-000091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8258" name="Picture 3458" hidden="1">
          <a:extLst>
            <a:ext uri="{FF2B5EF4-FFF2-40B4-BE49-F238E27FC236}">
              <a16:creationId xmlns:a16="http://schemas.microsoft.com/office/drawing/2014/main" id="{00000000-0008-0000-0100-000092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8259" name="Picture 3811" hidden="1">
          <a:extLst>
            <a:ext uri="{FF2B5EF4-FFF2-40B4-BE49-F238E27FC236}">
              <a16:creationId xmlns:a16="http://schemas.microsoft.com/office/drawing/2014/main" id="{00000000-0008-0000-0100-000093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8260" name="Picture 3812" hidden="1">
          <a:extLst>
            <a:ext uri="{FF2B5EF4-FFF2-40B4-BE49-F238E27FC236}">
              <a16:creationId xmlns:a16="http://schemas.microsoft.com/office/drawing/2014/main" id="{00000000-0008-0000-0100-000094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8261" name="Picture 3813" hidden="1">
          <a:extLst>
            <a:ext uri="{FF2B5EF4-FFF2-40B4-BE49-F238E27FC236}">
              <a16:creationId xmlns:a16="http://schemas.microsoft.com/office/drawing/2014/main" id="{00000000-0008-0000-0100-000095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8262" name="Picture 3453" hidden="1">
          <a:extLst>
            <a:ext uri="{FF2B5EF4-FFF2-40B4-BE49-F238E27FC236}">
              <a16:creationId xmlns:a16="http://schemas.microsoft.com/office/drawing/2014/main" id="{00000000-0008-0000-0100-000096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8263" name="Picture 3458" hidden="1">
          <a:extLst>
            <a:ext uri="{FF2B5EF4-FFF2-40B4-BE49-F238E27FC236}">
              <a16:creationId xmlns:a16="http://schemas.microsoft.com/office/drawing/2014/main" id="{00000000-0008-0000-0100-000097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8264" name="Picture 3811" hidden="1">
          <a:extLst>
            <a:ext uri="{FF2B5EF4-FFF2-40B4-BE49-F238E27FC236}">
              <a16:creationId xmlns:a16="http://schemas.microsoft.com/office/drawing/2014/main" id="{00000000-0008-0000-0100-000098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8265" name="Picture 3812" hidden="1">
          <a:extLst>
            <a:ext uri="{FF2B5EF4-FFF2-40B4-BE49-F238E27FC236}">
              <a16:creationId xmlns:a16="http://schemas.microsoft.com/office/drawing/2014/main" id="{00000000-0008-0000-0100-000099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8266" name="Picture 3813" hidden="1">
          <a:extLst>
            <a:ext uri="{FF2B5EF4-FFF2-40B4-BE49-F238E27FC236}">
              <a16:creationId xmlns:a16="http://schemas.microsoft.com/office/drawing/2014/main" id="{00000000-0008-0000-0100-00009A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8267" name="Picture 3453" hidden="1">
          <a:extLst>
            <a:ext uri="{FF2B5EF4-FFF2-40B4-BE49-F238E27FC236}">
              <a16:creationId xmlns:a16="http://schemas.microsoft.com/office/drawing/2014/main" id="{00000000-0008-0000-0100-00009B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8268" name="Picture 3458" hidden="1">
          <a:extLst>
            <a:ext uri="{FF2B5EF4-FFF2-40B4-BE49-F238E27FC236}">
              <a16:creationId xmlns:a16="http://schemas.microsoft.com/office/drawing/2014/main" id="{00000000-0008-0000-0100-00009C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8269" name="Picture 3811" hidden="1">
          <a:extLst>
            <a:ext uri="{FF2B5EF4-FFF2-40B4-BE49-F238E27FC236}">
              <a16:creationId xmlns:a16="http://schemas.microsoft.com/office/drawing/2014/main" id="{00000000-0008-0000-0100-00009D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8270" name="Picture 3812" hidden="1">
          <a:extLst>
            <a:ext uri="{FF2B5EF4-FFF2-40B4-BE49-F238E27FC236}">
              <a16:creationId xmlns:a16="http://schemas.microsoft.com/office/drawing/2014/main" id="{00000000-0008-0000-0100-00009E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8271" name="Picture 3813" hidden="1">
          <a:extLst>
            <a:ext uri="{FF2B5EF4-FFF2-40B4-BE49-F238E27FC236}">
              <a16:creationId xmlns:a16="http://schemas.microsoft.com/office/drawing/2014/main" id="{00000000-0008-0000-0100-00009F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8272" name="Picture 3383" hidden="1">
          <a:extLst>
            <a:ext uri="{FF2B5EF4-FFF2-40B4-BE49-F238E27FC236}">
              <a16:creationId xmlns:a16="http://schemas.microsoft.com/office/drawing/2014/main" id="{00000000-0008-0000-0100-0000A0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8273" name="Picture 3388" hidden="1">
          <a:extLst>
            <a:ext uri="{FF2B5EF4-FFF2-40B4-BE49-F238E27FC236}">
              <a16:creationId xmlns:a16="http://schemas.microsoft.com/office/drawing/2014/main" id="{00000000-0008-0000-0100-0000A1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8274" name="Picture 3790" hidden="1">
          <a:extLst>
            <a:ext uri="{FF2B5EF4-FFF2-40B4-BE49-F238E27FC236}">
              <a16:creationId xmlns:a16="http://schemas.microsoft.com/office/drawing/2014/main" id="{00000000-0008-0000-0100-0000A2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8275" name="Picture 3791" hidden="1">
          <a:extLst>
            <a:ext uri="{FF2B5EF4-FFF2-40B4-BE49-F238E27FC236}">
              <a16:creationId xmlns:a16="http://schemas.microsoft.com/office/drawing/2014/main" id="{00000000-0008-0000-0100-0000A3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276" name="Picture 3393" hidden="1">
          <a:extLst>
            <a:ext uri="{FF2B5EF4-FFF2-40B4-BE49-F238E27FC236}">
              <a16:creationId xmlns:a16="http://schemas.microsoft.com/office/drawing/2014/main" id="{00000000-0008-0000-0100-0000A4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277" name="Picture 3398" hidden="1">
          <a:extLst>
            <a:ext uri="{FF2B5EF4-FFF2-40B4-BE49-F238E27FC236}">
              <a16:creationId xmlns:a16="http://schemas.microsoft.com/office/drawing/2014/main" id="{00000000-0008-0000-0100-0000A5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278" name="Picture 3793" hidden="1">
          <a:extLst>
            <a:ext uri="{FF2B5EF4-FFF2-40B4-BE49-F238E27FC236}">
              <a16:creationId xmlns:a16="http://schemas.microsoft.com/office/drawing/2014/main" id="{00000000-0008-0000-0100-0000A6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279" name="Picture 3794" hidden="1">
          <a:extLst>
            <a:ext uri="{FF2B5EF4-FFF2-40B4-BE49-F238E27FC236}">
              <a16:creationId xmlns:a16="http://schemas.microsoft.com/office/drawing/2014/main" id="{00000000-0008-0000-0100-0000A7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280" name="Picture 3795" hidden="1">
          <a:extLst>
            <a:ext uri="{FF2B5EF4-FFF2-40B4-BE49-F238E27FC236}">
              <a16:creationId xmlns:a16="http://schemas.microsoft.com/office/drawing/2014/main" id="{00000000-0008-0000-0100-0000A8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281" name="Picture 3423" hidden="1">
          <a:extLst>
            <a:ext uri="{FF2B5EF4-FFF2-40B4-BE49-F238E27FC236}">
              <a16:creationId xmlns:a16="http://schemas.microsoft.com/office/drawing/2014/main" id="{00000000-0008-0000-0100-0000A9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282" name="Picture 3428" hidden="1">
          <a:extLst>
            <a:ext uri="{FF2B5EF4-FFF2-40B4-BE49-F238E27FC236}">
              <a16:creationId xmlns:a16="http://schemas.microsoft.com/office/drawing/2014/main" id="{00000000-0008-0000-0100-0000AA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283" name="Picture 3802" hidden="1">
          <a:extLst>
            <a:ext uri="{FF2B5EF4-FFF2-40B4-BE49-F238E27FC236}">
              <a16:creationId xmlns:a16="http://schemas.microsoft.com/office/drawing/2014/main" id="{00000000-0008-0000-0100-0000AB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284" name="Picture 3803" hidden="1">
          <a:extLst>
            <a:ext uri="{FF2B5EF4-FFF2-40B4-BE49-F238E27FC236}">
              <a16:creationId xmlns:a16="http://schemas.microsoft.com/office/drawing/2014/main" id="{00000000-0008-0000-0100-0000AC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285" name="Picture 3804" hidden="1">
          <a:extLst>
            <a:ext uri="{FF2B5EF4-FFF2-40B4-BE49-F238E27FC236}">
              <a16:creationId xmlns:a16="http://schemas.microsoft.com/office/drawing/2014/main" id="{00000000-0008-0000-0100-0000AD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286" name="Picture 3463" hidden="1">
          <a:extLst>
            <a:ext uri="{FF2B5EF4-FFF2-40B4-BE49-F238E27FC236}">
              <a16:creationId xmlns:a16="http://schemas.microsoft.com/office/drawing/2014/main" id="{00000000-0008-0000-0100-0000AE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287" name="Picture 3468" hidden="1">
          <a:extLst>
            <a:ext uri="{FF2B5EF4-FFF2-40B4-BE49-F238E27FC236}">
              <a16:creationId xmlns:a16="http://schemas.microsoft.com/office/drawing/2014/main" id="{00000000-0008-0000-0100-0000AF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288" name="Picture 3814" hidden="1">
          <a:extLst>
            <a:ext uri="{FF2B5EF4-FFF2-40B4-BE49-F238E27FC236}">
              <a16:creationId xmlns:a16="http://schemas.microsoft.com/office/drawing/2014/main" id="{00000000-0008-0000-0100-0000B0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289" name="Picture 3815" hidden="1">
          <a:extLst>
            <a:ext uri="{FF2B5EF4-FFF2-40B4-BE49-F238E27FC236}">
              <a16:creationId xmlns:a16="http://schemas.microsoft.com/office/drawing/2014/main" id="{00000000-0008-0000-0100-0000B1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290" name="Picture 3816" hidden="1">
          <a:extLst>
            <a:ext uri="{FF2B5EF4-FFF2-40B4-BE49-F238E27FC236}">
              <a16:creationId xmlns:a16="http://schemas.microsoft.com/office/drawing/2014/main" id="{00000000-0008-0000-0100-0000B2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291" name="Picture 3453" hidden="1">
          <a:extLst>
            <a:ext uri="{FF2B5EF4-FFF2-40B4-BE49-F238E27FC236}">
              <a16:creationId xmlns:a16="http://schemas.microsoft.com/office/drawing/2014/main" id="{00000000-0008-0000-0100-0000B3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292" name="Picture 3458" hidden="1">
          <a:extLst>
            <a:ext uri="{FF2B5EF4-FFF2-40B4-BE49-F238E27FC236}">
              <a16:creationId xmlns:a16="http://schemas.microsoft.com/office/drawing/2014/main" id="{00000000-0008-0000-0100-0000B4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293" name="Picture 3811" hidden="1">
          <a:extLst>
            <a:ext uri="{FF2B5EF4-FFF2-40B4-BE49-F238E27FC236}">
              <a16:creationId xmlns:a16="http://schemas.microsoft.com/office/drawing/2014/main" id="{00000000-0008-0000-0100-0000B5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294" name="Picture 3812" hidden="1">
          <a:extLst>
            <a:ext uri="{FF2B5EF4-FFF2-40B4-BE49-F238E27FC236}">
              <a16:creationId xmlns:a16="http://schemas.microsoft.com/office/drawing/2014/main" id="{00000000-0008-0000-0100-0000B6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295" name="Picture 3813" hidden="1">
          <a:extLst>
            <a:ext uri="{FF2B5EF4-FFF2-40B4-BE49-F238E27FC236}">
              <a16:creationId xmlns:a16="http://schemas.microsoft.com/office/drawing/2014/main" id="{00000000-0008-0000-0100-0000B7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296" name="Picture 3453" hidden="1">
          <a:extLst>
            <a:ext uri="{FF2B5EF4-FFF2-40B4-BE49-F238E27FC236}">
              <a16:creationId xmlns:a16="http://schemas.microsoft.com/office/drawing/2014/main" id="{00000000-0008-0000-0100-0000B8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297" name="Picture 3458" hidden="1">
          <a:extLst>
            <a:ext uri="{FF2B5EF4-FFF2-40B4-BE49-F238E27FC236}">
              <a16:creationId xmlns:a16="http://schemas.microsoft.com/office/drawing/2014/main" id="{00000000-0008-0000-0100-0000B9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298" name="Picture 3811" hidden="1">
          <a:extLst>
            <a:ext uri="{FF2B5EF4-FFF2-40B4-BE49-F238E27FC236}">
              <a16:creationId xmlns:a16="http://schemas.microsoft.com/office/drawing/2014/main" id="{00000000-0008-0000-0100-0000BA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299" name="Picture 3812" hidden="1">
          <a:extLst>
            <a:ext uri="{FF2B5EF4-FFF2-40B4-BE49-F238E27FC236}">
              <a16:creationId xmlns:a16="http://schemas.microsoft.com/office/drawing/2014/main" id="{00000000-0008-0000-0100-0000BB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300" name="Picture 3813" hidden="1">
          <a:extLst>
            <a:ext uri="{FF2B5EF4-FFF2-40B4-BE49-F238E27FC236}">
              <a16:creationId xmlns:a16="http://schemas.microsoft.com/office/drawing/2014/main" id="{00000000-0008-0000-0100-0000BC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301" name="Picture 3453" hidden="1">
          <a:extLst>
            <a:ext uri="{FF2B5EF4-FFF2-40B4-BE49-F238E27FC236}">
              <a16:creationId xmlns:a16="http://schemas.microsoft.com/office/drawing/2014/main" id="{00000000-0008-0000-0100-0000BD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302" name="Picture 3458" hidden="1">
          <a:extLst>
            <a:ext uri="{FF2B5EF4-FFF2-40B4-BE49-F238E27FC236}">
              <a16:creationId xmlns:a16="http://schemas.microsoft.com/office/drawing/2014/main" id="{00000000-0008-0000-0100-0000BE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303" name="Picture 3811" hidden="1">
          <a:extLst>
            <a:ext uri="{FF2B5EF4-FFF2-40B4-BE49-F238E27FC236}">
              <a16:creationId xmlns:a16="http://schemas.microsoft.com/office/drawing/2014/main" id="{00000000-0008-0000-0100-0000BF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304" name="Picture 3812" hidden="1">
          <a:extLst>
            <a:ext uri="{FF2B5EF4-FFF2-40B4-BE49-F238E27FC236}">
              <a16:creationId xmlns:a16="http://schemas.microsoft.com/office/drawing/2014/main" id="{00000000-0008-0000-0100-0000C0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305" name="Picture 3813" hidden="1">
          <a:extLst>
            <a:ext uri="{FF2B5EF4-FFF2-40B4-BE49-F238E27FC236}">
              <a16:creationId xmlns:a16="http://schemas.microsoft.com/office/drawing/2014/main" id="{00000000-0008-0000-0100-0000C1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306" name="Picture 3453" hidden="1">
          <a:extLst>
            <a:ext uri="{FF2B5EF4-FFF2-40B4-BE49-F238E27FC236}">
              <a16:creationId xmlns:a16="http://schemas.microsoft.com/office/drawing/2014/main" id="{00000000-0008-0000-0100-0000C2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307" name="Picture 3458" hidden="1">
          <a:extLst>
            <a:ext uri="{FF2B5EF4-FFF2-40B4-BE49-F238E27FC236}">
              <a16:creationId xmlns:a16="http://schemas.microsoft.com/office/drawing/2014/main" id="{00000000-0008-0000-0100-0000C3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308" name="Picture 3811" hidden="1">
          <a:extLst>
            <a:ext uri="{FF2B5EF4-FFF2-40B4-BE49-F238E27FC236}">
              <a16:creationId xmlns:a16="http://schemas.microsoft.com/office/drawing/2014/main" id="{00000000-0008-0000-0100-0000C4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309" name="Picture 3812" hidden="1">
          <a:extLst>
            <a:ext uri="{FF2B5EF4-FFF2-40B4-BE49-F238E27FC236}">
              <a16:creationId xmlns:a16="http://schemas.microsoft.com/office/drawing/2014/main" id="{00000000-0008-0000-0100-0000C5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310" name="Picture 3813" hidden="1">
          <a:extLst>
            <a:ext uri="{FF2B5EF4-FFF2-40B4-BE49-F238E27FC236}">
              <a16:creationId xmlns:a16="http://schemas.microsoft.com/office/drawing/2014/main" id="{00000000-0008-0000-0100-0000C6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311" name="Picture 3453" hidden="1">
          <a:extLst>
            <a:ext uri="{FF2B5EF4-FFF2-40B4-BE49-F238E27FC236}">
              <a16:creationId xmlns:a16="http://schemas.microsoft.com/office/drawing/2014/main" id="{00000000-0008-0000-0100-0000C7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312" name="Picture 3458" hidden="1">
          <a:extLst>
            <a:ext uri="{FF2B5EF4-FFF2-40B4-BE49-F238E27FC236}">
              <a16:creationId xmlns:a16="http://schemas.microsoft.com/office/drawing/2014/main" id="{00000000-0008-0000-0100-0000C8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313" name="Picture 3811" hidden="1">
          <a:extLst>
            <a:ext uri="{FF2B5EF4-FFF2-40B4-BE49-F238E27FC236}">
              <a16:creationId xmlns:a16="http://schemas.microsoft.com/office/drawing/2014/main" id="{00000000-0008-0000-0100-0000C9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314" name="Picture 3393" hidden="1">
          <a:extLst>
            <a:ext uri="{FF2B5EF4-FFF2-40B4-BE49-F238E27FC236}">
              <a16:creationId xmlns:a16="http://schemas.microsoft.com/office/drawing/2014/main" id="{00000000-0008-0000-0100-0000CA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315" name="Picture 3398" hidden="1">
          <a:extLst>
            <a:ext uri="{FF2B5EF4-FFF2-40B4-BE49-F238E27FC236}">
              <a16:creationId xmlns:a16="http://schemas.microsoft.com/office/drawing/2014/main" id="{00000000-0008-0000-0100-0000CB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316" name="Picture 3793" hidden="1">
          <a:extLst>
            <a:ext uri="{FF2B5EF4-FFF2-40B4-BE49-F238E27FC236}">
              <a16:creationId xmlns:a16="http://schemas.microsoft.com/office/drawing/2014/main" id="{00000000-0008-0000-0100-0000CC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317" name="Picture 3794" hidden="1">
          <a:extLst>
            <a:ext uri="{FF2B5EF4-FFF2-40B4-BE49-F238E27FC236}">
              <a16:creationId xmlns:a16="http://schemas.microsoft.com/office/drawing/2014/main" id="{00000000-0008-0000-0100-0000CD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318" name="Picture 3795" hidden="1">
          <a:extLst>
            <a:ext uri="{FF2B5EF4-FFF2-40B4-BE49-F238E27FC236}">
              <a16:creationId xmlns:a16="http://schemas.microsoft.com/office/drawing/2014/main" id="{00000000-0008-0000-0100-0000CE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319" name="Picture 3423" hidden="1">
          <a:extLst>
            <a:ext uri="{FF2B5EF4-FFF2-40B4-BE49-F238E27FC236}">
              <a16:creationId xmlns:a16="http://schemas.microsoft.com/office/drawing/2014/main" id="{00000000-0008-0000-0100-0000CF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320" name="Picture 3428" hidden="1">
          <a:extLst>
            <a:ext uri="{FF2B5EF4-FFF2-40B4-BE49-F238E27FC236}">
              <a16:creationId xmlns:a16="http://schemas.microsoft.com/office/drawing/2014/main" id="{00000000-0008-0000-0100-0000D0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321" name="Picture 3802" hidden="1">
          <a:extLst>
            <a:ext uri="{FF2B5EF4-FFF2-40B4-BE49-F238E27FC236}">
              <a16:creationId xmlns:a16="http://schemas.microsoft.com/office/drawing/2014/main" id="{00000000-0008-0000-0100-0000D1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322" name="Picture 3803" hidden="1">
          <a:extLst>
            <a:ext uri="{FF2B5EF4-FFF2-40B4-BE49-F238E27FC236}">
              <a16:creationId xmlns:a16="http://schemas.microsoft.com/office/drawing/2014/main" id="{00000000-0008-0000-0100-0000D2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323" name="Picture 3804" hidden="1">
          <a:extLst>
            <a:ext uri="{FF2B5EF4-FFF2-40B4-BE49-F238E27FC236}">
              <a16:creationId xmlns:a16="http://schemas.microsoft.com/office/drawing/2014/main" id="{00000000-0008-0000-0100-0000D3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324" name="Picture 3463" hidden="1">
          <a:extLst>
            <a:ext uri="{FF2B5EF4-FFF2-40B4-BE49-F238E27FC236}">
              <a16:creationId xmlns:a16="http://schemas.microsoft.com/office/drawing/2014/main" id="{00000000-0008-0000-0100-0000D4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325" name="Picture 3468" hidden="1">
          <a:extLst>
            <a:ext uri="{FF2B5EF4-FFF2-40B4-BE49-F238E27FC236}">
              <a16:creationId xmlns:a16="http://schemas.microsoft.com/office/drawing/2014/main" id="{00000000-0008-0000-0100-0000D5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326" name="Picture 3814" hidden="1">
          <a:extLst>
            <a:ext uri="{FF2B5EF4-FFF2-40B4-BE49-F238E27FC236}">
              <a16:creationId xmlns:a16="http://schemas.microsoft.com/office/drawing/2014/main" id="{00000000-0008-0000-0100-0000D6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327" name="Picture 3815" hidden="1">
          <a:extLst>
            <a:ext uri="{FF2B5EF4-FFF2-40B4-BE49-F238E27FC236}">
              <a16:creationId xmlns:a16="http://schemas.microsoft.com/office/drawing/2014/main" id="{00000000-0008-0000-0100-0000D7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328" name="Picture 3816" hidden="1">
          <a:extLst>
            <a:ext uri="{FF2B5EF4-FFF2-40B4-BE49-F238E27FC236}">
              <a16:creationId xmlns:a16="http://schemas.microsoft.com/office/drawing/2014/main" id="{00000000-0008-0000-0100-0000D8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329" name="Picture 3453" hidden="1">
          <a:extLst>
            <a:ext uri="{FF2B5EF4-FFF2-40B4-BE49-F238E27FC236}">
              <a16:creationId xmlns:a16="http://schemas.microsoft.com/office/drawing/2014/main" id="{00000000-0008-0000-0100-0000D9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330" name="Picture 3458" hidden="1">
          <a:extLst>
            <a:ext uri="{FF2B5EF4-FFF2-40B4-BE49-F238E27FC236}">
              <a16:creationId xmlns:a16="http://schemas.microsoft.com/office/drawing/2014/main" id="{00000000-0008-0000-0100-0000DA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331" name="Picture 3811" hidden="1">
          <a:extLst>
            <a:ext uri="{FF2B5EF4-FFF2-40B4-BE49-F238E27FC236}">
              <a16:creationId xmlns:a16="http://schemas.microsoft.com/office/drawing/2014/main" id="{00000000-0008-0000-0100-0000DB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332" name="Picture 3812" hidden="1">
          <a:extLst>
            <a:ext uri="{FF2B5EF4-FFF2-40B4-BE49-F238E27FC236}">
              <a16:creationId xmlns:a16="http://schemas.microsoft.com/office/drawing/2014/main" id="{00000000-0008-0000-0100-0000DC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333" name="Picture 3813" hidden="1">
          <a:extLst>
            <a:ext uri="{FF2B5EF4-FFF2-40B4-BE49-F238E27FC236}">
              <a16:creationId xmlns:a16="http://schemas.microsoft.com/office/drawing/2014/main" id="{00000000-0008-0000-0100-0000DD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334" name="Picture 3453" hidden="1">
          <a:extLst>
            <a:ext uri="{FF2B5EF4-FFF2-40B4-BE49-F238E27FC236}">
              <a16:creationId xmlns:a16="http://schemas.microsoft.com/office/drawing/2014/main" id="{00000000-0008-0000-0100-0000DE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335" name="Picture 3458" hidden="1">
          <a:extLst>
            <a:ext uri="{FF2B5EF4-FFF2-40B4-BE49-F238E27FC236}">
              <a16:creationId xmlns:a16="http://schemas.microsoft.com/office/drawing/2014/main" id="{00000000-0008-0000-0100-0000DF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336" name="Picture 3393" hidden="1">
          <a:extLst>
            <a:ext uri="{FF2B5EF4-FFF2-40B4-BE49-F238E27FC236}">
              <a16:creationId xmlns:a16="http://schemas.microsoft.com/office/drawing/2014/main" id="{00000000-0008-0000-0100-0000E0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337" name="Picture 3398" hidden="1">
          <a:extLst>
            <a:ext uri="{FF2B5EF4-FFF2-40B4-BE49-F238E27FC236}">
              <a16:creationId xmlns:a16="http://schemas.microsoft.com/office/drawing/2014/main" id="{00000000-0008-0000-0100-0000E1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338" name="Picture 3793" hidden="1">
          <a:extLst>
            <a:ext uri="{FF2B5EF4-FFF2-40B4-BE49-F238E27FC236}">
              <a16:creationId xmlns:a16="http://schemas.microsoft.com/office/drawing/2014/main" id="{00000000-0008-0000-0100-0000E2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339" name="Picture 3794" hidden="1">
          <a:extLst>
            <a:ext uri="{FF2B5EF4-FFF2-40B4-BE49-F238E27FC236}">
              <a16:creationId xmlns:a16="http://schemas.microsoft.com/office/drawing/2014/main" id="{00000000-0008-0000-0100-0000E3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340" name="Picture 3795" hidden="1">
          <a:extLst>
            <a:ext uri="{FF2B5EF4-FFF2-40B4-BE49-F238E27FC236}">
              <a16:creationId xmlns:a16="http://schemas.microsoft.com/office/drawing/2014/main" id="{00000000-0008-0000-0100-0000E4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341" name="Picture 3423" hidden="1">
          <a:extLst>
            <a:ext uri="{FF2B5EF4-FFF2-40B4-BE49-F238E27FC236}">
              <a16:creationId xmlns:a16="http://schemas.microsoft.com/office/drawing/2014/main" id="{00000000-0008-0000-0100-0000E5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342" name="Picture 3428" hidden="1">
          <a:extLst>
            <a:ext uri="{FF2B5EF4-FFF2-40B4-BE49-F238E27FC236}">
              <a16:creationId xmlns:a16="http://schemas.microsoft.com/office/drawing/2014/main" id="{00000000-0008-0000-0100-0000E6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343" name="Picture 3802" hidden="1">
          <a:extLst>
            <a:ext uri="{FF2B5EF4-FFF2-40B4-BE49-F238E27FC236}">
              <a16:creationId xmlns:a16="http://schemas.microsoft.com/office/drawing/2014/main" id="{00000000-0008-0000-0100-0000E7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344" name="Picture 3803" hidden="1">
          <a:extLst>
            <a:ext uri="{FF2B5EF4-FFF2-40B4-BE49-F238E27FC236}">
              <a16:creationId xmlns:a16="http://schemas.microsoft.com/office/drawing/2014/main" id="{00000000-0008-0000-0100-0000E8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345" name="Picture 3804" hidden="1">
          <a:extLst>
            <a:ext uri="{FF2B5EF4-FFF2-40B4-BE49-F238E27FC236}">
              <a16:creationId xmlns:a16="http://schemas.microsoft.com/office/drawing/2014/main" id="{00000000-0008-0000-0100-0000E9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346" name="Picture 3463" hidden="1">
          <a:extLst>
            <a:ext uri="{FF2B5EF4-FFF2-40B4-BE49-F238E27FC236}">
              <a16:creationId xmlns:a16="http://schemas.microsoft.com/office/drawing/2014/main" id="{00000000-0008-0000-0100-0000EA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347" name="Picture 3468" hidden="1">
          <a:extLst>
            <a:ext uri="{FF2B5EF4-FFF2-40B4-BE49-F238E27FC236}">
              <a16:creationId xmlns:a16="http://schemas.microsoft.com/office/drawing/2014/main" id="{00000000-0008-0000-0100-0000EB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348" name="Picture 3814" hidden="1">
          <a:extLst>
            <a:ext uri="{FF2B5EF4-FFF2-40B4-BE49-F238E27FC236}">
              <a16:creationId xmlns:a16="http://schemas.microsoft.com/office/drawing/2014/main" id="{00000000-0008-0000-0100-0000EC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349" name="Picture 3815" hidden="1">
          <a:extLst>
            <a:ext uri="{FF2B5EF4-FFF2-40B4-BE49-F238E27FC236}">
              <a16:creationId xmlns:a16="http://schemas.microsoft.com/office/drawing/2014/main" id="{00000000-0008-0000-0100-0000ED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350" name="Picture 3816" hidden="1">
          <a:extLst>
            <a:ext uri="{FF2B5EF4-FFF2-40B4-BE49-F238E27FC236}">
              <a16:creationId xmlns:a16="http://schemas.microsoft.com/office/drawing/2014/main" id="{00000000-0008-0000-0100-0000EE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351" name="Picture 3453" hidden="1">
          <a:extLst>
            <a:ext uri="{FF2B5EF4-FFF2-40B4-BE49-F238E27FC236}">
              <a16:creationId xmlns:a16="http://schemas.microsoft.com/office/drawing/2014/main" id="{00000000-0008-0000-0100-0000EF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352" name="Picture 3458" hidden="1">
          <a:extLst>
            <a:ext uri="{FF2B5EF4-FFF2-40B4-BE49-F238E27FC236}">
              <a16:creationId xmlns:a16="http://schemas.microsoft.com/office/drawing/2014/main" id="{00000000-0008-0000-0100-0000F0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353" name="Picture 3811" hidden="1">
          <a:extLst>
            <a:ext uri="{FF2B5EF4-FFF2-40B4-BE49-F238E27FC236}">
              <a16:creationId xmlns:a16="http://schemas.microsoft.com/office/drawing/2014/main" id="{00000000-0008-0000-0100-0000F1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354" name="Picture 3812" hidden="1">
          <a:extLst>
            <a:ext uri="{FF2B5EF4-FFF2-40B4-BE49-F238E27FC236}">
              <a16:creationId xmlns:a16="http://schemas.microsoft.com/office/drawing/2014/main" id="{00000000-0008-0000-0100-0000F2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355" name="Picture 3453" hidden="1">
          <a:extLst>
            <a:ext uri="{FF2B5EF4-FFF2-40B4-BE49-F238E27FC236}">
              <a16:creationId xmlns:a16="http://schemas.microsoft.com/office/drawing/2014/main" id="{00000000-0008-0000-0100-0000F3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356" name="Picture 3458" hidden="1">
          <a:extLst>
            <a:ext uri="{FF2B5EF4-FFF2-40B4-BE49-F238E27FC236}">
              <a16:creationId xmlns:a16="http://schemas.microsoft.com/office/drawing/2014/main" id="{00000000-0008-0000-0100-0000F4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357" name="Picture 3812" hidden="1">
          <a:extLst>
            <a:ext uri="{FF2B5EF4-FFF2-40B4-BE49-F238E27FC236}">
              <a16:creationId xmlns:a16="http://schemas.microsoft.com/office/drawing/2014/main" id="{00000000-0008-0000-0100-0000F5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358" name="Picture 3813" hidden="1">
          <a:extLst>
            <a:ext uri="{FF2B5EF4-FFF2-40B4-BE49-F238E27FC236}">
              <a16:creationId xmlns:a16="http://schemas.microsoft.com/office/drawing/2014/main" id="{00000000-0008-0000-0100-0000F6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359" name="Picture 3453" hidden="1">
          <a:extLst>
            <a:ext uri="{FF2B5EF4-FFF2-40B4-BE49-F238E27FC236}">
              <a16:creationId xmlns:a16="http://schemas.microsoft.com/office/drawing/2014/main" id="{00000000-0008-0000-0100-0000F7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360" name="Picture 3458" hidden="1">
          <a:extLst>
            <a:ext uri="{FF2B5EF4-FFF2-40B4-BE49-F238E27FC236}">
              <a16:creationId xmlns:a16="http://schemas.microsoft.com/office/drawing/2014/main" id="{00000000-0008-0000-0100-0000F8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361" name="Picture 3811" hidden="1">
          <a:extLst>
            <a:ext uri="{FF2B5EF4-FFF2-40B4-BE49-F238E27FC236}">
              <a16:creationId xmlns:a16="http://schemas.microsoft.com/office/drawing/2014/main" id="{00000000-0008-0000-0100-0000F9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362" name="Picture 3812" hidden="1">
          <a:extLst>
            <a:ext uri="{FF2B5EF4-FFF2-40B4-BE49-F238E27FC236}">
              <a16:creationId xmlns:a16="http://schemas.microsoft.com/office/drawing/2014/main" id="{00000000-0008-0000-0100-0000FA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363" name="Picture 3813" hidden="1">
          <a:extLst>
            <a:ext uri="{FF2B5EF4-FFF2-40B4-BE49-F238E27FC236}">
              <a16:creationId xmlns:a16="http://schemas.microsoft.com/office/drawing/2014/main" id="{00000000-0008-0000-0100-0000FB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364" name="Picture 3453" hidden="1">
          <a:extLst>
            <a:ext uri="{FF2B5EF4-FFF2-40B4-BE49-F238E27FC236}">
              <a16:creationId xmlns:a16="http://schemas.microsoft.com/office/drawing/2014/main" id="{00000000-0008-0000-0100-0000FC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365" name="Picture 3458" hidden="1">
          <a:extLst>
            <a:ext uri="{FF2B5EF4-FFF2-40B4-BE49-F238E27FC236}">
              <a16:creationId xmlns:a16="http://schemas.microsoft.com/office/drawing/2014/main" id="{00000000-0008-0000-0100-0000FD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366" name="Picture 3811" hidden="1">
          <a:extLst>
            <a:ext uri="{FF2B5EF4-FFF2-40B4-BE49-F238E27FC236}">
              <a16:creationId xmlns:a16="http://schemas.microsoft.com/office/drawing/2014/main" id="{00000000-0008-0000-0100-0000FE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367" name="Picture 3812" hidden="1">
          <a:extLst>
            <a:ext uri="{FF2B5EF4-FFF2-40B4-BE49-F238E27FC236}">
              <a16:creationId xmlns:a16="http://schemas.microsoft.com/office/drawing/2014/main" id="{00000000-0008-0000-0100-0000FF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368" name="Picture 3813" hidden="1">
          <a:extLst>
            <a:ext uri="{FF2B5EF4-FFF2-40B4-BE49-F238E27FC236}">
              <a16:creationId xmlns:a16="http://schemas.microsoft.com/office/drawing/2014/main" id="{00000000-0008-0000-0100-000000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369" name="Picture 3453" hidden="1">
          <a:extLst>
            <a:ext uri="{FF2B5EF4-FFF2-40B4-BE49-F238E27FC236}">
              <a16:creationId xmlns:a16="http://schemas.microsoft.com/office/drawing/2014/main" id="{00000000-0008-0000-0100-000001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370" name="Picture 3458" hidden="1">
          <a:extLst>
            <a:ext uri="{FF2B5EF4-FFF2-40B4-BE49-F238E27FC236}">
              <a16:creationId xmlns:a16="http://schemas.microsoft.com/office/drawing/2014/main" id="{00000000-0008-0000-0100-000002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371" name="Picture 3811" hidden="1">
          <a:extLst>
            <a:ext uri="{FF2B5EF4-FFF2-40B4-BE49-F238E27FC236}">
              <a16:creationId xmlns:a16="http://schemas.microsoft.com/office/drawing/2014/main" id="{00000000-0008-0000-0100-000003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372" name="Picture 3812" hidden="1">
          <a:extLst>
            <a:ext uri="{FF2B5EF4-FFF2-40B4-BE49-F238E27FC236}">
              <a16:creationId xmlns:a16="http://schemas.microsoft.com/office/drawing/2014/main" id="{00000000-0008-0000-0100-000004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373" name="Picture 3813" hidden="1">
          <a:extLst>
            <a:ext uri="{FF2B5EF4-FFF2-40B4-BE49-F238E27FC236}">
              <a16:creationId xmlns:a16="http://schemas.microsoft.com/office/drawing/2014/main" id="{00000000-0008-0000-0100-000005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374" name="Picture 3383" hidden="1">
          <a:extLst>
            <a:ext uri="{FF2B5EF4-FFF2-40B4-BE49-F238E27FC236}">
              <a16:creationId xmlns:a16="http://schemas.microsoft.com/office/drawing/2014/main" id="{00000000-0008-0000-0100-000006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375" name="Picture 3388" hidden="1">
          <a:extLst>
            <a:ext uri="{FF2B5EF4-FFF2-40B4-BE49-F238E27FC236}">
              <a16:creationId xmlns:a16="http://schemas.microsoft.com/office/drawing/2014/main" id="{00000000-0008-0000-0100-000007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376" name="Picture 3790" hidden="1">
          <a:extLst>
            <a:ext uri="{FF2B5EF4-FFF2-40B4-BE49-F238E27FC236}">
              <a16:creationId xmlns:a16="http://schemas.microsoft.com/office/drawing/2014/main" id="{00000000-0008-0000-0100-000008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377" name="Picture 3791" hidden="1">
          <a:extLst>
            <a:ext uri="{FF2B5EF4-FFF2-40B4-BE49-F238E27FC236}">
              <a16:creationId xmlns:a16="http://schemas.microsoft.com/office/drawing/2014/main" id="{00000000-0008-0000-0100-000009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378" name="Picture 3393" hidden="1">
          <a:extLst>
            <a:ext uri="{FF2B5EF4-FFF2-40B4-BE49-F238E27FC236}">
              <a16:creationId xmlns:a16="http://schemas.microsoft.com/office/drawing/2014/main" id="{00000000-0008-0000-0100-00000A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379" name="Picture 3398" hidden="1">
          <a:extLst>
            <a:ext uri="{FF2B5EF4-FFF2-40B4-BE49-F238E27FC236}">
              <a16:creationId xmlns:a16="http://schemas.microsoft.com/office/drawing/2014/main" id="{00000000-0008-0000-0100-00000B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380" name="Picture 3793" hidden="1">
          <a:extLst>
            <a:ext uri="{FF2B5EF4-FFF2-40B4-BE49-F238E27FC236}">
              <a16:creationId xmlns:a16="http://schemas.microsoft.com/office/drawing/2014/main" id="{00000000-0008-0000-0100-00000C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381" name="Picture 3794" hidden="1">
          <a:extLst>
            <a:ext uri="{FF2B5EF4-FFF2-40B4-BE49-F238E27FC236}">
              <a16:creationId xmlns:a16="http://schemas.microsoft.com/office/drawing/2014/main" id="{00000000-0008-0000-0100-00000D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382" name="Picture 3795" hidden="1">
          <a:extLst>
            <a:ext uri="{FF2B5EF4-FFF2-40B4-BE49-F238E27FC236}">
              <a16:creationId xmlns:a16="http://schemas.microsoft.com/office/drawing/2014/main" id="{00000000-0008-0000-0100-00000E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383" name="Picture 3423" hidden="1">
          <a:extLst>
            <a:ext uri="{FF2B5EF4-FFF2-40B4-BE49-F238E27FC236}">
              <a16:creationId xmlns:a16="http://schemas.microsoft.com/office/drawing/2014/main" id="{00000000-0008-0000-0100-00000F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384" name="Picture 3428" hidden="1">
          <a:extLst>
            <a:ext uri="{FF2B5EF4-FFF2-40B4-BE49-F238E27FC236}">
              <a16:creationId xmlns:a16="http://schemas.microsoft.com/office/drawing/2014/main" id="{00000000-0008-0000-0100-000010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385" name="Picture 3802" hidden="1">
          <a:extLst>
            <a:ext uri="{FF2B5EF4-FFF2-40B4-BE49-F238E27FC236}">
              <a16:creationId xmlns:a16="http://schemas.microsoft.com/office/drawing/2014/main" id="{00000000-0008-0000-0100-000011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386" name="Picture 3803" hidden="1">
          <a:extLst>
            <a:ext uri="{FF2B5EF4-FFF2-40B4-BE49-F238E27FC236}">
              <a16:creationId xmlns:a16="http://schemas.microsoft.com/office/drawing/2014/main" id="{00000000-0008-0000-0100-000012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387" name="Picture 3804" hidden="1">
          <a:extLst>
            <a:ext uri="{FF2B5EF4-FFF2-40B4-BE49-F238E27FC236}">
              <a16:creationId xmlns:a16="http://schemas.microsoft.com/office/drawing/2014/main" id="{00000000-0008-0000-0100-000013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8388" name="Picture 3393" hidden="1">
          <a:extLst>
            <a:ext uri="{FF2B5EF4-FFF2-40B4-BE49-F238E27FC236}">
              <a16:creationId xmlns:a16="http://schemas.microsoft.com/office/drawing/2014/main" id="{00000000-0008-0000-0100-000014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8389" name="Picture 3398" hidden="1">
          <a:extLst>
            <a:ext uri="{FF2B5EF4-FFF2-40B4-BE49-F238E27FC236}">
              <a16:creationId xmlns:a16="http://schemas.microsoft.com/office/drawing/2014/main" id="{00000000-0008-0000-0100-000015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8390" name="Picture 3793" hidden="1">
          <a:extLst>
            <a:ext uri="{FF2B5EF4-FFF2-40B4-BE49-F238E27FC236}">
              <a16:creationId xmlns:a16="http://schemas.microsoft.com/office/drawing/2014/main" id="{00000000-0008-0000-0100-000016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8391" name="Picture 3794" hidden="1">
          <a:extLst>
            <a:ext uri="{FF2B5EF4-FFF2-40B4-BE49-F238E27FC236}">
              <a16:creationId xmlns:a16="http://schemas.microsoft.com/office/drawing/2014/main" id="{00000000-0008-0000-0100-000017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8392" name="Picture 3795" hidden="1">
          <a:extLst>
            <a:ext uri="{FF2B5EF4-FFF2-40B4-BE49-F238E27FC236}">
              <a16:creationId xmlns:a16="http://schemas.microsoft.com/office/drawing/2014/main" id="{00000000-0008-0000-0100-000018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8393" name="Picture 3423" hidden="1">
          <a:extLst>
            <a:ext uri="{FF2B5EF4-FFF2-40B4-BE49-F238E27FC236}">
              <a16:creationId xmlns:a16="http://schemas.microsoft.com/office/drawing/2014/main" id="{00000000-0008-0000-0100-000019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8394" name="Picture 3428" hidden="1">
          <a:extLst>
            <a:ext uri="{FF2B5EF4-FFF2-40B4-BE49-F238E27FC236}">
              <a16:creationId xmlns:a16="http://schemas.microsoft.com/office/drawing/2014/main" id="{00000000-0008-0000-0100-00001A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8395" name="Picture 3802" hidden="1">
          <a:extLst>
            <a:ext uri="{FF2B5EF4-FFF2-40B4-BE49-F238E27FC236}">
              <a16:creationId xmlns:a16="http://schemas.microsoft.com/office/drawing/2014/main" id="{00000000-0008-0000-0100-00001B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8396" name="Picture 3803" hidden="1">
          <a:extLst>
            <a:ext uri="{FF2B5EF4-FFF2-40B4-BE49-F238E27FC236}">
              <a16:creationId xmlns:a16="http://schemas.microsoft.com/office/drawing/2014/main" id="{00000000-0008-0000-0100-00001C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8397" name="Picture 3804" hidden="1">
          <a:extLst>
            <a:ext uri="{FF2B5EF4-FFF2-40B4-BE49-F238E27FC236}">
              <a16:creationId xmlns:a16="http://schemas.microsoft.com/office/drawing/2014/main" id="{00000000-0008-0000-0100-00001D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8398" name="Picture 3463" hidden="1">
          <a:extLst>
            <a:ext uri="{FF2B5EF4-FFF2-40B4-BE49-F238E27FC236}">
              <a16:creationId xmlns:a16="http://schemas.microsoft.com/office/drawing/2014/main" id="{00000000-0008-0000-0100-00001E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8399" name="Picture 3468" hidden="1">
          <a:extLst>
            <a:ext uri="{FF2B5EF4-FFF2-40B4-BE49-F238E27FC236}">
              <a16:creationId xmlns:a16="http://schemas.microsoft.com/office/drawing/2014/main" id="{00000000-0008-0000-0100-00001F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8400" name="Picture 3814" hidden="1">
          <a:extLst>
            <a:ext uri="{FF2B5EF4-FFF2-40B4-BE49-F238E27FC236}">
              <a16:creationId xmlns:a16="http://schemas.microsoft.com/office/drawing/2014/main" id="{00000000-0008-0000-0100-000020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8401" name="Picture 3815" hidden="1">
          <a:extLst>
            <a:ext uri="{FF2B5EF4-FFF2-40B4-BE49-F238E27FC236}">
              <a16:creationId xmlns:a16="http://schemas.microsoft.com/office/drawing/2014/main" id="{00000000-0008-0000-0100-000021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8402" name="Picture 3816" hidden="1">
          <a:extLst>
            <a:ext uri="{FF2B5EF4-FFF2-40B4-BE49-F238E27FC236}">
              <a16:creationId xmlns:a16="http://schemas.microsoft.com/office/drawing/2014/main" id="{00000000-0008-0000-0100-000022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8403" name="Picture 3453" hidden="1">
          <a:extLst>
            <a:ext uri="{FF2B5EF4-FFF2-40B4-BE49-F238E27FC236}">
              <a16:creationId xmlns:a16="http://schemas.microsoft.com/office/drawing/2014/main" id="{00000000-0008-0000-0100-000023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8404" name="Picture 3458" hidden="1">
          <a:extLst>
            <a:ext uri="{FF2B5EF4-FFF2-40B4-BE49-F238E27FC236}">
              <a16:creationId xmlns:a16="http://schemas.microsoft.com/office/drawing/2014/main" id="{00000000-0008-0000-0100-000024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8405" name="Picture 3811" hidden="1">
          <a:extLst>
            <a:ext uri="{FF2B5EF4-FFF2-40B4-BE49-F238E27FC236}">
              <a16:creationId xmlns:a16="http://schemas.microsoft.com/office/drawing/2014/main" id="{00000000-0008-0000-0100-000025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8406" name="Picture 3812" hidden="1">
          <a:extLst>
            <a:ext uri="{FF2B5EF4-FFF2-40B4-BE49-F238E27FC236}">
              <a16:creationId xmlns:a16="http://schemas.microsoft.com/office/drawing/2014/main" id="{00000000-0008-0000-0100-000026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8407" name="Picture 3813" hidden="1">
          <a:extLst>
            <a:ext uri="{FF2B5EF4-FFF2-40B4-BE49-F238E27FC236}">
              <a16:creationId xmlns:a16="http://schemas.microsoft.com/office/drawing/2014/main" id="{00000000-0008-0000-0100-000027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8408" name="Picture 3453" hidden="1">
          <a:extLst>
            <a:ext uri="{FF2B5EF4-FFF2-40B4-BE49-F238E27FC236}">
              <a16:creationId xmlns:a16="http://schemas.microsoft.com/office/drawing/2014/main" id="{00000000-0008-0000-0100-000028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8409" name="Picture 3458" hidden="1">
          <a:extLst>
            <a:ext uri="{FF2B5EF4-FFF2-40B4-BE49-F238E27FC236}">
              <a16:creationId xmlns:a16="http://schemas.microsoft.com/office/drawing/2014/main" id="{00000000-0008-0000-0100-000029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8410" name="Picture 3811" hidden="1">
          <a:extLst>
            <a:ext uri="{FF2B5EF4-FFF2-40B4-BE49-F238E27FC236}">
              <a16:creationId xmlns:a16="http://schemas.microsoft.com/office/drawing/2014/main" id="{00000000-0008-0000-0100-00002A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8411" name="Picture 3812" hidden="1">
          <a:extLst>
            <a:ext uri="{FF2B5EF4-FFF2-40B4-BE49-F238E27FC236}">
              <a16:creationId xmlns:a16="http://schemas.microsoft.com/office/drawing/2014/main" id="{00000000-0008-0000-0100-00002B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8412" name="Picture 3813" hidden="1">
          <a:extLst>
            <a:ext uri="{FF2B5EF4-FFF2-40B4-BE49-F238E27FC236}">
              <a16:creationId xmlns:a16="http://schemas.microsoft.com/office/drawing/2014/main" id="{00000000-0008-0000-0100-00002C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8413" name="Picture 3453" hidden="1">
          <a:extLst>
            <a:ext uri="{FF2B5EF4-FFF2-40B4-BE49-F238E27FC236}">
              <a16:creationId xmlns:a16="http://schemas.microsoft.com/office/drawing/2014/main" id="{00000000-0008-0000-0100-00002D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8414" name="Picture 3458" hidden="1">
          <a:extLst>
            <a:ext uri="{FF2B5EF4-FFF2-40B4-BE49-F238E27FC236}">
              <a16:creationId xmlns:a16="http://schemas.microsoft.com/office/drawing/2014/main" id="{00000000-0008-0000-0100-00002E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8415" name="Picture 3811" hidden="1">
          <a:extLst>
            <a:ext uri="{FF2B5EF4-FFF2-40B4-BE49-F238E27FC236}">
              <a16:creationId xmlns:a16="http://schemas.microsoft.com/office/drawing/2014/main" id="{00000000-0008-0000-0100-00002F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8416" name="Picture 3812" hidden="1">
          <a:extLst>
            <a:ext uri="{FF2B5EF4-FFF2-40B4-BE49-F238E27FC236}">
              <a16:creationId xmlns:a16="http://schemas.microsoft.com/office/drawing/2014/main" id="{00000000-0008-0000-0100-000030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8417" name="Picture 3813" hidden="1">
          <a:extLst>
            <a:ext uri="{FF2B5EF4-FFF2-40B4-BE49-F238E27FC236}">
              <a16:creationId xmlns:a16="http://schemas.microsoft.com/office/drawing/2014/main" id="{00000000-0008-0000-0100-000031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8418" name="Picture 3453" hidden="1">
          <a:extLst>
            <a:ext uri="{FF2B5EF4-FFF2-40B4-BE49-F238E27FC236}">
              <a16:creationId xmlns:a16="http://schemas.microsoft.com/office/drawing/2014/main" id="{00000000-0008-0000-0100-000032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8419" name="Picture 3458" hidden="1">
          <a:extLst>
            <a:ext uri="{FF2B5EF4-FFF2-40B4-BE49-F238E27FC236}">
              <a16:creationId xmlns:a16="http://schemas.microsoft.com/office/drawing/2014/main" id="{00000000-0008-0000-0100-000033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8420" name="Picture 3811" hidden="1">
          <a:extLst>
            <a:ext uri="{FF2B5EF4-FFF2-40B4-BE49-F238E27FC236}">
              <a16:creationId xmlns:a16="http://schemas.microsoft.com/office/drawing/2014/main" id="{00000000-0008-0000-0100-000034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8421" name="Picture 3812" hidden="1">
          <a:extLst>
            <a:ext uri="{FF2B5EF4-FFF2-40B4-BE49-F238E27FC236}">
              <a16:creationId xmlns:a16="http://schemas.microsoft.com/office/drawing/2014/main" id="{00000000-0008-0000-0100-000035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8422" name="Picture 3813" hidden="1">
          <a:extLst>
            <a:ext uri="{FF2B5EF4-FFF2-40B4-BE49-F238E27FC236}">
              <a16:creationId xmlns:a16="http://schemas.microsoft.com/office/drawing/2014/main" id="{00000000-0008-0000-0100-000036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8423" name="Picture 3453" hidden="1">
          <a:extLst>
            <a:ext uri="{FF2B5EF4-FFF2-40B4-BE49-F238E27FC236}">
              <a16:creationId xmlns:a16="http://schemas.microsoft.com/office/drawing/2014/main" id="{00000000-0008-0000-0100-000037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8424" name="Picture 3458" hidden="1">
          <a:extLst>
            <a:ext uri="{FF2B5EF4-FFF2-40B4-BE49-F238E27FC236}">
              <a16:creationId xmlns:a16="http://schemas.microsoft.com/office/drawing/2014/main" id="{00000000-0008-0000-0100-000038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8425" name="Picture 3811" hidden="1">
          <a:extLst>
            <a:ext uri="{FF2B5EF4-FFF2-40B4-BE49-F238E27FC236}">
              <a16:creationId xmlns:a16="http://schemas.microsoft.com/office/drawing/2014/main" id="{00000000-0008-0000-0100-000039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8426" name="Picture 3812" hidden="1">
          <a:extLst>
            <a:ext uri="{FF2B5EF4-FFF2-40B4-BE49-F238E27FC236}">
              <a16:creationId xmlns:a16="http://schemas.microsoft.com/office/drawing/2014/main" id="{00000000-0008-0000-0100-00003A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8427" name="Picture 3813" hidden="1">
          <a:extLst>
            <a:ext uri="{FF2B5EF4-FFF2-40B4-BE49-F238E27FC236}">
              <a16:creationId xmlns:a16="http://schemas.microsoft.com/office/drawing/2014/main" id="{00000000-0008-0000-0100-00003B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428" name="Picture 3393" hidden="1">
          <a:extLst>
            <a:ext uri="{FF2B5EF4-FFF2-40B4-BE49-F238E27FC236}">
              <a16:creationId xmlns:a16="http://schemas.microsoft.com/office/drawing/2014/main" id="{00000000-0008-0000-0100-00003C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429" name="Picture 3398" hidden="1">
          <a:extLst>
            <a:ext uri="{FF2B5EF4-FFF2-40B4-BE49-F238E27FC236}">
              <a16:creationId xmlns:a16="http://schemas.microsoft.com/office/drawing/2014/main" id="{00000000-0008-0000-0100-00003D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430" name="Picture 3793" hidden="1">
          <a:extLst>
            <a:ext uri="{FF2B5EF4-FFF2-40B4-BE49-F238E27FC236}">
              <a16:creationId xmlns:a16="http://schemas.microsoft.com/office/drawing/2014/main" id="{00000000-0008-0000-0100-00003E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431" name="Picture 3794" hidden="1">
          <a:extLst>
            <a:ext uri="{FF2B5EF4-FFF2-40B4-BE49-F238E27FC236}">
              <a16:creationId xmlns:a16="http://schemas.microsoft.com/office/drawing/2014/main" id="{00000000-0008-0000-0100-00003F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432" name="Picture 3795" hidden="1">
          <a:extLst>
            <a:ext uri="{FF2B5EF4-FFF2-40B4-BE49-F238E27FC236}">
              <a16:creationId xmlns:a16="http://schemas.microsoft.com/office/drawing/2014/main" id="{00000000-0008-0000-0100-000040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433" name="Picture 3423" hidden="1">
          <a:extLst>
            <a:ext uri="{FF2B5EF4-FFF2-40B4-BE49-F238E27FC236}">
              <a16:creationId xmlns:a16="http://schemas.microsoft.com/office/drawing/2014/main" id="{00000000-0008-0000-0100-000041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434" name="Picture 3428" hidden="1">
          <a:extLst>
            <a:ext uri="{FF2B5EF4-FFF2-40B4-BE49-F238E27FC236}">
              <a16:creationId xmlns:a16="http://schemas.microsoft.com/office/drawing/2014/main" id="{00000000-0008-0000-0100-000042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435" name="Picture 3802" hidden="1">
          <a:extLst>
            <a:ext uri="{FF2B5EF4-FFF2-40B4-BE49-F238E27FC236}">
              <a16:creationId xmlns:a16="http://schemas.microsoft.com/office/drawing/2014/main" id="{00000000-0008-0000-0100-000043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436" name="Picture 3803" hidden="1">
          <a:extLst>
            <a:ext uri="{FF2B5EF4-FFF2-40B4-BE49-F238E27FC236}">
              <a16:creationId xmlns:a16="http://schemas.microsoft.com/office/drawing/2014/main" id="{00000000-0008-0000-0100-000044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437" name="Picture 3804" hidden="1">
          <a:extLst>
            <a:ext uri="{FF2B5EF4-FFF2-40B4-BE49-F238E27FC236}">
              <a16:creationId xmlns:a16="http://schemas.microsoft.com/office/drawing/2014/main" id="{00000000-0008-0000-0100-000045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438" name="Picture 3463" hidden="1">
          <a:extLst>
            <a:ext uri="{FF2B5EF4-FFF2-40B4-BE49-F238E27FC236}">
              <a16:creationId xmlns:a16="http://schemas.microsoft.com/office/drawing/2014/main" id="{00000000-0008-0000-0100-000046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439" name="Picture 3468" hidden="1">
          <a:extLst>
            <a:ext uri="{FF2B5EF4-FFF2-40B4-BE49-F238E27FC236}">
              <a16:creationId xmlns:a16="http://schemas.microsoft.com/office/drawing/2014/main" id="{00000000-0008-0000-0100-000047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440" name="Picture 3814" hidden="1">
          <a:extLst>
            <a:ext uri="{FF2B5EF4-FFF2-40B4-BE49-F238E27FC236}">
              <a16:creationId xmlns:a16="http://schemas.microsoft.com/office/drawing/2014/main" id="{00000000-0008-0000-0100-000048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441" name="Picture 3815" hidden="1">
          <a:extLst>
            <a:ext uri="{FF2B5EF4-FFF2-40B4-BE49-F238E27FC236}">
              <a16:creationId xmlns:a16="http://schemas.microsoft.com/office/drawing/2014/main" id="{00000000-0008-0000-0100-000049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442" name="Picture 3816" hidden="1">
          <a:extLst>
            <a:ext uri="{FF2B5EF4-FFF2-40B4-BE49-F238E27FC236}">
              <a16:creationId xmlns:a16="http://schemas.microsoft.com/office/drawing/2014/main" id="{00000000-0008-0000-0100-00004A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443" name="Picture 3453" hidden="1">
          <a:extLst>
            <a:ext uri="{FF2B5EF4-FFF2-40B4-BE49-F238E27FC236}">
              <a16:creationId xmlns:a16="http://schemas.microsoft.com/office/drawing/2014/main" id="{00000000-0008-0000-0100-00004B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444" name="Picture 3458" hidden="1">
          <a:extLst>
            <a:ext uri="{FF2B5EF4-FFF2-40B4-BE49-F238E27FC236}">
              <a16:creationId xmlns:a16="http://schemas.microsoft.com/office/drawing/2014/main" id="{00000000-0008-0000-0100-00004C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445" name="Picture 3811" hidden="1">
          <a:extLst>
            <a:ext uri="{FF2B5EF4-FFF2-40B4-BE49-F238E27FC236}">
              <a16:creationId xmlns:a16="http://schemas.microsoft.com/office/drawing/2014/main" id="{00000000-0008-0000-0100-00004D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446" name="Picture 3812" hidden="1">
          <a:extLst>
            <a:ext uri="{FF2B5EF4-FFF2-40B4-BE49-F238E27FC236}">
              <a16:creationId xmlns:a16="http://schemas.microsoft.com/office/drawing/2014/main" id="{00000000-0008-0000-0100-00004E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447" name="Picture 3813" hidden="1">
          <a:extLst>
            <a:ext uri="{FF2B5EF4-FFF2-40B4-BE49-F238E27FC236}">
              <a16:creationId xmlns:a16="http://schemas.microsoft.com/office/drawing/2014/main" id="{00000000-0008-0000-0100-00004F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448" name="Picture 3453" hidden="1">
          <a:extLst>
            <a:ext uri="{FF2B5EF4-FFF2-40B4-BE49-F238E27FC236}">
              <a16:creationId xmlns:a16="http://schemas.microsoft.com/office/drawing/2014/main" id="{00000000-0008-0000-0100-000050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449" name="Picture 3458" hidden="1">
          <a:extLst>
            <a:ext uri="{FF2B5EF4-FFF2-40B4-BE49-F238E27FC236}">
              <a16:creationId xmlns:a16="http://schemas.microsoft.com/office/drawing/2014/main" id="{00000000-0008-0000-0100-000051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450" name="Picture 3811" hidden="1">
          <a:extLst>
            <a:ext uri="{FF2B5EF4-FFF2-40B4-BE49-F238E27FC236}">
              <a16:creationId xmlns:a16="http://schemas.microsoft.com/office/drawing/2014/main" id="{00000000-0008-0000-0100-000052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451" name="Picture 3812" hidden="1">
          <a:extLst>
            <a:ext uri="{FF2B5EF4-FFF2-40B4-BE49-F238E27FC236}">
              <a16:creationId xmlns:a16="http://schemas.microsoft.com/office/drawing/2014/main" id="{00000000-0008-0000-0100-000053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452" name="Picture 3813" hidden="1">
          <a:extLst>
            <a:ext uri="{FF2B5EF4-FFF2-40B4-BE49-F238E27FC236}">
              <a16:creationId xmlns:a16="http://schemas.microsoft.com/office/drawing/2014/main" id="{00000000-0008-0000-0100-000054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453" name="Picture 3453" hidden="1">
          <a:extLst>
            <a:ext uri="{FF2B5EF4-FFF2-40B4-BE49-F238E27FC236}">
              <a16:creationId xmlns:a16="http://schemas.microsoft.com/office/drawing/2014/main" id="{00000000-0008-0000-0100-000055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454" name="Picture 3458" hidden="1">
          <a:extLst>
            <a:ext uri="{FF2B5EF4-FFF2-40B4-BE49-F238E27FC236}">
              <a16:creationId xmlns:a16="http://schemas.microsoft.com/office/drawing/2014/main" id="{00000000-0008-0000-0100-000056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455" name="Picture 3811" hidden="1">
          <a:extLst>
            <a:ext uri="{FF2B5EF4-FFF2-40B4-BE49-F238E27FC236}">
              <a16:creationId xmlns:a16="http://schemas.microsoft.com/office/drawing/2014/main" id="{00000000-0008-0000-0100-000057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456" name="Picture 3812" hidden="1">
          <a:extLst>
            <a:ext uri="{FF2B5EF4-FFF2-40B4-BE49-F238E27FC236}">
              <a16:creationId xmlns:a16="http://schemas.microsoft.com/office/drawing/2014/main" id="{00000000-0008-0000-0100-000058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457" name="Picture 3813" hidden="1">
          <a:extLst>
            <a:ext uri="{FF2B5EF4-FFF2-40B4-BE49-F238E27FC236}">
              <a16:creationId xmlns:a16="http://schemas.microsoft.com/office/drawing/2014/main" id="{00000000-0008-0000-0100-000059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458" name="Picture 3453" hidden="1">
          <a:extLst>
            <a:ext uri="{FF2B5EF4-FFF2-40B4-BE49-F238E27FC236}">
              <a16:creationId xmlns:a16="http://schemas.microsoft.com/office/drawing/2014/main" id="{00000000-0008-0000-0100-00005A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459" name="Picture 3458" hidden="1">
          <a:extLst>
            <a:ext uri="{FF2B5EF4-FFF2-40B4-BE49-F238E27FC236}">
              <a16:creationId xmlns:a16="http://schemas.microsoft.com/office/drawing/2014/main" id="{00000000-0008-0000-0100-00005B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460" name="Picture 3811" hidden="1">
          <a:extLst>
            <a:ext uri="{FF2B5EF4-FFF2-40B4-BE49-F238E27FC236}">
              <a16:creationId xmlns:a16="http://schemas.microsoft.com/office/drawing/2014/main" id="{00000000-0008-0000-0100-00005C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461" name="Picture 3812" hidden="1">
          <a:extLst>
            <a:ext uri="{FF2B5EF4-FFF2-40B4-BE49-F238E27FC236}">
              <a16:creationId xmlns:a16="http://schemas.microsoft.com/office/drawing/2014/main" id="{00000000-0008-0000-0100-00005D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462" name="Picture 3813" hidden="1">
          <a:extLst>
            <a:ext uri="{FF2B5EF4-FFF2-40B4-BE49-F238E27FC236}">
              <a16:creationId xmlns:a16="http://schemas.microsoft.com/office/drawing/2014/main" id="{00000000-0008-0000-0100-00005E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463" name="Picture 3453" hidden="1">
          <a:extLst>
            <a:ext uri="{FF2B5EF4-FFF2-40B4-BE49-F238E27FC236}">
              <a16:creationId xmlns:a16="http://schemas.microsoft.com/office/drawing/2014/main" id="{00000000-0008-0000-0100-00005F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464" name="Picture 3458" hidden="1">
          <a:extLst>
            <a:ext uri="{FF2B5EF4-FFF2-40B4-BE49-F238E27FC236}">
              <a16:creationId xmlns:a16="http://schemas.microsoft.com/office/drawing/2014/main" id="{00000000-0008-0000-0100-000060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465" name="Picture 3811" hidden="1">
          <a:extLst>
            <a:ext uri="{FF2B5EF4-FFF2-40B4-BE49-F238E27FC236}">
              <a16:creationId xmlns:a16="http://schemas.microsoft.com/office/drawing/2014/main" id="{00000000-0008-0000-0100-000061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8466" name="Picture 3393" hidden="1">
          <a:extLst>
            <a:ext uri="{FF2B5EF4-FFF2-40B4-BE49-F238E27FC236}">
              <a16:creationId xmlns:a16="http://schemas.microsoft.com/office/drawing/2014/main" id="{00000000-0008-0000-0100-000062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8467" name="Picture 3398" hidden="1">
          <a:extLst>
            <a:ext uri="{FF2B5EF4-FFF2-40B4-BE49-F238E27FC236}">
              <a16:creationId xmlns:a16="http://schemas.microsoft.com/office/drawing/2014/main" id="{00000000-0008-0000-0100-000063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8468" name="Picture 3793" hidden="1">
          <a:extLst>
            <a:ext uri="{FF2B5EF4-FFF2-40B4-BE49-F238E27FC236}">
              <a16:creationId xmlns:a16="http://schemas.microsoft.com/office/drawing/2014/main" id="{00000000-0008-0000-0100-000064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8469" name="Picture 3794" hidden="1">
          <a:extLst>
            <a:ext uri="{FF2B5EF4-FFF2-40B4-BE49-F238E27FC236}">
              <a16:creationId xmlns:a16="http://schemas.microsoft.com/office/drawing/2014/main" id="{00000000-0008-0000-0100-000065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8470" name="Picture 3795" hidden="1">
          <a:extLst>
            <a:ext uri="{FF2B5EF4-FFF2-40B4-BE49-F238E27FC236}">
              <a16:creationId xmlns:a16="http://schemas.microsoft.com/office/drawing/2014/main" id="{00000000-0008-0000-0100-000066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8471" name="Picture 3423" hidden="1">
          <a:extLst>
            <a:ext uri="{FF2B5EF4-FFF2-40B4-BE49-F238E27FC236}">
              <a16:creationId xmlns:a16="http://schemas.microsoft.com/office/drawing/2014/main" id="{00000000-0008-0000-0100-000067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8472" name="Picture 3428" hidden="1">
          <a:extLst>
            <a:ext uri="{FF2B5EF4-FFF2-40B4-BE49-F238E27FC236}">
              <a16:creationId xmlns:a16="http://schemas.microsoft.com/office/drawing/2014/main" id="{00000000-0008-0000-0100-000068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8473" name="Picture 3802" hidden="1">
          <a:extLst>
            <a:ext uri="{FF2B5EF4-FFF2-40B4-BE49-F238E27FC236}">
              <a16:creationId xmlns:a16="http://schemas.microsoft.com/office/drawing/2014/main" id="{00000000-0008-0000-0100-000069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8474" name="Picture 3803" hidden="1">
          <a:extLst>
            <a:ext uri="{FF2B5EF4-FFF2-40B4-BE49-F238E27FC236}">
              <a16:creationId xmlns:a16="http://schemas.microsoft.com/office/drawing/2014/main" id="{00000000-0008-0000-0100-00006A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8475" name="Picture 3804" hidden="1">
          <a:extLst>
            <a:ext uri="{FF2B5EF4-FFF2-40B4-BE49-F238E27FC236}">
              <a16:creationId xmlns:a16="http://schemas.microsoft.com/office/drawing/2014/main" id="{00000000-0008-0000-0100-00006B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8476" name="Picture 3463" hidden="1">
          <a:extLst>
            <a:ext uri="{FF2B5EF4-FFF2-40B4-BE49-F238E27FC236}">
              <a16:creationId xmlns:a16="http://schemas.microsoft.com/office/drawing/2014/main" id="{00000000-0008-0000-0100-00006C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8477" name="Picture 3468" hidden="1">
          <a:extLst>
            <a:ext uri="{FF2B5EF4-FFF2-40B4-BE49-F238E27FC236}">
              <a16:creationId xmlns:a16="http://schemas.microsoft.com/office/drawing/2014/main" id="{00000000-0008-0000-0100-00006D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8478" name="Picture 3814" hidden="1">
          <a:extLst>
            <a:ext uri="{FF2B5EF4-FFF2-40B4-BE49-F238E27FC236}">
              <a16:creationId xmlns:a16="http://schemas.microsoft.com/office/drawing/2014/main" id="{00000000-0008-0000-0100-00006E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8479" name="Picture 3815" hidden="1">
          <a:extLst>
            <a:ext uri="{FF2B5EF4-FFF2-40B4-BE49-F238E27FC236}">
              <a16:creationId xmlns:a16="http://schemas.microsoft.com/office/drawing/2014/main" id="{00000000-0008-0000-0100-00006F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8480" name="Picture 3816" hidden="1">
          <a:extLst>
            <a:ext uri="{FF2B5EF4-FFF2-40B4-BE49-F238E27FC236}">
              <a16:creationId xmlns:a16="http://schemas.microsoft.com/office/drawing/2014/main" id="{00000000-0008-0000-0100-000070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8481" name="Picture 3453" hidden="1">
          <a:extLst>
            <a:ext uri="{FF2B5EF4-FFF2-40B4-BE49-F238E27FC236}">
              <a16:creationId xmlns:a16="http://schemas.microsoft.com/office/drawing/2014/main" id="{00000000-0008-0000-0100-000071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8482" name="Picture 3458" hidden="1">
          <a:extLst>
            <a:ext uri="{FF2B5EF4-FFF2-40B4-BE49-F238E27FC236}">
              <a16:creationId xmlns:a16="http://schemas.microsoft.com/office/drawing/2014/main" id="{00000000-0008-0000-0100-000072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8483" name="Picture 3811" hidden="1">
          <a:extLst>
            <a:ext uri="{FF2B5EF4-FFF2-40B4-BE49-F238E27FC236}">
              <a16:creationId xmlns:a16="http://schemas.microsoft.com/office/drawing/2014/main" id="{00000000-0008-0000-0100-000073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8484" name="Picture 3812" hidden="1">
          <a:extLst>
            <a:ext uri="{FF2B5EF4-FFF2-40B4-BE49-F238E27FC236}">
              <a16:creationId xmlns:a16="http://schemas.microsoft.com/office/drawing/2014/main" id="{00000000-0008-0000-0100-000074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8485" name="Picture 3813" hidden="1">
          <a:extLst>
            <a:ext uri="{FF2B5EF4-FFF2-40B4-BE49-F238E27FC236}">
              <a16:creationId xmlns:a16="http://schemas.microsoft.com/office/drawing/2014/main" id="{00000000-0008-0000-0100-000075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8486" name="Picture 3453" hidden="1">
          <a:extLst>
            <a:ext uri="{FF2B5EF4-FFF2-40B4-BE49-F238E27FC236}">
              <a16:creationId xmlns:a16="http://schemas.microsoft.com/office/drawing/2014/main" id="{00000000-0008-0000-0100-000076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8487" name="Picture 3458" hidden="1">
          <a:extLst>
            <a:ext uri="{FF2B5EF4-FFF2-40B4-BE49-F238E27FC236}">
              <a16:creationId xmlns:a16="http://schemas.microsoft.com/office/drawing/2014/main" id="{00000000-0008-0000-0100-000077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8488" name="Picture 3811" hidden="1">
          <a:extLst>
            <a:ext uri="{FF2B5EF4-FFF2-40B4-BE49-F238E27FC236}">
              <a16:creationId xmlns:a16="http://schemas.microsoft.com/office/drawing/2014/main" id="{00000000-0008-0000-0100-000078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8489" name="Picture 3812" hidden="1">
          <a:extLst>
            <a:ext uri="{FF2B5EF4-FFF2-40B4-BE49-F238E27FC236}">
              <a16:creationId xmlns:a16="http://schemas.microsoft.com/office/drawing/2014/main" id="{00000000-0008-0000-0100-000079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8490" name="Picture 3813" hidden="1">
          <a:extLst>
            <a:ext uri="{FF2B5EF4-FFF2-40B4-BE49-F238E27FC236}">
              <a16:creationId xmlns:a16="http://schemas.microsoft.com/office/drawing/2014/main" id="{00000000-0008-0000-0100-00007A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8491" name="Picture 3453" hidden="1">
          <a:extLst>
            <a:ext uri="{FF2B5EF4-FFF2-40B4-BE49-F238E27FC236}">
              <a16:creationId xmlns:a16="http://schemas.microsoft.com/office/drawing/2014/main" id="{00000000-0008-0000-0100-00007B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8492" name="Picture 3458" hidden="1">
          <a:extLst>
            <a:ext uri="{FF2B5EF4-FFF2-40B4-BE49-F238E27FC236}">
              <a16:creationId xmlns:a16="http://schemas.microsoft.com/office/drawing/2014/main" id="{00000000-0008-0000-0100-00007C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8493" name="Picture 3811" hidden="1">
          <a:extLst>
            <a:ext uri="{FF2B5EF4-FFF2-40B4-BE49-F238E27FC236}">
              <a16:creationId xmlns:a16="http://schemas.microsoft.com/office/drawing/2014/main" id="{00000000-0008-0000-0100-00007D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8494" name="Picture 3812" hidden="1">
          <a:extLst>
            <a:ext uri="{FF2B5EF4-FFF2-40B4-BE49-F238E27FC236}">
              <a16:creationId xmlns:a16="http://schemas.microsoft.com/office/drawing/2014/main" id="{00000000-0008-0000-0100-00007E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8495" name="Picture 3813" hidden="1">
          <a:extLst>
            <a:ext uri="{FF2B5EF4-FFF2-40B4-BE49-F238E27FC236}">
              <a16:creationId xmlns:a16="http://schemas.microsoft.com/office/drawing/2014/main" id="{00000000-0008-0000-0100-00007F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8496" name="Picture 3453" hidden="1">
          <a:extLst>
            <a:ext uri="{FF2B5EF4-FFF2-40B4-BE49-F238E27FC236}">
              <a16:creationId xmlns:a16="http://schemas.microsoft.com/office/drawing/2014/main" id="{00000000-0008-0000-0100-000080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8497" name="Picture 3458" hidden="1">
          <a:extLst>
            <a:ext uri="{FF2B5EF4-FFF2-40B4-BE49-F238E27FC236}">
              <a16:creationId xmlns:a16="http://schemas.microsoft.com/office/drawing/2014/main" id="{00000000-0008-0000-0100-000081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8498" name="Picture 3811" hidden="1">
          <a:extLst>
            <a:ext uri="{FF2B5EF4-FFF2-40B4-BE49-F238E27FC236}">
              <a16:creationId xmlns:a16="http://schemas.microsoft.com/office/drawing/2014/main" id="{00000000-0008-0000-0100-000082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8499" name="Picture 3812" hidden="1">
          <a:extLst>
            <a:ext uri="{FF2B5EF4-FFF2-40B4-BE49-F238E27FC236}">
              <a16:creationId xmlns:a16="http://schemas.microsoft.com/office/drawing/2014/main" id="{00000000-0008-0000-0100-000083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8500" name="Picture 3813" hidden="1">
          <a:extLst>
            <a:ext uri="{FF2B5EF4-FFF2-40B4-BE49-F238E27FC236}">
              <a16:creationId xmlns:a16="http://schemas.microsoft.com/office/drawing/2014/main" id="{00000000-0008-0000-0100-000084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8501" name="Picture 3453" hidden="1">
          <a:extLst>
            <a:ext uri="{FF2B5EF4-FFF2-40B4-BE49-F238E27FC236}">
              <a16:creationId xmlns:a16="http://schemas.microsoft.com/office/drawing/2014/main" id="{00000000-0008-0000-0100-000085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8502" name="Picture 3458" hidden="1">
          <a:extLst>
            <a:ext uri="{FF2B5EF4-FFF2-40B4-BE49-F238E27FC236}">
              <a16:creationId xmlns:a16="http://schemas.microsoft.com/office/drawing/2014/main" id="{00000000-0008-0000-0100-000086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8503" name="Picture 3811" hidden="1">
          <a:extLst>
            <a:ext uri="{FF2B5EF4-FFF2-40B4-BE49-F238E27FC236}">
              <a16:creationId xmlns:a16="http://schemas.microsoft.com/office/drawing/2014/main" id="{00000000-0008-0000-0100-000087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8504" name="Picture 3812" hidden="1">
          <a:extLst>
            <a:ext uri="{FF2B5EF4-FFF2-40B4-BE49-F238E27FC236}">
              <a16:creationId xmlns:a16="http://schemas.microsoft.com/office/drawing/2014/main" id="{00000000-0008-0000-0100-000088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8505" name="Picture 3813" hidden="1">
          <a:extLst>
            <a:ext uri="{FF2B5EF4-FFF2-40B4-BE49-F238E27FC236}">
              <a16:creationId xmlns:a16="http://schemas.microsoft.com/office/drawing/2014/main" id="{00000000-0008-0000-0100-000089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8506" name="Picture 3383" hidden="1">
          <a:extLst>
            <a:ext uri="{FF2B5EF4-FFF2-40B4-BE49-F238E27FC236}">
              <a16:creationId xmlns:a16="http://schemas.microsoft.com/office/drawing/2014/main" id="{00000000-0008-0000-0100-00008A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8507" name="Picture 3388" hidden="1">
          <a:extLst>
            <a:ext uri="{FF2B5EF4-FFF2-40B4-BE49-F238E27FC236}">
              <a16:creationId xmlns:a16="http://schemas.microsoft.com/office/drawing/2014/main" id="{00000000-0008-0000-0100-00008B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8508" name="Picture 3790" hidden="1">
          <a:extLst>
            <a:ext uri="{FF2B5EF4-FFF2-40B4-BE49-F238E27FC236}">
              <a16:creationId xmlns:a16="http://schemas.microsoft.com/office/drawing/2014/main" id="{00000000-0008-0000-0100-00008C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8509" name="Picture 3791" hidden="1">
          <a:extLst>
            <a:ext uri="{FF2B5EF4-FFF2-40B4-BE49-F238E27FC236}">
              <a16:creationId xmlns:a16="http://schemas.microsoft.com/office/drawing/2014/main" id="{00000000-0008-0000-0100-00008D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510" name="Picture 3393" hidden="1">
          <a:extLst>
            <a:ext uri="{FF2B5EF4-FFF2-40B4-BE49-F238E27FC236}">
              <a16:creationId xmlns:a16="http://schemas.microsoft.com/office/drawing/2014/main" id="{00000000-0008-0000-0100-00008E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511" name="Picture 3398" hidden="1">
          <a:extLst>
            <a:ext uri="{FF2B5EF4-FFF2-40B4-BE49-F238E27FC236}">
              <a16:creationId xmlns:a16="http://schemas.microsoft.com/office/drawing/2014/main" id="{00000000-0008-0000-0100-00008F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512" name="Picture 3793" hidden="1">
          <a:extLst>
            <a:ext uri="{FF2B5EF4-FFF2-40B4-BE49-F238E27FC236}">
              <a16:creationId xmlns:a16="http://schemas.microsoft.com/office/drawing/2014/main" id="{00000000-0008-0000-0100-000090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513" name="Picture 3794" hidden="1">
          <a:extLst>
            <a:ext uri="{FF2B5EF4-FFF2-40B4-BE49-F238E27FC236}">
              <a16:creationId xmlns:a16="http://schemas.microsoft.com/office/drawing/2014/main" id="{00000000-0008-0000-0100-000091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514" name="Picture 3795" hidden="1">
          <a:extLst>
            <a:ext uri="{FF2B5EF4-FFF2-40B4-BE49-F238E27FC236}">
              <a16:creationId xmlns:a16="http://schemas.microsoft.com/office/drawing/2014/main" id="{00000000-0008-0000-0100-000092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515" name="Picture 3423" hidden="1">
          <a:extLst>
            <a:ext uri="{FF2B5EF4-FFF2-40B4-BE49-F238E27FC236}">
              <a16:creationId xmlns:a16="http://schemas.microsoft.com/office/drawing/2014/main" id="{00000000-0008-0000-0100-000093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516" name="Picture 3428" hidden="1">
          <a:extLst>
            <a:ext uri="{FF2B5EF4-FFF2-40B4-BE49-F238E27FC236}">
              <a16:creationId xmlns:a16="http://schemas.microsoft.com/office/drawing/2014/main" id="{00000000-0008-0000-0100-000094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517" name="Picture 3802" hidden="1">
          <a:extLst>
            <a:ext uri="{FF2B5EF4-FFF2-40B4-BE49-F238E27FC236}">
              <a16:creationId xmlns:a16="http://schemas.microsoft.com/office/drawing/2014/main" id="{00000000-0008-0000-0100-000095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518" name="Picture 3803" hidden="1">
          <a:extLst>
            <a:ext uri="{FF2B5EF4-FFF2-40B4-BE49-F238E27FC236}">
              <a16:creationId xmlns:a16="http://schemas.microsoft.com/office/drawing/2014/main" id="{00000000-0008-0000-0100-000096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519" name="Picture 3463" hidden="1">
          <a:extLst>
            <a:ext uri="{FF2B5EF4-FFF2-40B4-BE49-F238E27FC236}">
              <a16:creationId xmlns:a16="http://schemas.microsoft.com/office/drawing/2014/main" id="{00000000-0008-0000-0100-000097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520" name="Picture 3814" hidden="1">
          <a:extLst>
            <a:ext uri="{FF2B5EF4-FFF2-40B4-BE49-F238E27FC236}">
              <a16:creationId xmlns:a16="http://schemas.microsoft.com/office/drawing/2014/main" id="{00000000-0008-0000-0100-000098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521" name="Picture 3815" hidden="1">
          <a:extLst>
            <a:ext uri="{FF2B5EF4-FFF2-40B4-BE49-F238E27FC236}">
              <a16:creationId xmlns:a16="http://schemas.microsoft.com/office/drawing/2014/main" id="{00000000-0008-0000-0100-000099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522" name="Picture 3816" hidden="1">
          <a:extLst>
            <a:ext uri="{FF2B5EF4-FFF2-40B4-BE49-F238E27FC236}">
              <a16:creationId xmlns:a16="http://schemas.microsoft.com/office/drawing/2014/main" id="{00000000-0008-0000-0100-00009A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523" name="Picture 3453" hidden="1">
          <a:extLst>
            <a:ext uri="{FF2B5EF4-FFF2-40B4-BE49-F238E27FC236}">
              <a16:creationId xmlns:a16="http://schemas.microsoft.com/office/drawing/2014/main" id="{00000000-0008-0000-0100-00009B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524" name="Picture 3458" hidden="1">
          <a:extLst>
            <a:ext uri="{FF2B5EF4-FFF2-40B4-BE49-F238E27FC236}">
              <a16:creationId xmlns:a16="http://schemas.microsoft.com/office/drawing/2014/main" id="{00000000-0008-0000-0100-00009C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525" name="Picture 3811" hidden="1">
          <a:extLst>
            <a:ext uri="{FF2B5EF4-FFF2-40B4-BE49-F238E27FC236}">
              <a16:creationId xmlns:a16="http://schemas.microsoft.com/office/drawing/2014/main" id="{00000000-0008-0000-0100-00009D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526" name="Picture 3812" hidden="1">
          <a:extLst>
            <a:ext uri="{FF2B5EF4-FFF2-40B4-BE49-F238E27FC236}">
              <a16:creationId xmlns:a16="http://schemas.microsoft.com/office/drawing/2014/main" id="{00000000-0008-0000-0100-00009E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527" name="Picture 3813" hidden="1">
          <a:extLst>
            <a:ext uri="{FF2B5EF4-FFF2-40B4-BE49-F238E27FC236}">
              <a16:creationId xmlns:a16="http://schemas.microsoft.com/office/drawing/2014/main" id="{00000000-0008-0000-0100-00009F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528" name="Picture 3453" hidden="1">
          <a:extLst>
            <a:ext uri="{FF2B5EF4-FFF2-40B4-BE49-F238E27FC236}">
              <a16:creationId xmlns:a16="http://schemas.microsoft.com/office/drawing/2014/main" id="{00000000-0008-0000-0100-0000A0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529" name="Picture 3458" hidden="1">
          <a:extLst>
            <a:ext uri="{FF2B5EF4-FFF2-40B4-BE49-F238E27FC236}">
              <a16:creationId xmlns:a16="http://schemas.microsoft.com/office/drawing/2014/main" id="{00000000-0008-0000-0100-0000A1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530" name="Picture 3811" hidden="1">
          <a:extLst>
            <a:ext uri="{FF2B5EF4-FFF2-40B4-BE49-F238E27FC236}">
              <a16:creationId xmlns:a16="http://schemas.microsoft.com/office/drawing/2014/main" id="{00000000-0008-0000-0100-0000A2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531" name="Picture 3812" hidden="1">
          <a:extLst>
            <a:ext uri="{FF2B5EF4-FFF2-40B4-BE49-F238E27FC236}">
              <a16:creationId xmlns:a16="http://schemas.microsoft.com/office/drawing/2014/main" id="{00000000-0008-0000-0100-0000A3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532" name="Picture 3813" hidden="1">
          <a:extLst>
            <a:ext uri="{FF2B5EF4-FFF2-40B4-BE49-F238E27FC236}">
              <a16:creationId xmlns:a16="http://schemas.microsoft.com/office/drawing/2014/main" id="{00000000-0008-0000-0100-0000A4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533" name="Picture 3453" hidden="1">
          <a:extLst>
            <a:ext uri="{FF2B5EF4-FFF2-40B4-BE49-F238E27FC236}">
              <a16:creationId xmlns:a16="http://schemas.microsoft.com/office/drawing/2014/main" id="{00000000-0008-0000-0100-0000A5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534" name="Picture 3458" hidden="1">
          <a:extLst>
            <a:ext uri="{FF2B5EF4-FFF2-40B4-BE49-F238E27FC236}">
              <a16:creationId xmlns:a16="http://schemas.microsoft.com/office/drawing/2014/main" id="{00000000-0008-0000-0100-0000A6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535" name="Picture 3811" hidden="1">
          <a:extLst>
            <a:ext uri="{FF2B5EF4-FFF2-40B4-BE49-F238E27FC236}">
              <a16:creationId xmlns:a16="http://schemas.microsoft.com/office/drawing/2014/main" id="{00000000-0008-0000-0100-0000A7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536" name="Picture 3812" hidden="1">
          <a:extLst>
            <a:ext uri="{FF2B5EF4-FFF2-40B4-BE49-F238E27FC236}">
              <a16:creationId xmlns:a16="http://schemas.microsoft.com/office/drawing/2014/main" id="{00000000-0008-0000-0100-0000A8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537" name="Picture 3813" hidden="1">
          <a:extLst>
            <a:ext uri="{FF2B5EF4-FFF2-40B4-BE49-F238E27FC236}">
              <a16:creationId xmlns:a16="http://schemas.microsoft.com/office/drawing/2014/main" id="{00000000-0008-0000-0100-0000A9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538" name="Picture 3453" hidden="1">
          <a:extLst>
            <a:ext uri="{FF2B5EF4-FFF2-40B4-BE49-F238E27FC236}">
              <a16:creationId xmlns:a16="http://schemas.microsoft.com/office/drawing/2014/main" id="{00000000-0008-0000-0100-0000AA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539" name="Picture 3458" hidden="1">
          <a:extLst>
            <a:ext uri="{FF2B5EF4-FFF2-40B4-BE49-F238E27FC236}">
              <a16:creationId xmlns:a16="http://schemas.microsoft.com/office/drawing/2014/main" id="{00000000-0008-0000-0100-0000AB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540" name="Picture 3811" hidden="1">
          <a:extLst>
            <a:ext uri="{FF2B5EF4-FFF2-40B4-BE49-F238E27FC236}">
              <a16:creationId xmlns:a16="http://schemas.microsoft.com/office/drawing/2014/main" id="{00000000-0008-0000-0100-0000AC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541" name="Picture 3812" hidden="1">
          <a:extLst>
            <a:ext uri="{FF2B5EF4-FFF2-40B4-BE49-F238E27FC236}">
              <a16:creationId xmlns:a16="http://schemas.microsoft.com/office/drawing/2014/main" id="{00000000-0008-0000-0100-0000AD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542" name="Picture 3813" hidden="1">
          <a:extLst>
            <a:ext uri="{FF2B5EF4-FFF2-40B4-BE49-F238E27FC236}">
              <a16:creationId xmlns:a16="http://schemas.microsoft.com/office/drawing/2014/main" id="{00000000-0008-0000-0100-0000AE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543" name="Picture 3453" hidden="1">
          <a:extLst>
            <a:ext uri="{FF2B5EF4-FFF2-40B4-BE49-F238E27FC236}">
              <a16:creationId xmlns:a16="http://schemas.microsoft.com/office/drawing/2014/main" id="{00000000-0008-0000-0100-0000AF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544" name="Picture 3458" hidden="1">
          <a:extLst>
            <a:ext uri="{FF2B5EF4-FFF2-40B4-BE49-F238E27FC236}">
              <a16:creationId xmlns:a16="http://schemas.microsoft.com/office/drawing/2014/main" id="{00000000-0008-0000-0100-0000B0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545" name="Picture 3393" hidden="1">
          <a:extLst>
            <a:ext uri="{FF2B5EF4-FFF2-40B4-BE49-F238E27FC236}">
              <a16:creationId xmlns:a16="http://schemas.microsoft.com/office/drawing/2014/main" id="{00000000-0008-0000-0100-0000B1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546" name="Picture 3398" hidden="1">
          <a:extLst>
            <a:ext uri="{FF2B5EF4-FFF2-40B4-BE49-F238E27FC236}">
              <a16:creationId xmlns:a16="http://schemas.microsoft.com/office/drawing/2014/main" id="{00000000-0008-0000-0100-0000B2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547" name="Picture 3793" hidden="1">
          <a:extLst>
            <a:ext uri="{FF2B5EF4-FFF2-40B4-BE49-F238E27FC236}">
              <a16:creationId xmlns:a16="http://schemas.microsoft.com/office/drawing/2014/main" id="{00000000-0008-0000-0100-0000B3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548" name="Picture 3794" hidden="1">
          <a:extLst>
            <a:ext uri="{FF2B5EF4-FFF2-40B4-BE49-F238E27FC236}">
              <a16:creationId xmlns:a16="http://schemas.microsoft.com/office/drawing/2014/main" id="{00000000-0008-0000-0100-0000B4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549" name="Picture 3795" hidden="1">
          <a:extLst>
            <a:ext uri="{FF2B5EF4-FFF2-40B4-BE49-F238E27FC236}">
              <a16:creationId xmlns:a16="http://schemas.microsoft.com/office/drawing/2014/main" id="{00000000-0008-0000-0100-0000B5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550" name="Picture 3423" hidden="1">
          <a:extLst>
            <a:ext uri="{FF2B5EF4-FFF2-40B4-BE49-F238E27FC236}">
              <a16:creationId xmlns:a16="http://schemas.microsoft.com/office/drawing/2014/main" id="{00000000-0008-0000-0100-0000B6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551" name="Picture 3428" hidden="1">
          <a:extLst>
            <a:ext uri="{FF2B5EF4-FFF2-40B4-BE49-F238E27FC236}">
              <a16:creationId xmlns:a16="http://schemas.microsoft.com/office/drawing/2014/main" id="{00000000-0008-0000-0100-0000B7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552" name="Picture 3802" hidden="1">
          <a:extLst>
            <a:ext uri="{FF2B5EF4-FFF2-40B4-BE49-F238E27FC236}">
              <a16:creationId xmlns:a16="http://schemas.microsoft.com/office/drawing/2014/main" id="{00000000-0008-0000-0100-0000B8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553" name="Picture 3803" hidden="1">
          <a:extLst>
            <a:ext uri="{FF2B5EF4-FFF2-40B4-BE49-F238E27FC236}">
              <a16:creationId xmlns:a16="http://schemas.microsoft.com/office/drawing/2014/main" id="{00000000-0008-0000-0100-0000B9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554" name="Picture 3804" hidden="1">
          <a:extLst>
            <a:ext uri="{FF2B5EF4-FFF2-40B4-BE49-F238E27FC236}">
              <a16:creationId xmlns:a16="http://schemas.microsoft.com/office/drawing/2014/main" id="{00000000-0008-0000-0100-0000BA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555" name="Picture 3463" hidden="1">
          <a:extLst>
            <a:ext uri="{FF2B5EF4-FFF2-40B4-BE49-F238E27FC236}">
              <a16:creationId xmlns:a16="http://schemas.microsoft.com/office/drawing/2014/main" id="{00000000-0008-0000-0100-0000BB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556" name="Picture 3468" hidden="1">
          <a:extLst>
            <a:ext uri="{FF2B5EF4-FFF2-40B4-BE49-F238E27FC236}">
              <a16:creationId xmlns:a16="http://schemas.microsoft.com/office/drawing/2014/main" id="{00000000-0008-0000-0100-0000BC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557" name="Picture 3814" hidden="1">
          <a:extLst>
            <a:ext uri="{FF2B5EF4-FFF2-40B4-BE49-F238E27FC236}">
              <a16:creationId xmlns:a16="http://schemas.microsoft.com/office/drawing/2014/main" id="{00000000-0008-0000-0100-0000BD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558" name="Picture 3815" hidden="1">
          <a:extLst>
            <a:ext uri="{FF2B5EF4-FFF2-40B4-BE49-F238E27FC236}">
              <a16:creationId xmlns:a16="http://schemas.microsoft.com/office/drawing/2014/main" id="{00000000-0008-0000-0100-0000BE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559" name="Picture 3816" hidden="1">
          <a:extLst>
            <a:ext uri="{FF2B5EF4-FFF2-40B4-BE49-F238E27FC236}">
              <a16:creationId xmlns:a16="http://schemas.microsoft.com/office/drawing/2014/main" id="{00000000-0008-0000-0100-0000BF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560" name="Picture 3453" hidden="1">
          <a:extLst>
            <a:ext uri="{FF2B5EF4-FFF2-40B4-BE49-F238E27FC236}">
              <a16:creationId xmlns:a16="http://schemas.microsoft.com/office/drawing/2014/main" id="{00000000-0008-0000-0100-0000C0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561" name="Picture 3458" hidden="1">
          <a:extLst>
            <a:ext uri="{FF2B5EF4-FFF2-40B4-BE49-F238E27FC236}">
              <a16:creationId xmlns:a16="http://schemas.microsoft.com/office/drawing/2014/main" id="{00000000-0008-0000-0100-0000C1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562" name="Picture 3811" hidden="1">
          <a:extLst>
            <a:ext uri="{FF2B5EF4-FFF2-40B4-BE49-F238E27FC236}">
              <a16:creationId xmlns:a16="http://schemas.microsoft.com/office/drawing/2014/main" id="{00000000-0008-0000-0100-0000C2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563" name="Picture 3812" hidden="1">
          <a:extLst>
            <a:ext uri="{FF2B5EF4-FFF2-40B4-BE49-F238E27FC236}">
              <a16:creationId xmlns:a16="http://schemas.microsoft.com/office/drawing/2014/main" id="{00000000-0008-0000-0100-0000C3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564" name="Picture 3813" hidden="1">
          <a:extLst>
            <a:ext uri="{FF2B5EF4-FFF2-40B4-BE49-F238E27FC236}">
              <a16:creationId xmlns:a16="http://schemas.microsoft.com/office/drawing/2014/main" id="{00000000-0008-0000-0100-0000C4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565" name="Picture 3453" hidden="1">
          <a:extLst>
            <a:ext uri="{FF2B5EF4-FFF2-40B4-BE49-F238E27FC236}">
              <a16:creationId xmlns:a16="http://schemas.microsoft.com/office/drawing/2014/main" id="{00000000-0008-0000-0100-0000C5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566" name="Picture 3458" hidden="1">
          <a:extLst>
            <a:ext uri="{FF2B5EF4-FFF2-40B4-BE49-F238E27FC236}">
              <a16:creationId xmlns:a16="http://schemas.microsoft.com/office/drawing/2014/main" id="{00000000-0008-0000-0100-0000C6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567" name="Picture 3393" hidden="1">
          <a:extLst>
            <a:ext uri="{FF2B5EF4-FFF2-40B4-BE49-F238E27FC236}">
              <a16:creationId xmlns:a16="http://schemas.microsoft.com/office/drawing/2014/main" id="{00000000-0008-0000-0100-0000C7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568" name="Picture 3398" hidden="1">
          <a:extLst>
            <a:ext uri="{FF2B5EF4-FFF2-40B4-BE49-F238E27FC236}">
              <a16:creationId xmlns:a16="http://schemas.microsoft.com/office/drawing/2014/main" id="{00000000-0008-0000-0100-0000C8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569" name="Picture 3793" hidden="1">
          <a:extLst>
            <a:ext uri="{FF2B5EF4-FFF2-40B4-BE49-F238E27FC236}">
              <a16:creationId xmlns:a16="http://schemas.microsoft.com/office/drawing/2014/main" id="{00000000-0008-0000-0100-0000C9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570" name="Picture 3794" hidden="1">
          <a:extLst>
            <a:ext uri="{FF2B5EF4-FFF2-40B4-BE49-F238E27FC236}">
              <a16:creationId xmlns:a16="http://schemas.microsoft.com/office/drawing/2014/main" id="{00000000-0008-0000-0100-0000CA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571" name="Picture 3795" hidden="1">
          <a:extLst>
            <a:ext uri="{FF2B5EF4-FFF2-40B4-BE49-F238E27FC236}">
              <a16:creationId xmlns:a16="http://schemas.microsoft.com/office/drawing/2014/main" id="{00000000-0008-0000-0100-0000CB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572" name="Picture 3423" hidden="1">
          <a:extLst>
            <a:ext uri="{FF2B5EF4-FFF2-40B4-BE49-F238E27FC236}">
              <a16:creationId xmlns:a16="http://schemas.microsoft.com/office/drawing/2014/main" id="{00000000-0008-0000-0100-0000CC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573" name="Picture 3428" hidden="1">
          <a:extLst>
            <a:ext uri="{FF2B5EF4-FFF2-40B4-BE49-F238E27FC236}">
              <a16:creationId xmlns:a16="http://schemas.microsoft.com/office/drawing/2014/main" id="{00000000-0008-0000-0100-0000CD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574" name="Picture 3803" hidden="1">
          <a:extLst>
            <a:ext uri="{FF2B5EF4-FFF2-40B4-BE49-F238E27FC236}">
              <a16:creationId xmlns:a16="http://schemas.microsoft.com/office/drawing/2014/main" id="{00000000-0008-0000-0100-0000CE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575" name="Picture 3804" hidden="1">
          <a:extLst>
            <a:ext uri="{FF2B5EF4-FFF2-40B4-BE49-F238E27FC236}">
              <a16:creationId xmlns:a16="http://schemas.microsoft.com/office/drawing/2014/main" id="{00000000-0008-0000-0100-0000CF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576" name="Picture 3463" hidden="1">
          <a:extLst>
            <a:ext uri="{FF2B5EF4-FFF2-40B4-BE49-F238E27FC236}">
              <a16:creationId xmlns:a16="http://schemas.microsoft.com/office/drawing/2014/main" id="{00000000-0008-0000-0100-0000D0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577" name="Picture 3468" hidden="1">
          <a:extLst>
            <a:ext uri="{FF2B5EF4-FFF2-40B4-BE49-F238E27FC236}">
              <a16:creationId xmlns:a16="http://schemas.microsoft.com/office/drawing/2014/main" id="{00000000-0008-0000-0100-0000D1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578" name="Picture 3814" hidden="1">
          <a:extLst>
            <a:ext uri="{FF2B5EF4-FFF2-40B4-BE49-F238E27FC236}">
              <a16:creationId xmlns:a16="http://schemas.microsoft.com/office/drawing/2014/main" id="{00000000-0008-0000-0100-0000D2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579" name="Picture 3815" hidden="1">
          <a:extLst>
            <a:ext uri="{FF2B5EF4-FFF2-40B4-BE49-F238E27FC236}">
              <a16:creationId xmlns:a16="http://schemas.microsoft.com/office/drawing/2014/main" id="{00000000-0008-0000-0100-0000D3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580" name="Picture 3816" hidden="1">
          <a:extLst>
            <a:ext uri="{FF2B5EF4-FFF2-40B4-BE49-F238E27FC236}">
              <a16:creationId xmlns:a16="http://schemas.microsoft.com/office/drawing/2014/main" id="{00000000-0008-0000-0100-0000D4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581" name="Picture 3453" hidden="1">
          <a:extLst>
            <a:ext uri="{FF2B5EF4-FFF2-40B4-BE49-F238E27FC236}">
              <a16:creationId xmlns:a16="http://schemas.microsoft.com/office/drawing/2014/main" id="{00000000-0008-0000-0100-0000D5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582" name="Picture 3458" hidden="1">
          <a:extLst>
            <a:ext uri="{FF2B5EF4-FFF2-40B4-BE49-F238E27FC236}">
              <a16:creationId xmlns:a16="http://schemas.microsoft.com/office/drawing/2014/main" id="{00000000-0008-0000-0100-0000D6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583" name="Picture 3811" hidden="1">
          <a:extLst>
            <a:ext uri="{FF2B5EF4-FFF2-40B4-BE49-F238E27FC236}">
              <a16:creationId xmlns:a16="http://schemas.microsoft.com/office/drawing/2014/main" id="{00000000-0008-0000-0100-0000D7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584" name="Picture 3812" hidden="1">
          <a:extLst>
            <a:ext uri="{FF2B5EF4-FFF2-40B4-BE49-F238E27FC236}">
              <a16:creationId xmlns:a16="http://schemas.microsoft.com/office/drawing/2014/main" id="{00000000-0008-0000-0100-0000D8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585" name="Picture 3813" hidden="1">
          <a:extLst>
            <a:ext uri="{FF2B5EF4-FFF2-40B4-BE49-F238E27FC236}">
              <a16:creationId xmlns:a16="http://schemas.microsoft.com/office/drawing/2014/main" id="{00000000-0008-0000-0100-0000D9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586" name="Picture 3453" hidden="1">
          <a:extLst>
            <a:ext uri="{FF2B5EF4-FFF2-40B4-BE49-F238E27FC236}">
              <a16:creationId xmlns:a16="http://schemas.microsoft.com/office/drawing/2014/main" id="{00000000-0008-0000-0100-0000DA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587" name="Picture 3458" hidden="1">
          <a:extLst>
            <a:ext uri="{FF2B5EF4-FFF2-40B4-BE49-F238E27FC236}">
              <a16:creationId xmlns:a16="http://schemas.microsoft.com/office/drawing/2014/main" id="{00000000-0008-0000-0100-0000DB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588" name="Picture 3811" hidden="1">
          <a:extLst>
            <a:ext uri="{FF2B5EF4-FFF2-40B4-BE49-F238E27FC236}">
              <a16:creationId xmlns:a16="http://schemas.microsoft.com/office/drawing/2014/main" id="{00000000-0008-0000-0100-0000DC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589" name="Picture 3812" hidden="1">
          <a:extLst>
            <a:ext uri="{FF2B5EF4-FFF2-40B4-BE49-F238E27FC236}">
              <a16:creationId xmlns:a16="http://schemas.microsoft.com/office/drawing/2014/main" id="{00000000-0008-0000-0100-0000DD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590" name="Picture 3813" hidden="1">
          <a:extLst>
            <a:ext uri="{FF2B5EF4-FFF2-40B4-BE49-F238E27FC236}">
              <a16:creationId xmlns:a16="http://schemas.microsoft.com/office/drawing/2014/main" id="{00000000-0008-0000-0100-0000DE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591" name="Picture 3453" hidden="1">
          <a:extLst>
            <a:ext uri="{FF2B5EF4-FFF2-40B4-BE49-F238E27FC236}">
              <a16:creationId xmlns:a16="http://schemas.microsoft.com/office/drawing/2014/main" id="{00000000-0008-0000-0100-0000DF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592" name="Picture 3458" hidden="1">
          <a:extLst>
            <a:ext uri="{FF2B5EF4-FFF2-40B4-BE49-F238E27FC236}">
              <a16:creationId xmlns:a16="http://schemas.microsoft.com/office/drawing/2014/main" id="{00000000-0008-0000-0100-0000E0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593" name="Picture 3811" hidden="1">
          <a:extLst>
            <a:ext uri="{FF2B5EF4-FFF2-40B4-BE49-F238E27FC236}">
              <a16:creationId xmlns:a16="http://schemas.microsoft.com/office/drawing/2014/main" id="{00000000-0008-0000-0100-0000E1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594" name="Picture 3812" hidden="1">
          <a:extLst>
            <a:ext uri="{FF2B5EF4-FFF2-40B4-BE49-F238E27FC236}">
              <a16:creationId xmlns:a16="http://schemas.microsoft.com/office/drawing/2014/main" id="{00000000-0008-0000-0100-0000E2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595" name="Picture 3813" hidden="1">
          <a:extLst>
            <a:ext uri="{FF2B5EF4-FFF2-40B4-BE49-F238E27FC236}">
              <a16:creationId xmlns:a16="http://schemas.microsoft.com/office/drawing/2014/main" id="{00000000-0008-0000-0100-0000E3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596" name="Picture 3453" hidden="1">
          <a:extLst>
            <a:ext uri="{FF2B5EF4-FFF2-40B4-BE49-F238E27FC236}">
              <a16:creationId xmlns:a16="http://schemas.microsoft.com/office/drawing/2014/main" id="{00000000-0008-0000-0100-0000E4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597" name="Picture 3458" hidden="1">
          <a:extLst>
            <a:ext uri="{FF2B5EF4-FFF2-40B4-BE49-F238E27FC236}">
              <a16:creationId xmlns:a16="http://schemas.microsoft.com/office/drawing/2014/main" id="{00000000-0008-0000-0100-0000E5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598" name="Picture 3811" hidden="1">
          <a:extLst>
            <a:ext uri="{FF2B5EF4-FFF2-40B4-BE49-F238E27FC236}">
              <a16:creationId xmlns:a16="http://schemas.microsoft.com/office/drawing/2014/main" id="{00000000-0008-0000-0100-0000E6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599" name="Picture 3812" hidden="1">
          <a:extLst>
            <a:ext uri="{FF2B5EF4-FFF2-40B4-BE49-F238E27FC236}">
              <a16:creationId xmlns:a16="http://schemas.microsoft.com/office/drawing/2014/main" id="{00000000-0008-0000-0100-0000E7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600" name="Picture 3813" hidden="1">
          <a:extLst>
            <a:ext uri="{FF2B5EF4-FFF2-40B4-BE49-F238E27FC236}">
              <a16:creationId xmlns:a16="http://schemas.microsoft.com/office/drawing/2014/main" id="{00000000-0008-0000-0100-0000E8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601" name="Picture 3453" hidden="1">
          <a:extLst>
            <a:ext uri="{FF2B5EF4-FFF2-40B4-BE49-F238E27FC236}">
              <a16:creationId xmlns:a16="http://schemas.microsoft.com/office/drawing/2014/main" id="{00000000-0008-0000-0100-0000E9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602" name="Picture 3458" hidden="1">
          <a:extLst>
            <a:ext uri="{FF2B5EF4-FFF2-40B4-BE49-F238E27FC236}">
              <a16:creationId xmlns:a16="http://schemas.microsoft.com/office/drawing/2014/main" id="{00000000-0008-0000-0100-0000EA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603" name="Picture 3811" hidden="1">
          <a:extLst>
            <a:ext uri="{FF2B5EF4-FFF2-40B4-BE49-F238E27FC236}">
              <a16:creationId xmlns:a16="http://schemas.microsoft.com/office/drawing/2014/main" id="{00000000-0008-0000-0100-0000EB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604" name="Picture 3812" hidden="1">
          <a:extLst>
            <a:ext uri="{FF2B5EF4-FFF2-40B4-BE49-F238E27FC236}">
              <a16:creationId xmlns:a16="http://schemas.microsoft.com/office/drawing/2014/main" id="{00000000-0008-0000-0100-0000EC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605" name="Picture 3813" hidden="1">
          <a:extLst>
            <a:ext uri="{FF2B5EF4-FFF2-40B4-BE49-F238E27FC236}">
              <a16:creationId xmlns:a16="http://schemas.microsoft.com/office/drawing/2014/main" id="{00000000-0008-0000-0100-0000ED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606" name="Picture 3383" hidden="1">
          <a:extLst>
            <a:ext uri="{FF2B5EF4-FFF2-40B4-BE49-F238E27FC236}">
              <a16:creationId xmlns:a16="http://schemas.microsoft.com/office/drawing/2014/main" id="{00000000-0008-0000-0100-0000EE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607" name="Picture 3388" hidden="1">
          <a:extLst>
            <a:ext uri="{FF2B5EF4-FFF2-40B4-BE49-F238E27FC236}">
              <a16:creationId xmlns:a16="http://schemas.microsoft.com/office/drawing/2014/main" id="{00000000-0008-0000-0100-0000EF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608" name="Picture 3790" hidden="1">
          <a:extLst>
            <a:ext uri="{FF2B5EF4-FFF2-40B4-BE49-F238E27FC236}">
              <a16:creationId xmlns:a16="http://schemas.microsoft.com/office/drawing/2014/main" id="{00000000-0008-0000-0100-0000F0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609" name="Picture 3791" hidden="1">
          <a:extLst>
            <a:ext uri="{FF2B5EF4-FFF2-40B4-BE49-F238E27FC236}">
              <a16:creationId xmlns:a16="http://schemas.microsoft.com/office/drawing/2014/main" id="{00000000-0008-0000-0100-0000F1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610" name="Picture 3393" hidden="1">
          <a:extLst>
            <a:ext uri="{FF2B5EF4-FFF2-40B4-BE49-F238E27FC236}">
              <a16:creationId xmlns:a16="http://schemas.microsoft.com/office/drawing/2014/main" id="{00000000-0008-0000-0100-0000F2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611" name="Picture 3398" hidden="1">
          <a:extLst>
            <a:ext uri="{FF2B5EF4-FFF2-40B4-BE49-F238E27FC236}">
              <a16:creationId xmlns:a16="http://schemas.microsoft.com/office/drawing/2014/main" id="{00000000-0008-0000-0100-0000F3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612" name="Picture 3793" hidden="1">
          <a:extLst>
            <a:ext uri="{FF2B5EF4-FFF2-40B4-BE49-F238E27FC236}">
              <a16:creationId xmlns:a16="http://schemas.microsoft.com/office/drawing/2014/main" id="{00000000-0008-0000-0100-0000F4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613" name="Picture 3794" hidden="1">
          <a:extLst>
            <a:ext uri="{FF2B5EF4-FFF2-40B4-BE49-F238E27FC236}">
              <a16:creationId xmlns:a16="http://schemas.microsoft.com/office/drawing/2014/main" id="{00000000-0008-0000-0100-0000F5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614" name="Picture 3795" hidden="1">
          <a:extLst>
            <a:ext uri="{FF2B5EF4-FFF2-40B4-BE49-F238E27FC236}">
              <a16:creationId xmlns:a16="http://schemas.microsoft.com/office/drawing/2014/main" id="{00000000-0008-0000-0100-0000F6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615" name="Picture 3423" hidden="1">
          <a:extLst>
            <a:ext uri="{FF2B5EF4-FFF2-40B4-BE49-F238E27FC236}">
              <a16:creationId xmlns:a16="http://schemas.microsoft.com/office/drawing/2014/main" id="{00000000-0008-0000-0100-0000F7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616" name="Picture 3428" hidden="1">
          <a:extLst>
            <a:ext uri="{FF2B5EF4-FFF2-40B4-BE49-F238E27FC236}">
              <a16:creationId xmlns:a16="http://schemas.microsoft.com/office/drawing/2014/main" id="{00000000-0008-0000-0100-0000F8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617" name="Picture 3802" hidden="1">
          <a:extLst>
            <a:ext uri="{FF2B5EF4-FFF2-40B4-BE49-F238E27FC236}">
              <a16:creationId xmlns:a16="http://schemas.microsoft.com/office/drawing/2014/main" id="{00000000-0008-0000-0100-0000F9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618" name="Picture 3803" hidden="1">
          <a:extLst>
            <a:ext uri="{FF2B5EF4-FFF2-40B4-BE49-F238E27FC236}">
              <a16:creationId xmlns:a16="http://schemas.microsoft.com/office/drawing/2014/main" id="{00000000-0008-0000-0100-0000FA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619" name="Picture 3804" hidden="1">
          <a:extLst>
            <a:ext uri="{FF2B5EF4-FFF2-40B4-BE49-F238E27FC236}">
              <a16:creationId xmlns:a16="http://schemas.microsoft.com/office/drawing/2014/main" id="{00000000-0008-0000-0100-0000FB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8620" name="Picture 3393" hidden="1">
          <a:extLst>
            <a:ext uri="{FF2B5EF4-FFF2-40B4-BE49-F238E27FC236}">
              <a16:creationId xmlns:a16="http://schemas.microsoft.com/office/drawing/2014/main" id="{00000000-0008-0000-0100-0000FC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8621" name="Picture 3398" hidden="1">
          <a:extLst>
            <a:ext uri="{FF2B5EF4-FFF2-40B4-BE49-F238E27FC236}">
              <a16:creationId xmlns:a16="http://schemas.microsoft.com/office/drawing/2014/main" id="{00000000-0008-0000-0100-0000FD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8622" name="Picture 3793" hidden="1">
          <a:extLst>
            <a:ext uri="{FF2B5EF4-FFF2-40B4-BE49-F238E27FC236}">
              <a16:creationId xmlns:a16="http://schemas.microsoft.com/office/drawing/2014/main" id="{00000000-0008-0000-0100-0000FE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8623" name="Picture 3794" hidden="1">
          <a:extLst>
            <a:ext uri="{FF2B5EF4-FFF2-40B4-BE49-F238E27FC236}">
              <a16:creationId xmlns:a16="http://schemas.microsoft.com/office/drawing/2014/main" id="{00000000-0008-0000-0100-0000FF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8624" name="Picture 3795" hidden="1">
          <a:extLst>
            <a:ext uri="{FF2B5EF4-FFF2-40B4-BE49-F238E27FC236}">
              <a16:creationId xmlns:a16="http://schemas.microsoft.com/office/drawing/2014/main" id="{00000000-0008-0000-0100-000000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8625" name="Picture 3423" hidden="1">
          <a:extLst>
            <a:ext uri="{FF2B5EF4-FFF2-40B4-BE49-F238E27FC236}">
              <a16:creationId xmlns:a16="http://schemas.microsoft.com/office/drawing/2014/main" id="{00000000-0008-0000-0100-000001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8626" name="Picture 3428" hidden="1">
          <a:extLst>
            <a:ext uri="{FF2B5EF4-FFF2-40B4-BE49-F238E27FC236}">
              <a16:creationId xmlns:a16="http://schemas.microsoft.com/office/drawing/2014/main" id="{00000000-0008-0000-0100-000002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8627" name="Picture 3802" hidden="1">
          <a:extLst>
            <a:ext uri="{FF2B5EF4-FFF2-40B4-BE49-F238E27FC236}">
              <a16:creationId xmlns:a16="http://schemas.microsoft.com/office/drawing/2014/main" id="{00000000-0008-0000-0100-000003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8628" name="Picture 3803" hidden="1">
          <a:extLst>
            <a:ext uri="{FF2B5EF4-FFF2-40B4-BE49-F238E27FC236}">
              <a16:creationId xmlns:a16="http://schemas.microsoft.com/office/drawing/2014/main" id="{00000000-0008-0000-0100-000004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8629" name="Picture 3804" hidden="1">
          <a:extLst>
            <a:ext uri="{FF2B5EF4-FFF2-40B4-BE49-F238E27FC236}">
              <a16:creationId xmlns:a16="http://schemas.microsoft.com/office/drawing/2014/main" id="{00000000-0008-0000-0100-000005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8630" name="Picture 3463" hidden="1">
          <a:extLst>
            <a:ext uri="{FF2B5EF4-FFF2-40B4-BE49-F238E27FC236}">
              <a16:creationId xmlns:a16="http://schemas.microsoft.com/office/drawing/2014/main" id="{00000000-0008-0000-0100-000006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8631" name="Picture 3468" hidden="1">
          <a:extLst>
            <a:ext uri="{FF2B5EF4-FFF2-40B4-BE49-F238E27FC236}">
              <a16:creationId xmlns:a16="http://schemas.microsoft.com/office/drawing/2014/main" id="{00000000-0008-0000-0100-000007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8632" name="Picture 3814" hidden="1">
          <a:extLst>
            <a:ext uri="{FF2B5EF4-FFF2-40B4-BE49-F238E27FC236}">
              <a16:creationId xmlns:a16="http://schemas.microsoft.com/office/drawing/2014/main" id="{00000000-0008-0000-0100-000008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8633" name="Picture 3815" hidden="1">
          <a:extLst>
            <a:ext uri="{FF2B5EF4-FFF2-40B4-BE49-F238E27FC236}">
              <a16:creationId xmlns:a16="http://schemas.microsoft.com/office/drawing/2014/main" id="{00000000-0008-0000-0100-000009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8634" name="Picture 3816" hidden="1">
          <a:extLst>
            <a:ext uri="{FF2B5EF4-FFF2-40B4-BE49-F238E27FC236}">
              <a16:creationId xmlns:a16="http://schemas.microsoft.com/office/drawing/2014/main" id="{00000000-0008-0000-0100-00000A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8635" name="Picture 3453" hidden="1">
          <a:extLst>
            <a:ext uri="{FF2B5EF4-FFF2-40B4-BE49-F238E27FC236}">
              <a16:creationId xmlns:a16="http://schemas.microsoft.com/office/drawing/2014/main" id="{00000000-0008-0000-0100-00000B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8636" name="Picture 3458" hidden="1">
          <a:extLst>
            <a:ext uri="{FF2B5EF4-FFF2-40B4-BE49-F238E27FC236}">
              <a16:creationId xmlns:a16="http://schemas.microsoft.com/office/drawing/2014/main" id="{00000000-0008-0000-0100-00000C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8637" name="Picture 3811" hidden="1">
          <a:extLst>
            <a:ext uri="{FF2B5EF4-FFF2-40B4-BE49-F238E27FC236}">
              <a16:creationId xmlns:a16="http://schemas.microsoft.com/office/drawing/2014/main" id="{00000000-0008-0000-0100-00000D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8638" name="Picture 3812" hidden="1">
          <a:extLst>
            <a:ext uri="{FF2B5EF4-FFF2-40B4-BE49-F238E27FC236}">
              <a16:creationId xmlns:a16="http://schemas.microsoft.com/office/drawing/2014/main" id="{00000000-0008-0000-0100-00000E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8639" name="Picture 3813" hidden="1">
          <a:extLst>
            <a:ext uri="{FF2B5EF4-FFF2-40B4-BE49-F238E27FC236}">
              <a16:creationId xmlns:a16="http://schemas.microsoft.com/office/drawing/2014/main" id="{00000000-0008-0000-0100-00000F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8640" name="Picture 3453" hidden="1">
          <a:extLst>
            <a:ext uri="{FF2B5EF4-FFF2-40B4-BE49-F238E27FC236}">
              <a16:creationId xmlns:a16="http://schemas.microsoft.com/office/drawing/2014/main" id="{00000000-0008-0000-0100-000010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8641" name="Picture 3458" hidden="1">
          <a:extLst>
            <a:ext uri="{FF2B5EF4-FFF2-40B4-BE49-F238E27FC236}">
              <a16:creationId xmlns:a16="http://schemas.microsoft.com/office/drawing/2014/main" id="{00000000-0008-0000-0100-000011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8642" name="Picture 3811" hidden="1">
          <a:extLst>
            <a:ext uri="{FF2B5EF4-FFF2-40B4-BE49-F238E27FC236}">
              <a16:creationId xmlns:a16="http://schemas.microsoft.com/office/drawing/2014/main" id="{00000000-0008-0000-0100-000012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8643" name="Picture 3812" hidden="1">
          <a:extLst>
            <a:ext uri="{FF2B5EF4-FFF2-40B4-BE49-F238E27FC236}">
              <a16:creationId xmlns:a16="http://schemas.microsoft.com/office/drawing/2014/main" id="{00000000-0008-0000-0100-000013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8644" name="Picture 3813" hidden="1">
          <a:extLst>
            <a:ext uri="{FF2B5EF4-FFF2-40B4-BE49-F238E27FC236}">
              <a16:creationId xmlns:a16="http://schemas.microsoft.com/office/drawing/2014/main" id="{00000000-0008-0000-0100-000014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8645" name="Picture 3453" hidden="1">
          <a:extLst>
            <a:ext uri="{FF2B5EF4-FFF2-40B4-BE49-F238E27FC236}">
              <a16:creationId xmlns:a16="http://schemas.microsoft.com/office/drawing/2014/main" id="{00000000-0008-0000-0100-000015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8646" name="Picture 3458" hidden="1">
          <a:extLst>
            <a:ext uri="{FF2B5EF4-FFF2-40B4-BE49-F238E27FC236}">
              <a16:creationId xmlns:a16="http://schemas.microsoft.com/office/drawing/2014/main" id="{00000000-0008-0000-0100-000016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8647" name="Picture 3811" hidden="1">
          <a:extLst>
            <a:ext uri="{FF2B5EF4-FFF2-40B4-BE49-F238E27FC236}">
              <a16:creationId xmlns:a16="http://schemas.microsoft.com/office/drawing/2014/main" id="{00000000-0008-0000-0100-000017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8648" name="Picture 3812" hidden="1">
          <a:extLst>
            <a:ext uri="{FF2B5EF4-FFF2-40B4-BE49-F238E27FC236}">
              <a16:creationId xmlns:a16="http://schemas.microsoft.com/office/drawing/2014/main" id="{00000000-0008-0000-0100-000018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8649" name="Picture 3813" hidden="1">
          <a:extLst>
            <a:ext uri="{FF2B5EF4-FFF2-40B4-BE49-F238E27FC236}">
              <a16:creationId xmlns:a16="http://schemas.microsoft.com/office/drawing/2014/main" id="{00000000-0008-0000-0100-000019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8650" name="Picture 3453" hidden="1">
          <a:extLst>
            <a:ext uri="{FF2B5EF4-FFF2-40B4-BE49-F238E27FC236}">
              <a16:creationId xmlns:a16="http://schemas.microsoft.com/office/drawing/2014/main" id="{00000000-0008-0000-0100-00001A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8651" name="Picture 3458" hidden="1">
          <a:extLst>
            <a:ext uri="{FF2B5EF4-FFF2-40B4-BE49-F238E27FC236}">
              <a16:creationId xmlns:a16="http://schemas.microsoft.com/office/drawing/2014/main" id="{00000000-0008-0000-0100-00001B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8652" name="Picture 3811" hidden="1">
          <a:extLst>
            <a:ext uri="{FF2B5EF4-FFF2-40B4-BE49-F238E27FC236}">
              <a16:creationId xmlns:a16="http://schemas.microsoft.com/office/drawing/2014/main" id="{00000000-0008-0000-0100-00001C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8653" name="Picture 3812" hidden="1">
          <a:extLst>
            <a:ext uri="{FF2B5EF4-FFF2-40B4-BE49-F238E27FC236}">
              <a16:creationId xmlns:a16="http://schemas.microsoft.com/office/drawing/2014/main" id="{00000000-0008-0000-0100-00001D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8654" name="Picture 3813" hidden="1">
          <a:extLst>
            <a:ext uri="{FF2B5EF4-FFF2-40B4-BE49-F238E27FC236}">
              <a16:creationId xmlns:a16="http://schemas.microsoft.com/office/drawing/2014/main" id="{00000000-0008-0000-0100-00001E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8655" name="Picture 3453" hidden="1">
          <a:extLst>
            <a:ext uri="{FF2B5EF4-FFF2-40B4-BE49-F238E27FC236}">
              <a16:creationId xmlns:a16="http://schemas.microsoft.com/office/drawing/2014/main" id="{00000000-0008-0000-0100-00001F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8656" name="Picture 3458" hidden="1">
          <a:extLst>
            <a:ext uri="{FF2B5EF4-FFF2-40B4-BE49-F238E27FC236}">
              <a16:creationId xmlns:a16="http://schemas.microsoft.com/office/drawing/2014/main" id="{00000000-0008-0000-0100-000020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8657" name="Picture 3811" hidden="1">
          <a:extLst>
            <a:ext uri="{FF2B5EF4-FFF2-40B4-BE49-F238E27FC236}">
              <a16:creationId xmlns:a16="http://schemas.microsoft.com/office/drawing/2014/main" id="{00000000-0008-0000-0100-000021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8658" name="Picture 3812" hidden="1">
          <a:extLst>
            <a:ext uri="{FF2B5EF4-FFF2-40B4-BE49-F238E27FC236}">
              <a16:creationId xmlns:a16="http://schemas.microsoft.com/office/drawing/2014/main" id="{00000000-0008-0000-0100-000022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8659" name="Picture 3813" hidden="1">
          <a:extLst>
            <a:ext uri="{FF2B5EF4-FFF2-40B4-BE49-F238E27FC236}">
              <a16:creationId xmlns:a16="http://schemas.microsoft.com/office/drawing/2014/main" id="{00000000-0008-0000-0100-000023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660" name="Picture 3393" hidden="1">
          <a:extLst>
            <a:ext uri="{FF2B5EF4-FFF2-40B4-BE49-F238E27FC236}">
              <a16:creationId xmlns:a16="http://schemas.microsoft.com/office/drawing/2014/main" id="{00000000-0008-0000-0100-000024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661" name="Picture 3398" hidden="1">
          <a:extLst>
            <a:ext uri="{FF2B5EF4-FFF2-40B4-BE49-F238E27FC236}">
              <a16:creationId xmlns:a16="http://schemas.microsoft.com/office/drawing/2014/main" id="{00000000-0008-0000-0100-000025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662" name="Picture 3793" hidden="1">
          <a:extLst>
            <a:ext uri="{FF2B5EF4-FFF2-40B4-BE49-F238E27FC236}">
              <a16:creationId xmlns:a16="http://schemas.microsoft.com/office/drawing/2014/main" id="{00000000-0008-0000-0100-000026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663" name="Picture 3794" hidden="1">
          <a:extLst>
            <a:ext uri="{FF2B5EF4-FFF2-40B4-BE49-F238E27FC236}">
              <a16:creationId xmlns:a16="http://schemas.microsoft.com/office/drawing/2014/main" id="{00000000-0008-0000-0100-000027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664" name="Picture 3795" hidden="1">
          <a:extLst>
            <a:ext uri="{FF2B5EF4-FFF2-40B4-BE49-F238E27FC236}">
              <a16:creationId xmlns:a16="http://schemas.microsoft.com/office/drawing/2014/main" id="{00000000-0008-0000-0100-000028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665" name="Picture 3423" hidden="1">
          <a:extLst>
            <a:ext uri="{FF2B5EF4-FFF2-40B4-BE49-F238E27FC236}">
              <a16:creationId xmlns:a16="http://schemas.microsoft.com/office/drawing/2014/main" id="{00000000-0008-0000-0100-000029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666" name="Picture 3428" hidden="1">
          <a:extLst>
            <a:ext uri="{FF2B5EF4-FFF2-40B4-BE49-F238E27FC236}">
              <a16:creationId xmlns:a16="http://schemas.microsoft.com/office/drawing/2014/main" id="{00000000-0008-0000-0100-00002A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667" name="Picture 3802" hidden="1">
          <a:extLst>
            <a:ext uri="{FF2B5EF4-FFF2-40B4-BE49-F238E27FC236}">
              <a16:creationId xmlns:a16="http://schemas.microsoft.com/office/drawing/2014/main" id="{00000000-0008-0000-0100-00002B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668" name="Picture 3803" hidden="1">
          <a:extLst>
            <a:ext uri="{FF2B5EF4-FFF2-40B4-BE49-F238E27FC236}">
              <a16:creationId xmlns:a16="http://schemas.microsoft.com/office/drawing/2014/main" id="{00000000-0008-0000-0100-00002C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669" name="Picture 3804" hidden="1">
          <a:extLst>
            <a:ext uri="{FF2B5EF4-FFF2-40B4-BE49-F238E27FC236}">
              <a16:creationId xmlns:a16="http://schemas.microsoft.com/office/drawing/2014/main" id="{00000000-0008-0000-0100-00002D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670" name="Picture 3463" hidden="1">
          <a:extLst>
            <a:ext uri="{FF2B5EF4-FFF2-40B4-BE49-F238E27FC236}">
              <a16:creationId xmlns:a16="http://schemas.microsoft.com/office/drawing/2014/main" id="{00000000-0008-0000-0100-00002E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671" name="Picture 3468" hidden="1">
          <a:extLst>
            <a:ext uri="{FF2B5EF4-FFF2-40B4-BE49-F238E27FC236}">
              <a16:creationId xmlns:a16="http://schemas.microsoft.com/office/drawing/2014/main" id="{00000000-0008-0000-0100-00002F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672" name="Picture 3814" hidden="1">
          <a:extLst>
            <a:ext uri="{FF2B5EF4-FFF2-40B4-BE49-F238E27FC236}">
              <a16:creationId xmlns:a16="http://schemas.microsoft.com/office/drawing/2014/main" id="{00000000-0008-0000-0100-000030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673" name="Picture 3815" hidden="1">
          <a:extLst>
            <a:ext uri="{FF2B5EF4-FFF2-40B4-BE49-F238E27FC236}">
              <a16:creationId xmlns:a16="http://schemas.microsoft.com/office/drawing/2014/main" id="{00000000-0008-0000-0100-000031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674" name="Picture 3816" hidden="1">
          <a:extLst>
            <a:ext uri="{FF2B5EF4-FFF2-40B4-BE49-F238E27FC236}">
              <a16:creationId xmlns:a16="http://schemas.microsoft.com/office/drawing/2014/main" id="{00000000-0008-0000-0100-000032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675" name="Picture 3453" hidden="1">
          <a:extLst>
            <a:ext uri="{FF2B5EF4-FFF2-40B4-BE49-F238E27FC236}">
              <a16:creationId xmlns:a16="http://schemas.microsoft.com/office/drawing/2014/main" id="{00000000-0008-0000-0100-000033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676" name="Picture 3458" hidden="1">
          <a:extLst>
            <a:ext uri="{FF2B5EF4-FFF2-40B4-BE49-F238E27FC236}">
              <a16:creationId xmlns:a16="http://schemas.microsoft.com/office/drawing/2014/main" id="{00000000-0008-0000-0100-000034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677" name="Picture 3811" hidden="1">
          <a:extLst>
            <a:ext uri="{FF2B5EF4-FFF2-40B4-BE49-F238E27FC236}">
              <a16:creationId xmlns:a16="http://schemas.microsoft.com/office/drawing/2014/main" id="{00000000-0008-0000-0100-000035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678" name="Picture 3812" hidden="1">
          <a:extLst>
            <a:ext uri="{FF2B5EF4-FFF2-40B4-BE49-F238E27FC236}">
              <a16:creationId xmlns:a16="http://schemas.microsoft.com/office/drawing/2014/main" id="{00000000-0008-0000-0100-000036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679" name="Picture 3813" hidden="1">
          <a:extLst>
            <a:ext uri="{FF2B5EF4-FFF2-40B4-BE49-F238E27FC236}">
              <a16:creationId xmlns:a16="http://schemas.microsoft.com/office/drawing/2014/main" id="{00000000-0008-0000-0100-000037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680" name="Picture 3453" hidden="1">
          <a:extLst>
            <a:ext uri="{FF2B5EF4-FFF2-40B4-BE49-F238E27FC236}">
              <a16:creationId xmlns:a16="http://schemas.microsoft.com/office/drawing/2014/main" id="{00000000-0008-0000-0100-000038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681" name="Picture 3458" hidden="1">
          <a:extLst>
            <a:ext uri="{FF2B5EF4-FFF2-40B4-BE49-F238E27FC236}">
              <a16:creationId xmlns:a16="http://schemas.microsoft.com/office/drawing/2014/main" id="{00000000-0008-0000-0100-000039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682" name="Picture 3811" hidden="1">
          <a:extLst>
            <a:ext uri="{FF2B5EF4-FFF2-40B4-BE49-F238E27FC236}">
              <a16:creationId xmlns:a16="http://schemas.microsoft.com/office/drawing/2014/main" id="{00000000-0008-0000-0100-00003A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683" name="Picture 3812" hidden="1">
          <a:extLst>
            <a:ext uri="{FF2B5EF4-FFF2-40B4-BE49-F238E27FC236}">
              <a16:creationId xmlns:a16="http://schemas.microsoft.com/office/drawing/2014/main" id="{00000000-0008-0000-0100-00003B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684" name="Picture 3813" hidden="1">
          <a:extLst>
            <a:ext uri="{FF2B5EF4-FFF2-40B4-BE49-F238E27FC236}">
              <a16:creationId xmlns:a16="http://schemas.microsoft.com/office/drawing/2014/main" id="{00000000-0008-0000-0100-00003C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685" name="Picture 3453" hidden="1">
          <a:extLst>
            <a:ext uri="{FF2B5EF4-FFF2-40B4-BE49-F238E27FC236}">
              <a16:creationId xmlns:a16="http://schemas.microsoft.com/office/drawing/2014/main" id="{00000000-0008-0000-0100-00003D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686" name="Picture 3458" hidden="1">
          <a:extLst>
            <a:ext uri="{FF2B5EF4-FFF2-40B4-BE49-F238E27FC236}">
              <a16:creationId xmlns:a16="http://schemas.microsoft.com/office/drawing/2014/main" id="{00000000-0008-0000-0100-00003E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687" name="Picture 3811" hidden="1">
          <a:extLst>
            <a:ext uri="{FF2B5EF4-FFF2-40B4-BE49-F238E27FC236}">
              <a16:creationId xmlns:a16="http://schemas.microsoft.com/office/drawing/2014/main" id="{00000000-0008-0000-0100-00003F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688" name="Picture 3812" hidden="1">
          <a:extLst>
            <a:ext uri="{FF2B5EF4-FFF2-40B4-BE49-F238E27FC236}">
              <a16:creationId xmlns:a16="http://schemas.microsoft.com/office/drawing/2014/main" id="{00000000-0008-0000-0100-000040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689" name="Picture 3813" hidden="1">
          <a:extLst>
            <a:ext uri="{FF2B5EF4-FFF2-40B4-BE49-F238E27FC236}">
              <a16:creationId xmlns:a16="http://schemas.microsoft.com/office/drawing/2014/main" id="{00000000-0008-0000-0100-000041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690" name="Picture 3453" hidden="1">
          <a:extLst>
            <a:ext uri="{FF2B5EF4-FFF2-40B4-BE49-F238E27FC236}">
              <a16:creationId xmlns:a16="http://schemas.microsoft.com/office/drawing/2014/main" id="{00000000-0008-0000-0100-000042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691" name="Picture 3458" hidden="1">
          <a:extLst>
            <a:ext uri="{FF2B5EF4-FFF2-40B4-BE49-F238E27FC236}">
              <a16:creationId xmlns:a16="http://schemas.microsoft.com/office/drawing/2014/main" id="{00000000-0008-0000-0100-000043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692" name="Picture 3811" hidden="1">
          <a:extLst>
            <a:ext uri="{FF2B5EF4-FFF2-40B4-BE49-F238E27FC236}">
              <a16:creationId xmlns:a16="http://schemas.microsoft.com/office/drawing/2014/main" id="{00000000-0008-0000-0100-000044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693" name="Picture 3812" hidden="1">
          <a:extLst>
            <a:ext uri="{FF2B5EF4-FFF2-40B4-BE49-F238E27FC236}">
              <a16:creationId xmlns:a16="http://schemas.microsoft.com/office/drawing/2014/main" id="{00000000-0008-0000-0100-000045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694" name="Picture 3813" hidden="1">
          <a:extLst>
            <a:ext uri="{FF2B5EF4-FFF2-40B4-BE49-F238E27FC236}">
              <a16:creationId xmlns:a16="http://schemas.microsoft.com/office/drawing/2014/main" id="{00000000-0008-0000-0100-000046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695" name="Picture 3453" hidden="1">
          <a:extLst>
            <a:ext uri="{FF2B5EF4-FFF2-40B4-BE49-F238E27FC236}">
              <a16:creationId xmlns:a16="http://schemas.microsoft.com/office/drawing/2014/main" id="{00000000-0008-0000-0100-000047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696" name="Picture 3458" hidden="1">
          <a:extLst>
            <a:ext uri="{FF2B5EF4-FFF2-40B4-BE49-F238E27FC236}">
              <a16:creationId xmlns:a16="http://schemas.microsoft.com/office/drawing/2014/main" id="{00000000-0008-0000-0100-000048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697" name="Picture 3811" hidden="1">
          <a:extLst>
            <a:ext uri="{FF2B5EF4-FFF2-40B4-BE49-F238E27FC236}">
              <a16:creationId xmlns:a16="http://schemas.microsoft.com/office/drawing/2014/main" id="{00000000-0008-0000-0100-000049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8698" name="Picture 3393" hidden="1">
          <a:extLst>
            <a:ext uri="{FF2B5EF4-FFF2-40B4-BE49-F238E27FC236}">
              <a16:creationId xmlns:a16="http://schemas.microsoft.com/office/drawing/2014/main" id="{00000000-0008-0000-0100-00004A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8699" name="Picture 3795" hidden="1">
          <a:extLst>
            <a:ext uri="{FF2B5EF4-FFF2-40B4-BE49-F238E27FC236}">
              <a16:creationId xmlns:a16="http://schemas.microsoft.com/office/drawing/2014/main" id="{00000000-0008-0000-0100-00004B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8700" name="Picture 3423" hidden="1">
          <a:extLst>
            <a:ext uri="{FF2B5EF4-FFF2-40B4-BE49-F238E27FC236}">
              <a16:creationId xmlns:a16="http://schemas.microsoft.com/office/drawing/2014/main" id="{00000000-0008-0000-0100-00004C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8701" name="Picture 3428" hidden="1">
          <a:extLst>
            <a:ext uri="{FF2B5EF4-FFF2-40B4-BE49-F238E27FC236}">
              <a16:creationId xmlns:a16="http://schemas.microsoft.com/office/drawing/2014/main" id="{00000000-0008-0000-0100-00004D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8702" name="Picture 3802" hidden="1">
          <a:extLst>
            <a:ext uri="{FF2B5EF4-FFF2-40B4-BE49-F238E27FC236}">
              <a16:creationId xmlns:a16="http://schemas.microsoft.com/office/drawing/2014/main" id="{00000000-0008-0000-0100-00004E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8703" name="Picture 3803" hidden="1">
          <a:extLst>
            <a:ext uri="{FF2B5EF4-FFF2-40B4-BE49-F238E27FC236}">
              <a16:creationId xmlns:a16="http://schemas.microsoft.com/office/drawing/2014/main" id="{00000000-0008-0000-0100-00004F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8704" name="Picture 3804" hidden="1">
          <a:extLst>
            <a:ext uri="{FF2B5EF4-FFF2-40B4-BE49-F238E27FC236}">
              <a16:creationId xmlns:a16="http://schemas.microsoft.com/office/drawing/2014/main" id="{00000000-0008-0000-0100-000050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8705" name="Picture 3463" hidden="1">
          <a:extLst>
            <a:ext uri="{FF2B5EF4-FFF2-40B4-BE49-F238E27FC236}">
              <a16:creationId xmlns:a16="http://schemas.microsoft.com/office/drawing/2014/main" id="{00000000-0008-0000-0100-000051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8706" name="Picture 3468" hidden="1">
          <a:extLst>
            <a:ext uri="{FF2B5EF4-FFF2-40B4-BE49-F238E27FC236}">
              <a16:creationId xmlns:a16="http://schemas.microsoft.com/office/drawing/2014/main" id="{00000000-0008-0000-0100-000052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8707" name="Picture 3814" hidden="1">
          <a:extLst>
            <a:ext uri="{FF2B5EF4-FFF2-40B4-BE49-F238E27FC236}">
              <a16:creationId xmlns:a16="http://schemas.microsoft.com/office/drawing/2014/main" id="{00000000-0008-0000-0100-000053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8708" name="Picture 3815" hidden="1">
          <a:extLst>
            <a:ext uri="{FF2B5EF4-FFF2-40B4-BE49-F238E27FC236}">
              <a16:creationId xmlns:a16="http://schemas.microsoft.com/office/drawing/2014/main" id="{00000000-0008-0000-0100-000054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8709" name="Picture 3816" hidden="1">
          <a:extLst>
            <a:ext uri="{FF2B5EF4-FFF2-40B4-BE49-F238E27FC236}">
              <a16:creationId xmlns:a16="http://schemas.microsoft.com/office/drawing/2014/main" id="{00000000-0008-0000-0100-000055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8710" name="Picture 3453" hidden="1">
          <a:extLst>
            <a:ext uri="{FF2B5EF4-FFF2-40B4-BE49-F238E27FC236}">
              <a16:creationId xmlns:a16="http://schemas.microsoft.com/office/drawing/2014/main" id="{00000000-0008-0000-0100-000056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8711" name="Picture 3458" hidden="1">
          <a:extLst>
            <a:ext uri="{FF2B5EF4-FFF2-40B4-BE49-F238E27FC236}">
              <a16:creationId xmlns:a16="http://schemas.microsoft.com/office/drawing/2014/main" id="{00000000-0008-0000-0100-000057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8712" name="Picture 3811" hidden="1">
          <a:extLst>
            <a:ext uri="{FF2B5EF4-FFF2-40B4-BE49-F238E27FC236}">
              <a16:creationId xmlns:a16="http://schemas.microsoft.com/office/drawing/2014/main" id="{00000000-0008-0000-0100-000058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8713" name="Picture 3812" hidden="1">
          <a:extLst>
            <a:ext uri="{FF2B5EF4-FFF2-40B4-BE49-F238E27FC236}">
              <a16:creationId xmlns:a16="http://schemas.microsoft.com/office/drawing/2014/main" id="{00000000-0008-0000-0100-000059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8714" name="Picture 3813" hidden="1">
          <a:extLst>
            <a:ext uri="{FF2B5EF4-FFF2-40B4-BE49-F238E27FC236}">
              <a16:creationId xmlns:a16="http://schemas.microsoft.com/office/drawing/2014/main" id="{00000000-0008-0000-0100-00005A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8715" name="Picture 3453" hidden="1">
          <a:extLst>
            <a:ext uri="{FF2B5EF4-FFF2-40B4-BE49-F238E27FC236}">
              <a16:creationId xmlns:a16="http://schemas.microsoft.com/office/drawing/2014/main" id="{00000000-0008-0000-0100-00005B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8716" name="Picture 3458" hidden="1">
          <a:extLst>
            <a:ext uri="{FF2B5EF4-FFF2-40B4-BE49-F238E27FC236}">
              <a16:creationId xmlns:a16="http://schemas.microsoft.com/office/drawing/2014/main" id="{00000000-0008-0000-0100-00005C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8717" name="Picture 3811" hidden="1">
          <a:extLst>
            <a:ext uri="{FF2B5EF4-FFF2-40B4-BE49-F238E27FC236}">
              <a16:creationId xmlns:a16="http://schemas.microsoft.com/office/drawing/2014/main" id="{00000000-0008-0000-0100-00005D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8718" name="Picture 3812" hidden="1">
          <a:extLst>
            <a:ext uri="{FF2B5EF4-FFF2-40B4-BE49-F238E27FC236}">
              <a16:creationId xmlns:a16="http://schemas.microsoft.com/office/drawing/2014/main" id="{00000000-0008-0000-0100-00005E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8719" name="Picture 3813" hidden="1">
          <a:extLst>
            <a:ext uri="{FF2B5EF4-FFF2-40B4-BE49-F238E27FC236}">
              <a16:creationId xmlns:a16="http://schemas.microsoft.com/office/drawing/2014/main" id="{00000000-0008-0000-0100-00005F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8720" name="Picture 3453" hidden="1">
          <a:extLst>
            <a:ext uri="{FF2B5EF4-FFF2-40B4-BE49-F238E27FC236}">
              <a16:creationId xmlns:a16="http://schemas.microsoft.com/office/drawing/2014/main" id="{00000000-0008-0000-0100-000060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8721" name="Picture 3458" hidden="1">
          <a:extLst>
            <a:ext uri="{FF2B5EF4-FFF2-40B4-BE49-F238E27FC236}">
              <a16:creationId xmlns:a16="http://schemas.microsoft.com/office/drawing/2014/main" id="{00000000-0008-0000-0100-000061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8722" name="Picture 3811" hidden="1">
          <a:extLst>
            <a:ext uri="{FF2B5EF4-FFF2-40B4-BE49-F238E27FC236}">
              <a16:creationId xmlns:a16="http://schemas.microsoft.com/office/drawing/2014/main" id="{00000000-0008-0000-0100-000062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8723" name="Picture 3812" hidden="1">
          <a:extLst>
            <a:ext uri="{FF2B5EF4-FFF2-40B4-BE49-F238E27FC236}">
              <a16:creationId xmlns:a16="http://schemas.microsoft.com/office/drawing/2014/main" id="{00000000-0008-0000-0100-000063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8724" name="Picture 3813" hidden="1">
          <a:extLst>
            <a:ext uri="{FF2B5EF4-FFF2-40B4-BE49-F238E27FC236}">
              <a16:creationId xmlns:a16="http://schemas.microsoft.com/office/drawing/2014/main" id="{00000000-0008-0000-0100-000064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8725" name="Picture 3453" hidden="1">
          <a:extLst>
            <a:ext uri="{FF2B5EF4-FFF2-40B4-BE49-F238E27FC236}">
              <a16:creationId xmlns:a16="http://schemas.microsoft.com/office/drawing/2014/main" id="{00000000-0008-0000-0100-000065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8726" name="Picture 3458" hidden="1">
          <a:extLst>
            <a:ext uri="{FF2B5EF4-FFF2-40B4-BE49-F238E27FC236}">
              <a16:creationId xmlns:a16="http://schemas.microsoft.com/office/drawing/2014/main" id="{00000000-0008-0000-0100-000066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8727" name="Picture 3811" hidden="1">
          <a:extLst>
            <a:ext uri="{FF2B5EF4-FFF2-40B4-BE49-F238E27FC236}">
              <a16:creationId xmlns:a16="http://schemas.microsoft.com/office/drawing/2014/main" id="{00000000-0008-0000-0100-000067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8728" name="Picture 3812" hidden="1">
          <a:extLst>
            <a:ext uri="{FF2B5EF4-FFF2-40B4-BE49-F238E27FC236}">
              <a16:creationId xmlns:a16="http://schemas.microsoft.com/office/drawing/2014/main" id="{00000000-0008-0000-0100-000068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8729" name="Picture 3813" hidden="1">
          <a:extLst>
            <a:ext uri="{FF2B5EF4-FFF2-40B4-BE49-F238E27FC236}">
              <a16:creationId xmlns:a16="http://schemas.microsoft.com/office/drawing/2014/main" id="{00000000-0008-0000-0100-000069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8730" name="Picture 3453" hidden="1">
          <a:extLst>
            <a:ext uri="{FF2B5EF4-FFF2-40B4-BE49-F238E27FC236}">
              <a16:creationId xmlns:a16="http://schemas.microsoft.com/office/drawing/2014/main" id="{00000000-0008-0000-0100-00006A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8731" name="Picture 3458" hidden="1">
          <a:extLst>
            <a:ext uri="{FF2B5EF4-FFF2-40B4-BE49-F238E27FC236}">
              <a16:creationId xmlns:a16="http://schemas.microsoft.com/office/drawing/2014/main" id="{00000000-0008-0000-0100-00006B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8732" name="Picture 3811" hidden="1">
          <a:extLst>
            <a:ext uri="{FF2B5EF4-FFF2-40B4-BE49-F238E27FC236}">
              <a16:creationId xmlns:a16="http://schemas.microsoft.com/office/drawing/2014/main" id="{00000000-0008-0000-0100-00006C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8733" name="Picture 3812" hidden="1">
          <a:extLst>
            <a:ext uri="{FF2B5EF4-FFF2-40B4-BE49-F238E27FC236}">
              <a16:creationId xmlns:a16="http://schemas.microsoft.com/office/drawing/2014/main" id="{00000000-0008-0000-0100-00006D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8734" name="Picture 3813" hidden="1">
          <a:extLst>
            <a:ext uri="{FF2B5EF4-FFF2-40B4-BE49-F238E27FC236}">
              <a16:creationId xmlns:a16="http://schemas.microsoft.com/office/drawing/2014/main" id="{00000000-0008-0000-0100-00006E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8735" name="Picture 3383" hidden="1">
          <a:extLst>
            <a:ext uri="{FF2B5EF4-FFF2-40B4-BE49-F238E27FC236}">
              <a16:creationId xmlns:a16="http://schemas.microsoft.com/office/drawing/2014/main" id="{00000000-0008-0000-0100-00006F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8736" name="Picture 3388" hidden="1">
          <a:extLst>
            <a:ext uri="{FF2B5EF4-FFF2-40B4-BE49-F238E27FC236}">
              <a16:creationId xmlns:a16="http://schemas.microsoft.com/office/drawing/2014/main" id="{00000000-0008-0000-0100-000070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8737" name="Picture 3790" hidden="1">
          <a:extLst>
            <a:ext uri="{FF2B5EF4-FFF2-40B4-BE49-F238E27FC236}">
              <a16:creationId xmlns:a16="http://schemas.microsoft.com/office/drawing/2014/main" id="{00000000-0008-0000-0100-000071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8738" name="Picture 3791" hidden="1">
          <a:extLst>
            <a:ext uri="{FF2B5EF4-FFF2-40B4-BE49-F238E27FC236}">
              <a16:creationId xmlns:a16="http://schemas.microsoft.com/office/drawing/2014/main" id="{00000000-0008-0000-0100-000072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739" name="Picture 3393" hidden="1">
          <a:extLst>
            <a:ext uri="{FF2B5EF4-FFF2-40B4-BE49-F238E27FC236}">
              <a16:creationId xmlns:a16="http://schemas.microsoft.com/office/drawing/2014/main" id="{00000000-0008-0000-0100-000073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740" name="Picture 3398" hidden="1">
          <a:extLst>
            <a:ext uri="{FF2B5EF4-FFF2-40B4-BE49-F238E27FC236}">
              <a16:creationId xmlns:a16="http://schemas.microsoft.com/office/drawing/2014/main" id="{00000000-0008-0000-0100-000074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741" name="Picture 3793" hidden="1">
          <a:extLst>
            <a:ext uri="{FF2B5EF4-FFF2-40B4-BE49-F238E27FC236}">
              <a16:creationId xmlns:a16="http://schemas.microsoft.com/office/drawing/2014/main" id="{00000000-0008-0000-0100-000075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742" name="Picture 3794" hidden="1">
          <a:extLst>
            <a:ext uri="{FF2B5EF4-FFF2-40B4-BE49-F238E27FC236}">
              <a16:creationId xmlns:a16="http://schemas.microsoft.com/office/drawing/2014/main" id="{00000000-0008-0000-0100-000076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743" name="Picture 3795" hidden="1">
          <a:extLst>
            <a:ext uri="{FF2B5EF4-FFF2-40B4-BE49-F238E27FC236}">
              <a16:creationId xmlns:a16="http://schemas.microsoft.com/office/drawing/2014/main" id="{00000000-0008-0000-0100-000077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744" name="Picture 3423" hidden="1">
          <a:extLst>
            <a:ext uri="{FF2B5EF4-FFF2-40B4-BE49-F238E27FC236}">
              <a16:creationId xmlns:a16="http://schemas.microsoft.com/office/drawing/2014/main" id="{00000000-0008-0000-0100-000078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745" name="Picture 3428" hidden="1">
          <a:extLst>
            <a:ext uri="{FF2B5EF4-FFF2-40B4-BE49-F238E27FC236}">
              <a16:creationId xmlns:a16="http://schemas.microsoft.com/office/drawing/2014/main" id="{00000000-0008-0000-0100-000079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746" name="Picture 3802" hidden="1">
          <a:extLst>
            <a:ext uri="{FF2B5EF4-FFF2-40B4-BE49-F238E27FC236}">
              <a16:creationId xmlns:a16="http://schemas.microsoft.com/office/drawing/2014/main" id="{00000000-0008-0000-0100-00007A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747" name="Picture 3803" hidden="1">
          <a:extLst>
            <a:ext uri="{FF2B5EF4-FFF2-40B4-BE49-F238E27FC236}">
              <a16:creationId xmlns:a16="http://schemas.microsoft.com/office/drawing/2014/main" id="{00000000-0008-0000-0100-00007B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748" name="Picture 3804" hidden="1">
          <a:extLst>
            <a:ext uri="{FF2B5EF4-FFF2-40B4-BE49-F238E27FC236}">
              <a16:creationId xmlns:a16="http://schemas.microsoft.com/office/drawing/2014/main" id="{00000000-0008-0000-0100-00007C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749" name="Picture 3463" hidden="1">
          <a:extLst>
            <a:ext uri="{FF2B5EF4-FFF2-40B4-BE49-F238E27FC236}">
              <a16:creationId xmlns:a16="http://schemas.microsoft.com/office/drawing/2014/main" id="{00000000-0008-0000-0100-00007D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750" name="Picture 3468" hidden="1">
          <a:extLst>
            <a:ext uri="{FF2B5EF4-FFF2-40B4-BE49-F238E27FC236}">
              <a16:creationId xmlns:a16="http://schemas.microsoft.com/office/drawing/2014/main" id="{00000000-0008-0000-0100-00007E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751" name="Picture 3814" hidden="1">
          <a:extLst>
            <a:ext uri="{FF2B5EF4-FFF2-40B4-BE49-F238E27FC236}">
              <a16:creationId xmlns:a16="http://schemas.microsoft.com/office/drawing/2014/main" id="{00000000-0008-0000-0100-00007F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752" name="Picture 3815" hidden="1">
          <a:extLst>
            <a:ext uri="{FF2B5EF4-FFF2-40B4-BE49-F238E27FC236}">
              <a16:creationId xmlns:a16="http://schemas.microsoft.com/office/drawing/2014/main" id="{00000000-0008-0000-0100-000080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753" name="Picture 3816" hidden="1">
          <a:extLst>
            <a:ext uri="{FF2B5EF4-FFF2-40B4-BE49-F238E27FC236}">
              <a16:creationId xmlns:a16="http://schemas.microsoft.com/office/drawing/2014/main" id="{00000000-0008-0000-0100-000081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754" name="Picture 3453" hidden="1">
          <a:extLst>
            <a:ext uri="{FF2B5EF4-FFF2-40B4-BE49-F238E27FC236}">
              <a16:creationId xmlns:a16="http://schemas.microsoft.com/office/drawing/2014/main" id="{00000000-0008-0000-0100-000082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755" name="Picture 3458" hidden="1">
          <a:extLst>
            <a:ext uri="{FF2B5EF4-FFF2-40B4-BE49-F238E27FC236}">
              <a16:creationId xmlns:a16="http://schemas.microsoft.com/office/drawing/2014/main" id="{00000000-0008-0000-0100-000083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756" name="Picture 3811" hidden="1">
          <a:extLst>
            <a:ext uri="{FF2B5EF4-FFF2-40B4-BE49-F238E27FC236}">
              <a16:creationId xmlns:a16="http://schemas.microsoft.com/office/drawing/2014/main" id="{00000000-0008-0000-0100-000084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757" name="Picture 3812" hidden="1">
          <a:extLst>
            <a:ext uri="{FF2B5EF4-FFF2-40B4-BE49-F238E27FC236}">
              <a16:creationId xmlns:a16="http://schemas.microsoft.com/office/drawing/2014/main" id="{00000000-0008-0000-0100-000085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758" name="Picture 3813" hidden="1">
          <a:extLst>
            <a:ext uri="{FF2B5EF4-FFF2-40B4-BE49-F238E27FC236}">
              <a16:creationId xmlns:a16="http://schemas.microsoft.com/office/drawing/2014/main" id="{00000000-0008-0000-0100-000086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759" name="Picture 3453" hidden="1">
          <a:extLst>
            <a:ext uri="{FF2B5EF4-FFF2-40B4-BE49-F238E27FC236}">
              <a16:creationId xmlns:a16="http://schemas.microsoft.com/office/drawing/2014/main" id="{00000000-0008-0000-0100-000087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760" name="Picture 3458" hidden="1">
          <a:extLst>
            <a:ext uri="{FF2B5EF4-FFF2-40B4-BE49-F238E27FC236}">
              <a16:creationId xmlns:a16="http://schemas.microsoft.com/office/drawing/2014/main" id="{00000000-0008-0000-0100-000088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761" name="Picture 3811" hidden="1">
          <a:extLst>
            <a:ext uri="{FF2B5EF4-FFF2-40B4-BE49-F238E27FC236}">
              <a16:creationId xmlns:a16="http://schemas.microsoft.com/office/drawing/2014/main" id="{00000000-0008-0000-0100-000089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762" name="Picture 3812" hidden="1">
          <a:extLst>
            <a:ext uri="{FF2B5EF4-FFF2-40B4-BE49-F238E27FC236}">
              <a16:creationId xmlns:a16="http://schemas.microsoft.com/office/drawing/2014/main" id="{00000000-0008-0000-0100-00008A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763" name="Picture 3813" hidden="1">
          <a:extLst>
            <a:ext uri="{FF2B5EF4-FFF2-40B4-BE49-F238E27FC236}">
              <a16:creationId xmlns:a16="http://schemas.microsoft.com/office/drawing/2014/main" id="{00000000-0008-0000-0100-00008B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764" name="Picture 3811" hidden="1">
          <a:extLst>
            <a:ext uri="{FF2B5EF4-FFF2-40B4-BE49-F238E27FC236}">
              <a16:creationId xmlns:a16="http://schemas.microsoft.com/office/drawing/2014/main" id="{00000000-0008-0000-0100-00008C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765" name="Picture 3812" hidden="1">
          <a:extLst>
            <a:ext uri="{FF2B5EF4-FFF2-40B4-BE49-F238E27FC236}">
              <a16:creationId xmlns:a16="http://schemas.microsoft.com/office/drawing/2014/main" id="{00000000-0008-0000-0100-00008D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766" name="Picture 3813" hidden="1">
          <a:extLst>
            <a:ext uri="{FF2B5EF4-FFF2-40B4-BE49-F238E27FC236}">
              <a16:creationId xmlns:a16="http://schemas.microsoft.com/office/drawing/2014/main" id="{00000000-0008-0000-0100-00008E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767" name="Picture 3453" hidden="1">
          <a:extLst>
            <a:ext uri="{FF2B5EF4-FFF2-40B4-BE49-F238E27FC236}">
              <a16:creationId xmlns:a16="http://schemas.microsoft.com/office/drawing/2014/main" id="{00000000-0008-0000-0100-00008F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768" name="Picture 3458" hidden="1">
          <a:extLst>
            <a:ext uri="{FF2B5EF4-FFF2-40B4-BE49-F238E27FC236}">
              <a16:creationId xmlns:a16="http://schemas.microsoft.com/office/drawing/2014/main" id="{00000000-0008-0000-0100-000090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769" name="Picture 3811" hidden="1">
          <a:extLst>
            <a:ext uri="{FF2B5EF4-FFF2-40B4-BE49-F238E27FC236}">
              <a16:creationId xmlns:a16="http://schemas.microsoft.com/office/drawing/2014/main" id="{00000000-0008-0000-0100-000091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770" name="Picture 3812" hidden="1">
          <a:extLst>
            <a:ext uri="{FF2B5EF4-FFF2-40B4-BE49-F238E27FC236}">
              <a16:creationId xmlns:a16="http://schemas.microsoft.com/office/drawing/2014/main" id="{00000000-0008-0000-0100-000092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771" name="Picture 3813" hidden="1">
          <a:extLst>
            <a:ext uri="{FF2B5EF4-FFF2-40B4-BE49-F238E27FC236}">
              <a16:creationId xmlns:a16="http://schemas.microsoft.com/office/drawing/2014/main" id="{00000000-0008-0000-0100-000093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772" name="Picture 3453" hidden="1">
          <a:extLst>
            <a:ext uri="{FF2B5EF4-FFF2-40B4-BE49-F238E27FC236}">
              <a16:creationId xmlns:a16="http://schemas.microsoft.com/office/drawing/2014/main" id="{00000000-0008-0000-0100-000094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773" name="Picture 3458" hidden="1">
          <a:extLst>
            <a:ext uri="{FF2B5EF4-FFF2-40B4-BE49-F238E27FC236}">
              <a16:creationId xmlns:a16="http://schemas.microsoft.com/office/drawing/2014/main" id="{00000000-0008-0000-0100-000095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774" name="Picture 3811" hidden="1">
          <a:extLst>
            <a:ext uri="{FF2B5EF4-FFF2-40B4-BE49-F238E27FC236}">
              <a16:creationId xmlns:a16="http://schemas.microsoft.com/office/drawing/2014/main" id="{00000000-0008-0000-0100-000096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8775" name="Picture 3803" hidden="1">
          <a:extLst>
            <a:ext uri="{FF2B5EF4-FFF2-40B4-BE49-F238E27FC236}">
              <a16:creationId xmlns:a16="http://schemas.microsoft.com/office/drawing/2014/main" id="{00000000-0008-0000-0100-000097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8776" name="Picture 3802" hidden="1">
          <a:extLst>
            <a:ext uri="{FF2B5EF4-FFF2-40B4-BE49-F238E27FC236}">
              <a16:creationId xmlns:a16="http://schemas.microsoft.com/office/drawing/2014/main" id="{00000000-0008-0000-0100-000098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8777" name="Picture 3804" hidden="1">
          <a:extLst>
            <a:ext uri="{FF2B5EF4-FFF2-40B4-BE49-F238E27FC236}">
              <a16:creationId xmlns:a16="http://schemas.microsoft.com/office/drawing/2014/main" id="{00000000-0008-0000-0100-000099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8778" name="Picture 3812" hidden="1">
          <a:extLst>
            <a:ext uri="{FF2B5EF4-FFF2-40B4-BE49-F238E27FC236}">
              <a16:creationId xmlns:a16="http://schemas.microsoft.com/office/drawing/2014/main" id="{00000000-0008-0000-0100-00009A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779" name="Picture 3813" hidden="1">
          <a:extLst>
            <a:ext uri="{FF2B5EF4-FFF2-40B4-BE49-F238E27FC236}">
              <a16:creationId xmlns:a16="http://schemas.microsoft.com/office/drawing/2014/main" id="{00000000-0008-0000-0100-00009B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780" name="Picture 3811" hidden="1">
          <a:extLst>
            <a:ext uri="{FF2B5EF4-FFF2-40B4-BE49-F238E27FC236}">
              <a16:creationId xmlns:a16="http://schemas.microsoft.com/office/drawing/2014/main" id="{00000000-0008-0000-0100-00009C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8781" name="Picture 3816" hidden="1">
          <a:extLst>
            <a:ext uri="{FF2B5EF4-FFF2-40B4-BE49-F238E27FC236}">
              <a16:creationId xmlns:a16="http://schemas.microsoft.com/office/drawing/2014/main" id="{00000000-0008-0000-0100-00009D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782" name="Picture 3458" hidden="1">
          <a:extLst>
            <a:ext uri="{FF2B5EF4-FFF2-40B4-BE49-F238E27FC236}">
              <a16:creationId xmlns:a16="http://schemas.microsoft.com/office/drawing/2014/main" id="{00000000-0008-0000-0100-00009E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783" name="Picture 3812" hidden="1">
          <a:extLst>
            <a:ext uri="{FF2B5EF4-FFF2-40B4-BE49-F238E27FC236}">
              <a16:creationId xmlns:a16="http://schemas.microsoft.com/office/drawing/2014/main" id="{00000000-0008-0000-0100-00009F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8784" name="Picture 3802" hidden="1">
          <a:extLst>
            <a:ext uri="{FF2B5EF4-FFF2-40B4-BE49-F238E27FC236}">
              <a16:creationId xmlns:a16="http://schemas.microsoft.com/office/drawing/2014/main" id="{00000000-0008-0000-0100-0000A0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785" name="Picture 3458" hidden="1">
          <a:extLst>
            <a:ext uri="{FF2B5EF4-FFF2-40B4-BE49-F238E27FC236}">
              <a16:creationId xmlns:a16="http://schemas.microsoft.com/office/drawing/2014/main" id="{00000000-0008-0000-0100-0000A1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8786" name="Picture 3453" hidden="1">
          <a:extLst>
            <a:ext uri="{FF2B5EF4-FFF2-40B4-BE49-F238E27FC236}">
              <a16:creationId xmlns:a16="http://schemas.microsoft.com/office/drawing/2014/main" id="{00000000-0008-0000-0100-0000A2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114300</xdr:rowOff>
    </xdr:to>
    <xdr:sp macro="" textlink="">
      <xdr:nvSpPr>
        <xdr:cNvPr id="7738787" name="Picture 3463" hidden="1">
          <a:extLst>
            <a:ext uri="{FF2B5EF4-FFF2-40B4-BE49-F238E27FC236}">
              <a16:creationId xmlns:a16="http://schemas.microsoft.com/office/drawing/2014/main" id="{00000000-0008-0000-0100-0000A3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114300</xdr:rowOff>
    </xdr:to>
    <xdr:sp macro="" textlink="">
      <xdr:nvSpPr>
        <xdr:cNvPr id="7738788" name="Picture 3812" hidden="1">
          <a:extLst>
            <a:ext uri="{FF2B5EF4-FFF2-40B4-BE49-F238E27FC236}">
              <a16:creationId xmlns:a16="http://schemas.microsoft.com/office/drawing/2014/main" id="{00000000-0008-0000-0100-0000A4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8789" name="Picture 3813" hidden="1">
          <a:extLst>
            <a:ext uri="{FF2B5EF4-FFF2-40B4-BE49-F238E27FC236}">
              <a16:creationId xmlns:a16="http://schemas.microsoft.com/office/drawing/2014/main" id="{00000000-0008-0000-0100-0000A5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8790" name="Picture 3811" hidden="1">
          <a:extLst>
            <a:ext uri="{FF2B5EF4-FFF2-40B4-BE49-F238E27FC236}">
              <a16:creationId xmlns:a16="http://schemas.microsoft.com/office/drawing/2014/main" id="{00000000-0008-0000-0100-0000A6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791" name="Picture 3802" hidden="1">
          <a:extLst>
            <a:ext uri="{FF2B5EF4-FFF2-40B4-BE49-F238E27FC236}">
              <a16:creationId xmlns:a16="http://schemas.microsoft.com/office/drawing/2014/main" id="{00000000-0008-0000-0100-0000A7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8792" name="Picture 3398" hidden="1">
          <a:extLst>
            <a:ext uri="{FF2B5EF4-FFF2-40B4-BE49-F238E27FC236}">
              <a16:creationId xmlns:a16="http://schemas.microsoft.com/office/drawing/2014/main" id="{00000000-0008-0000-0100-0000A8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8793" name="Picture 3812" hidden="1">
          <a:extLst>
            <a:ext uri="{FF2B5EF4-FFF2-40B4-BE49-F238E27FC236}">
              <a16:creationId xmlns:a16="http://schemas.microsoft.com/office/drawing/2014/main" id="{00000000-0008-0000-0100-0000A9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794" name="Picture 3383" hidden="1">
          <a:extLst>
            <a:ext uri="{FF2B5EF4-FFF2-40B4-BE49-F238E27FC236}">
              <a16:creationId xmlns:a16="http://schemas.microsoft.com/office/drawing/2014/main" id="{00000000-0008-0000-0100-0000AA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795" name="Picture 3791" hidden="1">
          <a:extLst>
            <a:ext uri="{FF2B5EF4-FFF2-40B4-BE49-F238E27FC236}">
              <a16:creationId xmlns:a16="http://schemas.microsoft.com/office/drawing/2014/main" id="{00000000-0008-0000-0100-0000AB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796" name="Picture 3453" hidden="1">
          <a:extLst>
            <a:ext uri="{FF2B5EF4-FFF2-40B4-BE49-F238E27FC236}">
              <a16:creationId xmlns:a16="http://schemas.microsoft.com/office/drawing/2014/main" id="{00000000-0008-0000-0100-0000AC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8797" name="Picture 3802" hidden="1">
          <a:extLst>
            <a:ext uri="{FF2B5EF4-FFF2-40B4-BE49-F238E27FC236}">
              <a16:creationId xmlns:a16="http://schemas.microsoft.com/office/drawing/2014/main" id="{00000000-0008-0000-0100-0000AD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8798" name="Picture 3463" hidden="1">
          <a:extLst>
            <a:ext uri="{FF2B5EF4-FFF2-40B4-BE49-F238E27FC236}">
              <a16:creationId xmlns:a16="http://schemas.microsoft.com/office/drawing/2014/main" id="{00000000-0008-0000-0100-0000AE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8799" name="Picture 3453" hidden="1">
          <a:extLst>
            <a:ext uri="{FF2B5EF4-FFF2-40B4-BE49-F238E27FC236}">
              <a16:creationId xmlns:a16="http://schemas.microsoft.com/office/drawing/2014/main" id="{00000000-0008-0000-0100-0000AF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8800" name="Picture 3811" hidden="1">
          <a:extLst>
            <a:ext uri="{FF2B5EF4-FFF2-40B4-BE49-F238E27FC236}">
              <a16:creationId xmlns:a16="http://schemas.microsoft.com/office/drawing/2014/main" id="{00000000-0008-0000-0100-0000B0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801" name="Picture 3802" hidden="1">
          <a:extLst>
            <a:ext uri="{FF2B5EF4-FFF2-40B4-BE49-F238E27FC236}">
              <a16:creationId xmlns:a16="http://schemas.microsoft.com/office/drawing/2014/main" id="{00000000-0008-0000-0100-0000B1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802" name="Picture 3794" hidden="1">
          <a:extLst>
            <a:ext uri="{FF2B5EF4-FFF2-40B4-BE49-F238E27FC236}">
              <a16:creationId xmlns:a16="http://schemas.microsoft.com/office/drawing/2014/main" id="{00000000-0008-0000-0100-0000B2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803" name="Picture 3458" hidden="1">
          <a:extLst>
            <a:ext uri="{FF2B5EF4-FFF2-40B4-BE49-F238E27FC236}">
              <a16:creationId xmlns:a16="http://schemas.microsoft.com/office/drawing/2014/main" id="{00000000-0008-0000-0100-0000B3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804" name="Picture 3811" hidden="1">
          <a:extLst>
            <a:ext uri="{FF2B5EF4-FFF2-40B4-BE49-F238E27FC236}">
              <a16:creationId xmlns:a16="http://schemas.microsoft.com/office/drawing/2014/main" id="{00000000-0008-0000-0100-0000B4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8805" name="Picture 3795" hidden="1">
          <a:extLst>
            <a:ext uri="{FF2B5EF4-FFF2-40B4-BE49-F238E27FC236}">
              <a16:creationId xmlns:a16="http://schemas.microsoft.com/office/drawing/2014/main" id="{00000000-0008-0000-0100-0000B5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806" name="Picture 3393" hidden="1">
          <a:extLst>
            <a:ext uri="{FF2B5EF4-FFF2-40B4-BE49-F238E27FC236}">
              <a16:creationId xmlns:a16="http://schemas.microsoft.com/office/drawing/2014/main" id="{00000000-0008-0000-0100-0000B6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8807" name="Picture 3453" hidden="1">
          <a:extLst>
            <a:ext uri="{FF2B5EF4-FFF2-40B4-BE49-F238E27FC236}">
              <a16:creationId xmlns:a16="http://schemas.microsoft.com/office/drawing/2014/main" id="{00000000-0008-0000-0100-0000B7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808" name="Picture 3804" hidden="1">
          <a:extLst>
            <a:ext uri="{FF2B5EF4-FFF2-40B4-BE49-F238E27FC236}">
              <a16:creationId xmlns:a16="http://schemas.microsoft.com/office/drawing/2014/main" id="{00000000-0008-0000-0100-0000B8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809" name="Picture 3468" hidden="1">
          <a:extLst>
            <a:ext uri="{FF2B5EF4-FFF2-40B4-BE49-F238E27FC236}">
              <a16:creationId xmlns:a16="http://schemas.microsoft.com/office/drawing/2014/main" id="{00000000-0008-0000-0100-0000B9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8810" name="Picture 3816" hidden="1">
          <a:extLst>
            <a:ext uri="{FF2B5EF4-FFF2-40B4-BE49-F238E27FC236}">
              <a16:creationId xmlns:a16="http://schemas.microsoft.com/office/drawing/2014/main" id="{00000000-0008-0000-0100-0000BA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811" name="Picture 3463" hidden="1">
          <a:extLst>
            <a:ext uri="{FF2B5EF4-FFF2-40B4-BE49-F238E27FC236}">
              <a16:creationId xmlns:a16="http://schemas.microsoft.com/office/drawing/2014/main" id="{00000000-0008-0000-0100-0000BB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812" name="Picture 3423" hidden="1">
          <a:extLst>
            <a:ext uri="{FF2B5EF4-FFF2-40B4-BE49-F238E27FC236}">
              <a16:creationId xmlns:a16="http://schemas.microsoft.com/office/drawing/2014/main" id="{00000000-0008-0000-0100-0000BC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8813" name="Picture 3453" hidden="1">
          <a:extLst>
            <a:ext uri="{FF2B5EF4-FFF2-40B4-BE49-F238E27FC236}">
              <a16:creationId xmlns:a16="http://schemas.microsoft.com/office/drawing/2014/main" id="{00000000-0008-0000-0100-0000BD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8814" name="Picture 3458" hidden="1">
          <a:extLst>
            <a:ext uri="{FF2B5EF4-FFF2-40B4-BE49-F238E27FC236}">
              <a16:creationId xmlns:a16="http://schemas.microsoft.com/office/drawing/2014/main" id="{00000000-0008-0000-0100-0000BE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8815" name="Picture 3811" hidden="1">
          <a:extLst>
            <a:ext uri="{FF2B5EF4-FFF2-40B4-BE49-F238E27FC236}">
              <a16:creationId xmlns:a16="http://schemas.microsoft.com/office/drawing/2014/main" id="{00000000-0008-0000-0100-0000BF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8816" name="Picture 3423" hidden="1">
          <a:extLst>
            <a:ext uri="{FF2B5EF4-FFF2-40B4-BE49-F238E27FC236}">
              <a16:creationId xmlns:a16="http://schemas.microsoft.com/office/drawing/2014/main" id="{00000000-0008-0000-0100-0000C0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8817" name="Picture 3428" hidden="1">
          <a:extLst>
            <a:ext uri="{FF2B5EF4-FFF2-40B4-BE49-F238E27FC236}">
              <a16:creationId xmlns:a16="http://schemas.microsoft.com/office/drawing/2014/main" id="{00000000-0008-0000-0100-0000C1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66675</xdr:rowOff>
    </xdr:to>
    <xdr:sp macro="" textlink="">
      <xdr:nvSpPr>
        <xdr:cNvPr id="7738818" name="Picture 3802" hidden="1">
          <a:extLst>
            <a:ext uri="{FF2B5EF4-FFF2-40B4-BE49-F238E27FC236}">
              <a16:creationId xmlns:a16="http://schemas.microsoft.com/office/drawing/2014/main" id="{00000000-0008-0000-0100-0000C2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819" name="Picture 3794" hidden="1">
          <a:extLst>
            <a:ext uri="{FF2B5EF4-FFF2-40B4-BE49-F238E27FC236}">
              <a16:creationId xmlns:a16="http://schemas.microsoft.com/office/drawing/2014/main" id="{00000000-0008-0000-0100-0000C3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820" name="Picture 3795" hidden="1">
          <a:extLst>
            <a:ext uri="{FF2B5EF4-FFF2-40B4-BE49-F238E27FC236}">
              <a16:creationId xmlns:a16="http://schemas.microsoft.com/office/drawing/2014/main" id="{00000000-0008-0000-0100-0000C4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821" name="Picture 3423" hidden="1">
          <a:extLst>
            <a:ext uri="{FF2B5EF4-FFF2-40B4-BE49-F238E27FC236}">
              <a16:creationId xmlns:a16="http://schemas.microsoft.com/office/drawing/2014/main" id="{00000000-0008-0000-0100-0000C5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822" name="Picture 3398" hidden="1">
          <a:extLst>
            <a:ext uri="{FF2B5EF4-FFF2-40B4-BE49-F238E27FC236}">
              <a16:creationId xmlns:a16="http://schemas.microsoft.com/office/drawing/2014/main" id="{00000000-0008-0000-0100-0000C6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823" name="Picture 3793" hidden="1">
          <a:extLst>
            <a:ext uri="{FF2B5EF4-FFF2-40B4-BE49-F238E27FC236}">
              <a16:creationId xmlns:a16="http://schemas.microsoft.com/office/drawing/2014/main" id="{00000000-0008-0000-0100-0000C7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824" name="Picture 3794" hidden="1">
          <a:extLst>
            <a:ext uri="{FF2B5EF4-FFF2-40B4-BE49-F238E27FC236}">
              <a16:creationId xmlns:a16="http://schemas.microsoft.com/office/drawing/2014/main" id="{00000000-0008-0000-0100-0000C8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8825" name="Picture 3812" hidden="1">
          <a:extLst>
            <a:ext uri="{FF2B5EF4-FFF2-40B4-BE49-F238E27FC236}">
              <a16:creationId xmlns:a16="http://schemas.microsoft.com/office/drawing/2014/main" id="{00000000-0008-0000-0100-0000C9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8826" name="Picture 3813" hidden="1">
          <a:extLst>
            <a:ext uri="{FF2B5EF4-FFF2-40B4-BE49-F238E27FC236}">
              <a16:creationId xmlns:a16="http://schemas.microsoft.com/office/drawing/2014/main" id="{00000000-0008-0000-0100-0000CA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8827" name="Picture 3453" hidden="1">
          <a:extLst>
            <a:ext uri="{FF2B5EF4-FFF2-40B4-BE49-F238E27FC236}">
              <a16:creationId xmlns:a16="http://schemas.microsoft.com/office/drawing/2014/main" id="{00000000-0008-0000-0100-0000CB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828" name="Picture 3453" hidden="1">
          <a:extLst>
            <a:ext uri="{FF2B5EF4-FFF2-40B4-BE49-F238E27FC236}">
              <a16:creationId xmlns:a16="http://schemas.microsoft.com/office/drawing/2014/main" id="{00000000-0008-0000-0100-0000CC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66675</xdr:rowOff>
    </xdr:to>
    <xdr:sp macro="" textlink="">
      <xdr:nvSpPr>
        <xdr:cNvPr id="7738829" name="Picture 3458" hidden="1">
          <a:extLst>
            <a:ext uri="{FF2B5EF4-FFF2-40B4-BE49-F238E27FC236}">
              <a16:creationId xmlns:a16="http://schemas.microsoft.com/office/drawing/2014/main" id="{00000000-0008-0000-0100-0000CD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8830" name="Picture 3812" hidden="1">
          <a:extLst>
            <a:ext uri="{FF2B5EF4-FFF2-40B4-BE49-F238E27FC236}">
              <a16:creationId xmlns:a16="http://schemas.microsoft.com/office/drawing/2014/main" id="{00000000-0008-0000-0100-0000CE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552450</xdr:colOff>
      <xdr:row>7</xdr:row>
      <xdr:rowOff>114300</xdr:rowOff>
    </xdr:to>
    <xdr:sp macro="" textlink="">
      <xdr:nvSpPr>
        <xdr:cNvPr id="7738831" name="Picture 3813" hidden="1">
          <a:extLst>
            <a:ext uri="{FF2B5EF4-FFF2-40B4-BE49-F238E27FC236}">
              <a16:creationId xmlns:a16="http://schemas.microsoft.com/office/drawing/2014/main" id="{00000000-0008-0000-0100-0000CF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832" name="Picture 3811" hidden="1">
          <a:extLst>
            <a:ext uri="{FF2B5EF4-FFF2-40B4-BE49-F238E27FC236}">
              <a16:creationId xmlns:a16="http://schemas.microsoft.com/office/drawing/2014/main" id="{00000000-0008-0000-0100-0000D0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833" name="Picture 3812" hidden="1">
          <a:extLst>
            <a:ext uri="{FF2B5EF4-FFF2-40B4-BE49-F238E27FC236}">
              <a16:creationId xmlns:a16="http://schemas.microsoft.com/office/drawing/2014/main" id="{00000000-0008-0000-0100-0000D1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8834" name="Picture 3398" hidden="1">
          <a:extLst>
            <a:ext uri="{FF2B5EF4-FFF2-40B4-BE49-F238E27FC236}">
              <a16:creationId xmlns:a16="http://schemas.microsoft.com/office/drawing/2014/main" id="{00000000-0008-0000-0100-0000D2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8835" name="Picture 3793" hidden="1">
          <a:extLst>
            <a:ext uri="{FF2B5EF4-FFF2-40B4-BE49-F238E27FC236}">
              <a16:creationId xmlns:a16="http://schemas.microsoft.com/office/drawing/2014/main" id="{00000000-0008-0000-0100-0000D3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161925</xdr:colOff>
      <xdr:row>7</xdr:row>
      <xdr:rowOff>114300</xdr:rowOff>
    </xdr:to>
    <xdr:sp macro="" textlink="">
      <xdr:nvSpPr>
        <xdr:cNvPr id="7738836" name="Picture 3794" hidden="1">
          <a:extLst>
            <a:ext uri="{FF2B5EF4-FFF2-40B4-BE49-F238E27FC236}">
              <a16:creationId xmlns:a16="http://schemas.microsoft.com/office/drawing/2014/main" id="{00000000-0008-0000-0100-0000D4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837" name="Picture 3812" hidden="1">
          <a:extLst>
            <a:ext uri="{FF2B5EF4-FFF2-40B4-BE49-F238E27FC236}">
              <a16:creationId xmlns:a16="http://schemas.microsoft.com/office/drawing/2014/main" id="{00000000-0008-0000-0100-0000D5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153</xdr:col>
      <xdr:colOff>0</xdr:colOff>
      <xdr:row>7</xdr:row>
      <xdr:rowOff>0</xdr:rowOff>
    </xdr:from>
    <xdr:to>
      <xdr:col>154</xdr:col>
      <xdr:colOff>219075</xdr:colOff>
      <xdr:row>7</xdr:row>
      <xdr:rowOff>66675</xdr:rowOff>
    </xdr:to>
    <xdr:sp macro="" textlink="">
      <xdr:nvSpPr>
        <xdr:cNvPr id="7738838" name="Picture 3813" hidden="1">
          <a:extLst>
            <a:ext uri="{FF2B5EF4-FFF2-40B4-BE49-F238E27FC236}">
              <a16:creationId xmlns:a16="http://schemas.microsoft.com/office/drawing/2014/main" id="{00000000-0008-0000-0100-0000D6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837" name="Picture 3398" hidden="1">
          <a:extLst>
            <a:ext uri="{FF2B5EF4-FFF2-40B4-BE49-F238E27FC236}">
              <a16:creationId xmlns:a16="http://schemas.microsoft.com/office/drawing/2014/main" id="{00000000-0008-0000-0100-00004D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838" name="Picture 3793" hidden="1">
          <a:extLst>
            <a:ext uri="{FF2B5EF4-FFF2-40B4-BE49-F238E27FC236}">
              <a16:creationId xmlns:a16="http://schemas.microsoft.com/office/drawing/2014/main" id="{00000000-0008-0000-0100-00004E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235</xdr:col>
      <xdr:colOff>0</xdr:colOff>
      <xdr:row>7</xdr:row>
      <xdr:rowOff>0</xdr:rowOff>
    </xdr:from>
    <xdr:to>
      <xdr:col>236</xdr:col>
      <xdr:colOff>619125</xdr:colOff>
      <xdr:row>7</xdr:row>
      <xdr:rowOff>66675</xdr:rowOff>
    </xdr:to>
    <xdr:sp macro="" textlink="">
      <xdr:nvSpPr>
        <xdr:cNvPr id="7733839" name="Picture 3794" hidden="1">
          <a:extLst>
            <a:ext uri="{FF2B5EF4-FFF2-40B4-BE49-F238E27FC236}">
              <a16:creationId xmlns:a16="http://schemas.microsoft.com/office/drawing/2014/main" id="{00000000-0008-0000-0100-00004F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iana\Desktop\2024-2026%20MJCC%20himqer\Dataranneri%20uxarkac\Kargadrich\4.&#1343;&#1377;&#1404;&#1377;&#1406;&#1377;&#1408;&#1396;&#1377;&#1398;-&#1377;&#1402;&#1377;&#1408;&#1377;&#1407;-2024-202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iana\Desktop\2024-2026%20MJCC%20himqer\Dataranneri%20uxarkac\Vchrabek\VD%20&#1343;&#1377;&#1404;&#1377;&#1406;&#1377;&#1408;&#1396;&#1377;&#1398;-&#1377;&#1402;&#1377;&#1408;&#1377;&#1407;-2024-202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iana\Desktop\2024-2026%20MJCC%20himqer\Dataranneri%20uxarkac\Aragacotn\4.&#1343;&#1377;&#1404;&#1377;&#1406;&#1377;&#1408;&#1396;&#1377;&#1398;-&#1377;&#1402;&#1377;&#1408;&#1377;&#1407;-2024-2027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iana\Desktop\2024-2026%20MJCC%20himqer\Dataranneri%20uxarkac\Kotayq\4.&#1343;&#1377;&#1404;&#1377;&#1406;&#1377;&#1408;&#1396;&#1377;&#1398;-&#1377;&#1402;&#1377;&#1408;&#1377;&#1407;-2024-202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iana\Desktop\2024-2026%20MJCC%20himqer\Dataranneri%20uxarkac\Syuniq\&#1357;&#1397;&#1400;&#1410;&#1398;&#1387;&#1412;%20&#1378;&#1397;&#1400;&#1410;&#1403;&#1381;&#1407;&#1377;&#1397;&#1387;&#1398;%20&#1392;&#1377;&#1397;&#1407;%202024%20&#1415;%20&#1396;&#1387;&#1403;&#1398;&#1377;&#1386;&#1377;&#1396;&#1391;&#1381;&#1407;%20&#1390;&#1377;&#1389;&#1405;&#1377;&#1397;&#1387;&#1398;%20&#1390;&#1408;&#1377;&#1379;&#1387;&#1408;%202024-202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ԱՄՓՈՓ"/>
      <sheetName val="2-ԸՆԴԱՄԵՆԸ ԾԱԽՍԵՐ"/>
      <sheetName val="3-Ծախսերի բացվածք"/>
      <sheetName val="7-էլ-էներգիա"/>
      <sheetName val="9-գազով ջեռուցում"/>
      <sheetName val="10-գործուղում "/>
      <sheetName val="11-ավտոմեքենա"/>
      <sheetName val="12-վարչական սարքավորումներ"/>
      <sheetName val="13-համազգեստ"/>
      <sheetName val="4213"/>
    </sheetNames>
    <sheetDataSet>
      <sheetData sheetId="0" refreshError="1"/>
      <sheetData sheetId="1">
        <row r="14">
          <cell r="G14">
            <v>2026936.5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ԱՄՓՈՓ"/>
      <sheetName val="2-ԸՆԴԱՄԵՆԸ ԾԱԽՍԵՐ"/>
      <sheetName val="3-Ծախսերի բացվածք"/>
      <sheetName val="6-դատդեպ-կապ"/>
      <sheetName val="6.1-դատդեպ-փոստային"/>
      <sheetName val="7-էլ-էներգիա"/>
      <sheetName val="9-գազով ջեռուցում"/>
      <sheetName val="10-գործուղում"/>
      <sheetName val="11-ավտոմեքենա"/>
      <sheetName val="12-վարչական սարքավորումներ"/>
      <sheetName val="14տարածքներ"/>
      <sheetName val="17կառուցվածք"/>
      <sheetName val="18հաստիքացուցակ պետ-ծառ"/>
      <sheetName val="22դատավորներ"/>
      <sheetName val="23դատ.ծառ."/>
      <sheetName val="31աշխատավարձի ֆոնդ"/>
      <sheetName val="4213"/>
      <sheetName val="4234"/>
      <sheetName val="4823"/>
      <sheetName val="4241"/>
      <sheetName val="4215"/>
      <sheetName val="4232"/>
      <sheetName val="4261,4264,4267,4269,5122"/>
      <sheetName val="4251,4252"/>
    </sheetNames>
    <sheetDataSet>
      <sheetData sheetId="0" refreshError="1"/>
      <sheetData sheetId="1">
        <row r="14">
          <cell r="G14">
            <v>1338920.8800000001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ԱՄՓՈՓ"/>
      <sheetName val="2-ԸՆԴԱՄԵՆԸ ԾԱԽՍԵՐ"/>
      <sheetName val="3-Ծախսերի բացվածք"/>
      <sheetName val="5-դատդեպ-փոստային"/>
      <sheetName val="6-դատդեպ-կապ"/>
      <sheetName val="7-էլ-էներգիա"/>
      <sheetName val="8-էլ-էներգիա-ջեռուցում"/>
      <sheetName val="9-գազով ջեռուցում"/>
      <sheetName val="10-գործուղում"/>
      <sheetName val="11-ավտոմեքենա"/>
      <sheetName val="12-վարչական սարքավորումներ"/>
      <sheetName val="5122"/>
      <sheetName val="14տարածքներ"/>
      <sheetName val="15ընթացիկ նորոգում"/>
      <sheetName val="4213"/>
      <sheetName val="4215"/>
      <sheetName val="4231"/>
      <sheetName val="4232"/>
      <sheetName val="4234"/>
      <sheetName val="4241"/>
      <sheetName val="4251-4252"/>
      <sheetName val="4261"/>
      <sheetName val="4264"/>
      <sheetName val="4269"/>
      <sheetName val="4267"/>
      <sheetName val="4823"/>
      <sheetName val="4729"/>
      <sheetName val="17կառուցվածք"/>
      <sheetName val="23դատ.ծառ., հայեց"/>
      <sheetName val="22դատավորներ"/>
      <sheetName val="Հերթապահություն"/>
      <sheetName val="31աշխատավարձի ֆոնդ"/>
    </sheetNames>
    <sheetDataSet>
      <sheetData sheetId="0" refreshError="1"/>
      <sheetData sheetId="1">
        <row r="14">
          <cell r="G14">
            <v>393925.68235778698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ԱՄՓՈՓ"/>
      <sheetName val="2-ԸՆԴԱՄԵՆԸ ԾԱԽՍԵՐ"/>
      <sheetName val="3-Ծախսերի բացվածք"/>
      <sheetName val="4-փոստային կապ"/>
      <sheetName val="5-ԿԱՊ"/>
      <sheetName val="6-դատդեպ-կապ"/>
      <sheetName val="6.1-դատդեպ-փոստային"/>
      <sheetName val="7-էլ-էներգիա"/>
      <sheetName val="8-էլ-էներգիա-ջեռուցում"/>
      <sheetName val="9-գազով ջեռուցում"/>
      <sheetName val="10-գործուղում"/>
      <sheetName val="11-ավտոմեքենա"/>
      <sheetName val="12-վարչական սարքավորումներ"/>
      <sheetName val="13համազգեստ "/>
      <sheetName val="14տարածքներ"/>
      <sheetName val="15ընթացիկ նորոգում"/>
      <sheetName val="16վերապատրաստում"/>
      <sheetName val="17կառուցվածք"/>
      <sheetName val="18հաստիքացուցակ պետ-ծառ"/>
      <sheetName val="19հարկ-մաքս"/>
      <sheetName val="20ԱԳՆ"/>
      <sheetName val="21հարկադիր"/>
      <sheetName val="22դատավորներ"/>
      <sheetName val="23դատ.ծառ."/>
      <sheetName val="24դատ.կարգադրիչ"/>
      <sheetName val="25դատախազ"/>
      <sheetName val="26դատախազ-պետծառ"/>
      <sheetName val="27Հակակոռուպ.կոմ"/>
      <sheetName val="28ՀԿ-աշխատակազմ"/>
      <sheetName val="29Քննչական"/>
      <sheetName val="30ՔԿ-դեպարտամենտ"/>
      <sheetName val="31աշխատավարձի ֆոնդ"/>
    </sheetNames>
    <sheetDataSet>
      <sheetData sheetId="0" refreshError="1"/>
      <sheetData sheetId="1">
        <row r="14">
          <cell r="G14">
            <v>847620.97190274065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Ամփոփ"/>
      <sheetName val="2ընդամենը ծախսեր"/>
      <sheetName val="3 Ծախսերի բացվածք"/>
      <sheetName val="անվանացանկ"/>
      <sheetName val="6-դատդեպ-կապ"/>
      <sheetName val="6.1-դատդեպ-փոստային"/>
      <sheetName val="6.2 ինտերնետ"/>
      <sheetName val="7-էլ-էներգիա"/>
      <sheetName val="8-էլ-էներգիա-ջեռուցում"/>
      <sheetName val="9-գազով ջեռուցում"/>
      <sheetName val="10-գործուղում"/>
      <sheetName val="11-ավտոմեքենա"/>
      <sheetName val="12-վարչական սարքավորումներ"/>
      <sheetName val="14տարածքներ"/>
      <sheetName val="15ընթացիկ նորոգում"/>
      <sheetName val="17.կառուցվածք"/>
      <sheetName val="22. դատավոր"/>
      <sheetName val="23. դատ.ծառ."/>
      <sheetName val="24.1 Հերթ"/>
      <sheetName val="31աշխատավարձի ֆոնդ"/>
      <sheetName val="4213 Ջուր"/>
      <sheetName val="4215"/>
      <sheetName val="4232"/>
      <sheetName val="4234"/>
      <sheetName val="4241"/>
      <sheetName val="4252"/>
      <sheetName val="4729"/>
      <sheetName val="4823"/>
      <sheetName val="socpatet"/>
    </sheetNames>
    <sheetDataSet>
      <sheetData sheetId="0" refreshError="1"/>
      <sheetData sheetId="1">
        <row r="14">
          <cell r="G14">
            <v>438419.8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L89"/>
  <sheetViews>
    <sheetView topLeftCell="A22" zoomScaleNormal="100" workbookViewId="0">
      <selection activeCell="F30" sqref="F30"/>
    </sheetView>
  </sheetViews>
  <sheetFormatPr defaultRowHeight="13.5"/>
  <cols>
    <col min="1" max="1" width="5.42578125" style="12" bestFit="1" customWidth="1"/>
    <col min="2" max="2" width="42.7109375" style="26" customWidth="1"/>
    <col min="3" max="3" width="14.140625" style="27" customWidth="1"/>
    <col min="4" max="4" width="16" style="27" customWidth="1"/>
    <col min="5" max="5" width="13.42578125" style="27" customWidth="1"/>
    <col min="6" max="6" width="16.5703125" style="27" customWidth="1"/>
    <col min="7" max="7" width="19.28515625" style="34" customWidth="1"/>
    <col min="8" max="8" width="40.28515625" style="34" customWidth="1"/>
    <col min="9" max="9" width="15.7109375" style="27" customWidth="1"/>
    <col min="10" max="10" width="11.42578125" style="27" hidden="1" customWidth="1"/>
    <col min="11" max="12" width="16" style="27" customWidth="1"/>
    <col min="13" max="16384" width="9.140625" style="11"/>
  </cols>
  <sheetData>
    <row r="1" spans="1:12" s="51" customFormat="1" ht="25.5" customHeight="1">
      <c r="A1" s="44"/>
      <c r="B1" s="45"/>
      <c r="C1" s="46"/>
      <c r="D1" s="46"/>
      <c r="E1" s="46"/>
      <c r="F1" s="46"/>
      <c r="G1" s="47"/>
      <c r="H1" s="47"/>
      <c r="I1" s="48"/>
      <c r="J1" s="49"/>
      <c r="K1" s="49"/>
      <c r="L1" s="50"/>
    </row>
    <row r="2" spans="1:12" s="51" customFormat="1" ht="14.25">
      <c r="A2" s="44"/>
      <c r="B2" s="45"/>
      <c r="C2" s="46"/>
      <c r="D2" s="46"/>
      <c r="E2" s="46"/>
      <c r="F2" s="46"/>
      <c r="G2" s="47"/>
      <c r="H2" s="47"/>
      <c r="I2" s="52"/>
      <c r="J2" s="49"/>
      <c r="K2" s="46"/>
      <c r="L2" s="46"/>
    </row>
    <row r="3" spans="1:12" s="51" customFormat="1" ht="15" thickBot="1">
      <c r="A3" s="53"/>
      <c r="B3" s="54" t="s">
        <v>83</v>
      </c>
      <c r="C3" s="55" t="s">
        <v>82</v>
      </c>
      <c r="D3" s="56"/>
      <c r="E3" s="57"/>
      <c r="F3" s="57"/>
      <c r="G3" s="57"/>
      <c r="H3" s="57"/>
      <c r="I3" s="57"/>
      <c r="J3" s="57"/>
      <c r="K3" s="58"/>
      <c r="L3" s="58"/>
    </row>
    <row r="4" spans="1:12" s="51" customFormat="1" ht="14.25">
      <c r="A4" s="53"/>
      <c r="B4" s="59"/>
      <c r="C4" s="48"/>
      <c r="D4" s="48"/>
      <c r="E4" s="48"/>
      <c r="F4" s="48"/>
      <c r="G4" s="48"/>
      <c r="H4" s="48"/>
      <c r="I4" s="48"/>
      <c r="J4" s="48"/>
      <c r="K4" s="49"/>
      <c r="L4" s="49"/>
    </row>
    <row r="5" spans="1:12" s="51" customFormat="1">
      <c r="A5" s="44"/>
      <c r="B5" s="60" t="s">
        <v>84</v>
      </c>
      <c r="C5" s="49"/>
      <c r="D5" s="49"/>
      <c r="E5" s="49"/>
      <c r="F5" s="61"/>
      <c r="G5" s="62"/>
      <c r="H5" s="62"/>
      <c r="I5" s="63"/>
      <c r="J5" s="61"/>
      <c r="K5" s="61"/>
      <c r="L5" s="61"/>
    </row>
    <row r="6" spans="1:12" s="51" customFormat="1">
      <c r="A6" s="44"/>
      <c r="B6" s="64" t="s">
        <v>85</v>
      </c>
      <c r="C6" s="61"/>
      <c r="D6" s="61"/>
      <c r="E6" s="61"/>
      <c r="F6" s="61"/>
      <c r="G6" s="63"/>
      <c r="H6" s="63"/>
      <c r="I6" s="63"/>
      <c r="J6" s="61"/>
      <c r="K6" s="49"/>
      <c r="L6" s="49"/>
    </row>
    <row r="7" spans="1:12" s="51" customFormat="1">
      <c r="A7" s="44"/>
      <c r="B7" s="60" t="s">
        <v>86</v>
      </c>
      <c r="C7" s="49"/>
      <c r="D7" s="49"/>
      <c r="E7" s="49"/>
      <c r="F7" s="49"/>
      <c r="G7" s="61"/>
      <c r="H7" s="61"/>
      <c r="I7" s="61"/>
      <c r="J7" s="61"/>
      <c r="K7" s="49"/>
      <c r="L7" s="49"/>
    </row>
    <row r="8" spans="1:12" s="51" customFormat="1" ht="12" customHeight="1">
      <c r="A8" s="44"/>
      <c r="B8" s="65"/>
      <c r="C8" s="49"/>
      <c r="D8" s="49"/>
      <c r="E8" s="49"/>
      <c r="F8" s="49"/>
      <c r="G8" s="166" t="s">
        <v>0</v>
      </c>
      <c r="H8" s="166"/>
      <c r="I8" s="166"/>
      <c r="J8" s="61"/>
      <c r="K8" s="49"/>
      <c r="L8" s="49"/>
    </row>
    <row r="9" spans="1:12" s="53" customFormat="1" ht="24" customHeight="1">
      <c r="A9" s="167" t="s">
        <v>7</v>
      </c>
      <c r="B9" s="168"/>
      <c r="C9" s="66" t="s">
        <v>141</v>
      </c>
      <c r="D9" s="66" t="s">
        <v>114</v>
      </c>
      <c r="E9" s="66"/>
      <c r="F9" s="175" t="s">
        <v>140</v>
      </c>
      <c r="G9" s="176"/>
      <c r="H9" s="176"/>
      <c r="I9" s="177"/>
      <c r="J9" s="67"/>
      <c r="K9" s="169" t="s">
        <v>115</v>
      </c>
      <c r="L9" s="171" t="s">
        <v>142</v>
      </c>
    </row>
    <row r="10" spans="1:12" s="53" customFormat="1" ht="72" customHeight="1">
      <c r="A10" s="67" t="s">
        <v>8</v>
      </c>
      <c r="B10" s="68" t="s">
        <v>9</v>
      </c>
      <c r="C10" s="67" t="s">
        <v>1</v>
      </c>
      <c r="D10" s="67" t="s">
        <v>2</v>
      </c>
      <c r="E10" s="67" t="s">
        <v>3</v>
      </c>
      <c r="F10" s="67" t="s">
        <v>4</v>
      </c>
      <c r="G10" s="67" t="s">
        <v>5</v>
      </c>
      <c r="H10" s="1" t="s">
        <v>95</v>
      </c>
      <c r="I10" s="67" t="s">
        <v>72</v>
      </c>
      <c r="J10" s="67" t="s">
        <v>80</v>
      </c>
      <c r="K10" s="170"/>
      <c r="L10" s="172"/>
    </row>
    <row r="11" spans="1:12" s="53" customFormat="1" ht="12.75">
      <c r="A11" s="67">
        <v>1</v>
      </c>
      <c r="B11" s="67">
        <v>2</v>
      </c>
      <c r="C11" s="67">
        <v>3</v>
      </c>
      <c r="D11" s="67">
        <v>4</v>
      </c>
      <c r="E11" s="67">
        <v>5</v>
      </c>
      <c r="F11" s="67" t="s">
        <v>73</v>
      </c>
      <c r="G11" s="67">
        <v>7</v>
      </c>
      <c r="H11" s="75"/>
      <c r="I11" s="67" t="s">
        <v>74</v>
      </c>
      <c r="J11" s="67">
        <v>9</v>
      </c>
      <c r="K11" s="67">
        <v>9</v>
      </c>
      <c r="L11" s="67">
        <v>10</v>
      </c>
    </row>
    <row r="12" spans="1:12" s="15" customFormat="1" ht="39" customHeight="1">
      <c r="A12" s="13"/>
      <c r="B12" s="14" t="s">
        <v>69</v>
      </c>
      <c r="C12" s="69">
        <f>'2yntacik caxser'!HS12</f>
        <v>2937</v>
      </c>
      <c r="D12" s="69">
        <f>'2yntacik caxser'!HT12</f>
        <v>2957</v>
      </c>
      <c r="E12" s="69">
        <f>'2yntacik caxser'!HU12</f>
        <v>0</v>
      </c>
      <c r="F12" s="69">
        <f>'2yntacik caxser'!HV12</f>
        <v>2957</v>
      </c>
      <c r="G12" s="69">
        <f>'2yntacik caxser'!HW12</f>
        <v>3337</v>
      </c>
      <c r="H12" s="76"/>
      <c r="I12" s="69">
        <f>'2yntacik caxser'!HX12</f>
        <v>380</v>
      </c>
      <c r="J12" s="70"/>
      <c r="K12" s="69">
        <f>'2yntacik caxser'!HY12</f>
        <v>3337</v>
      </c>
      <c r="L12" s="69">
        <f>'2yntacik caxser'!HZ12</f>
        <v>3337</v>
      </c>
    </row>
    <row r="13" spans="1:12" s="15" customFormat="1">
      <c r="A13" s="13"/>
      <c r="B13" s="23"/>
      <c r="C13" s="69"/>
      <c r="D13" s="69"/>
      <c r="E13" s="69"/>
      <c r="F13" s="69"/>
      <c r="G13" s="69"/>
      <c r="H13" s="71"/>
      <c r="I13" s="69"/>
      <c r="J13" s="70"/>
      <c r="K13" s="70"/>
      <c r="L13" s="70"/>
    </row>
    <row r="14" spans="1:12" s="15" customFormat="1" ht="28.5">
      <c r="A14" s="13"/>
      <c r="B14" s="14" t="s">
        <v>6</v>
      </c>
      <c r="C14" s="69">
        <f>'2yntacik caxser'!HS14</f>
        <v>28</v>
      </c>
      <c r="D14" s="69">
        <f>'2yntacik caxser'!HT14</f>
        <v>28</v>
      </c>
      <c r="E14" s="69">
        <f>'2yntacik caxser'!HU14</f>
        <v>0</v>
      </c>
      <c r="F14" s="69">
        <f>'2yntacik caxser'!HV14</f>
        <v>28</v>
      </c>
      <c r="G14" s="69">
        <f>'2yntacik caxser'!HW14</f>
        <v>34</v>
      </c>
      <c r="H14" s="71"/>
      <c r="I14" s="69">
        <f>'2yntacik caxser'!HX14</f>
        <v>6</v>
      </c>
      <c r="J14" s="70"/>
      <c r="K14" s="70">
        <v>32</v>
      </c>
      <c r="L14" s="70">
        <v>32</v>
      </c>
    </row>
    <row r="15" spans="1:12" s="16" customFormat="1" ht="14.25">
      <c r="A15" s="79"/>
      <c r="B15" s="83" t="s">
        <v>81</v>
      </c>
      <c r="C15" s="81">
        <f>'2yntacik caxser'!HS15</f>
        <v>14438576.700000003</v>
      </c>
      <c r="D15" s="81">
        <f>'2yntacik caxser'!HT15</f>
        <v>16685906.098000003</v>
      </c>
      <c r="E15" s="81">
        <f>'2yntacik caxser'!HU15</f>
        <v>0</v>
      </c>
      <c r="F15" s="81">
        <f>'2yntacik caxser'!HV15</f>
        <v>16685906.098000003</v>
      </c>
      <c r="G15" s="81">
        <f>'2yntacik caxser'!HW15</f>
        <v>23326317.606793795</v>
      </c>
      <c r="H15" s="82"/>
      <c r="I15" s="81">
        <f>'2yntacik caxser'!HX15</f>
        <v>6640411.5087938001</v>
      </c>
      <c r="J15" s="81"/>
      <c r="K15" s="81" t="e">
        <f>K16+K76</f>
        <v>#REF!</v>
      </c>
      <c r="L15" s="81" t="e">
        <f>L16+L76</f>
        <v>#REF!</v>
      </c>
    </row>
    <row r="16" spans="1:12" s="17" customFormat="1" ht="14.25">
      <c r="A16" s="79"/>
      <c r="B16" s="80" t="s">
        <v>10</v>
      </c>
      <c r="C16" s="81">
        <f>C18+SUM(C25:C75)-C25-C30-C38-C51-C55-C69</f>
        <v>13839240.800000003</v>
      </c>
      <c r="D16" s="81">
        <f>D18+SUM(D25:D75)-D25-D30-D38-D51-D55-D69</f>
        <v>16114624.098000003</v>
      </c>
      <c r="E16" s="81">
        <f>E18+SUM(E25:E75)-E25-E30-E38-E51-E55-E69</f>
        <v>0</v>
      </c>
      <c r="F16" s="81">
        <f>D16+E16</f>
        <v>16114624.098000003</v>
      </c>
      <c r="G16" s="81">
        <f>G18+SUM(G25:G75)-G25-G30-G38-G51-G55-G69</f>
        <v>19632944.296793796</v>
      </c>
      <c r="H16" s="82"/>
      <c r="I16" s="81">
        <f>I18+SUM(I25:I75)-I25-I30-I38-I51-I55-I69</f>
        <v>3518320.1987938005</v>
      </c>
      <c r="J16" s="81"/>
      <c r="K16" s="81" t="e">
        <f>K18+SUM(K25:K75)-K25-K30-K38-K51-K55-K69</f>
        <v>#REF!</v>
      </c>
      <c r="L16" s="81" t="e">
        <f>L18+SUM(L25:L75)-L25-L30-L38-L51-L55-L69</f>
        <v>#REF!</v>
      </c>
    </row>
    <row r="17" spans="1:12" s="15" customFormat="1">
      <c r="A17" s="13"/>
      <c r="B17" s="23" t="s">
        <v>53</v>
      </c>
      <c r="C17" s="40"/>
      <c r="D17" s="40"/>
      <c r="E17" s="40"/>
      <c r="F17" s="40"/>
      <c r="G17" s="40"/>
      <c r="H17" s="72"/>
      <c r="I17" s="40"/>
      <c r="J17" s="40"/>
      <c r="K17" s="40"/>
      <c r="L17" s="40"/>
    </row>
    <row r="18" spans="1:12" s="15" customFormat="1" ht="26.25">
      <c r="A18" s="13"/>
      <c r="B18" s="14" t="s">
        <v>70</v>
      </c>
      <c r="C18" s="40">
        <f>'2yntacik caxser'!HS18</f>
        <v>11648537.300000001</v>
      </c>
      <c r="D18" s="40">
        <f>'2yntacik caxser'!HT18</f>
        <v>13412672.600000001</v>
      </c>
      <c r="E18" s="40">
        <f>'2yntacik caxser'!HU18</f>
        <v>0</v>
      </c>
      <c r="F18" s="40">
        <f>'2yntacik caxser'!HV18</f>
        <v>13412672.600000001</v>
      </c>
      <c r="G18" s="40">
        <f>'2yntacik caxser'!HW18</f>
        <v>16070485.720000003</v>
      </c>
      <c r="H18" s="72"/>
      <c r="I18" s="40">
        <f>'2yntacik caxser'!HX18</f>
        <v>2657813.12</v>
      </c>
      <c r="J18" s="40"/>
      <c r="K18" s="40">
        <f>SUM(K20:K23)</f>
        <v>14907057.800000001</v>
      </c>
      <c r="L18" s="40">
        <f>SUM(L20:L23)</f>
        <v>15047888.699999999</v>
      </c>
    </row>
    <row r="19" spans="1:12" s="15" customFormat="1">
      <c r="A19" s="13"/>
      <c r="B19" s="23" t="s">
        <v>53</v>
      </c>
      <c r="C19" s="40">
        <f>'2yntacik caxser'!HS19</f>
        <v>0</v>
      </c>
      <c r="D19" s="40">
        <f>'2yntacik caxser'!HT19</f>
        <v>0</v>
      </c>
      <c r="E19" s="40">
        <f>'2yntacik caxser'!HU19</f>
        <v>0</v>
      </c>
      <c r="F19" s="40">
        <f>'2yntacik caxser'!HV19</f>
        <v>0</v>
      </c>
      <c r="G19" s="40">
        <f>'2yntacik caxser'!HW19</f>
        <v>0</v>
      </c>
      <c r="H19" s="72"/>
      <c r="I19" s="40">
        <f>'2yntacik caxser'!HX19</f>
        <v>0</v>
      </c>
      <c r="J19" s="40"/>
      <c r="K19" s="40"/>
      <c r="L19" s="40"/>
    </row>
    <row r="20" spans="1:12" s="15" customFormat="1" ht="409.5" customHeight="1">
      <c r="A20" s="18" t="s">
        <v>60</v>
      </c>
      <c r="B20" s="19" t="s">
        <v>11</v>
      </c>
      <c r="C20" s="40">
        <f>'2yntacik caxser'!HS20</f>
        <v>9036197.4000000004</v>
      </c>
      <c r="D20" s="40">
        <f>'2yntacik caxser'!HT20</f>
        <v>11764940.500000002</v>
      </c>
      <c r="E20" s="43">
        <f>+'2yntacik caxser'!HU20</f>
        <v>0</v>
      </c>
      <c r="F20" s="40">
        <f>'2yntacik caxser'!HV20</f>
        <v>11764940.500000002</v>
      </c>
      <c r="G20" s="40">
        <f>'2yntacik caxser'!HW20</f>
        <v>14250464.500000002</v>
      </c>
      <c r="H20" s="119" t="s">
        <v>120</v>
      </c>
      <c r="I20" s="40">
        <f>'2yntacik caxser'!HX20</f>
        <v>2485524</v>
      </c>
      <c r="J20" s="40"/>
      <c r="K20" s="40">
        <f>'2yntacik caxser'!HY20</f>
        <v>14403467.5</v>
      </c>
      <c r="L20" s="40">
        <f>'2yntacik caxser'!HZ20</f>
        <v>14532283.799999999</v>
      </c>
    </row>
    <row r="21" spans="1:12" s="15" customFormat="1" ht="126.75" customHeight="1">
      <c r="A21" s="18" t="s">
        <v>61</v>
      </c>
      <c r="B21" s="20" t="s">
        <v>12</v>
      </c>
      <c r="C21" s="40">
        <f>'2yntacik caxser'!HS21</f>
        <v>2269513.5</v>
      </c>
      <c r="D21" s="40">
        <f>'2yntacik caxser'!HT21</f>
        <v>1294316.0999999996</v>
      </c>
      <c r="E21" s="40">
        <f>'2yntacik caxser'!HU21</f>
        <v>0</v>
      </c>
      <c r="F21" s="40">
        <f>'2yntacik caxser'!HV21</f>
        <v>1294316.0999999996</v>
      </c>
      <c r="G21" s="40">
        <f>'2yntacik caxser'!HW21</f>
        <v>1323090.3199999998</v>
      </c>
      <c r="H21" s="119" t="s">
        <v>121</v>
      </c>
      <c r="I21" s="40">
        <f>'2yntacik caxser'!HX21</f>
        <v>28774.220000000205</v>
      </c>
      <c r="J21" s="40"/>
      <c r="K21" s="40"/>
      <c r="L21" s="40"/>
    </row>
    <row r="22" spans="1:12" s="15" customFormat="1" ht="98.25" customHeight="1">
      <c r="A22" s="18" t="s">
        <v>62</v>
      </c>
      <c r="B22" s="20" t="s">
        <v>13</v>
      </c>
      <c r="C22" s="40">
        <f>'2yntacik caxser'!HS22</f>
        <v>342826.39999999997</v>
      </c>
      <c r="D22" s="40">
        <f>'2yntacik caxser'!HT22</f>
        <v>353416</v>
      </c>
      <c r="E22" s="40">
        <f>'2yntacik caxser'!HU22</f>
        <v>0</v>
      </c>
      <c r="F22" s="40">
        <f>'2yntacik caxser'!HV22</f>
        <v>353416</v>
      </c>
      <c r="G22" s="40">
        <f>'2yntacik caxser'!HW22</f>
        <v>496930.89999999997</v>
      </c>
      <c r="H22" s="119"/>
      <c r="I22" s="40">
        <f>'2yntacik caxser'!HX22</f>
        <v>143514.89999999997</v>
      </c>
      <c r="J22" s="40"/>
      <c r="K22" s="40">
        <f>'2yntacik caxser'!HY22</f>
        <v>503590.30000000005</v>
      </c>
      <c r="L22" s="40">
        <f>'2yntacik caxser'!HZ22</f>
        <v>515604.9</v>
      </c>
    </row>
    <row r="23" spans="1:12" s="15" customFormat="1" ht="14.25">
      <c r="A23" s="18" t="s">
        <v>63</v>
      </c>
      <c r="B23" s="20" t="s">
        <v>14</v>
      </c>
      <c r="C23" s="40">
        <f>'2yntacik caxser'!HS23</f>
        <v>0</v>
      </c>
      <c r="D23" s="40">
        <f>'2yntacik caxser'!HT23</f>
        <v>0</v>
      </c>
      <c r="E23" s="40">
        <f>'2yntacik caxser'!HU23</f>
        <v>0</v>
      </c>
      <c r="F23" s="40">
        <f>'2yntacik caxser'!HV23</f>
        <v>0</v>
      </c>
      <c r="G23" s="40">
        <f>'2yntacik caxser'!HW23</f>
        <v>0</v>
      </c>
      <c r="H23" s="120"/>
      <c r="I23" s="40">
        <f>'2yntacik caxser'!HX23</f>
        <v>0</v>
      </c>
      <c r="J23" s="40"/>
      <c r="K23" s="40"/>
      <c r="L23" s="40"/>
    </row>
    <row r="24" spans="1:12" s="15" customFormat="1" ht="14.25">
      <c r="A24" s="21"/>
      <c r="B24" s="22"/>
      <c r="C24" s="32"/>
      <c r="D24" s="32"/>
      <c r="E24" s="32"/>
      <c r="F24" s="32"/>
      <c r="G24" s="31"/>
      <c r="H24" s="121"/>
      <c r="I24" s="32"/>
      <c r="J24" s="32"/>
      <c r="K24" s="32"/>
      <c r="L24" s="32"/>
    </row>
    <row r="25" spans="1:12" s="15" customFormat="1" ht="159" customHeight="1">
      <c r="A25" s="18">
        <v>4212</v>
      </c>
      <c r="B25" s="14" t="s">
        <v>15</v>
      </c>
      <c r="C25" s="40">
        <f>'2yntacik caxser'!HS25</f>
        <v>289741.59999999998</v>
      </c>
      <c r="D25" s="40">
        <f>'2yntacik caxser'!HT25</f>
        <v>413805.70000000013</v>
      </c>
      <c r="E25" s="40">
        <f>'2yntacik caxser'!HU25</f>
        <v>0</v>
      </c>
      <c r="F25" s="40">
        <f>'2yntacik caxser'!HV25</f>
        <v>413805.70000000013</v>
      </c>
      <c r="G25" s="40">
        <f>'2yntacik caxser'!HW25</f>
        <v>411783.1</v>
      </c>
      <c r="H25" s="121" t="s">
        <v>122</v>
      </c>
      <c r="I25" s="40">
        <f>'2yntacik caxser'!HX25</f>
        <v>-2022.6000000001168</v>
      </c>
      <c r="J25" s="40"/>
      <c r="K25" s="40">
        <f>K27+K28+K29</f>
        <v>411783.1</v>
      </c>
      <c r="L25" s="40">
        <f>L27+L28+L29</f>
        <v>411783.1</v>
      </c>
    </row>
    <row r="26" spans="1:12" s="15" customFormat="1">
      <c r="A26" s="18"/>
      <c r="B26" s="23" t="s">
        <v>53</v>
      </c>
      <c r="C26" s="40">
        <f>'2yntacik caxser'!HS26</f>
        <v>0</v>
      </c>
      <c r="D26" s="40">
        <f>'2yntacik caxser'!HT26</f>
        <v>0</v>
      </c>
      <c r="E26" s="40">
        <f>'2yntacik caxser'!HU26</f>
        <v>0</v>
      </c>
      <c r="F26" s="40">
        <f>'2yntacik caxser'!HV26</f>
        <v>0</v>
      </c>
      <c r="G26" s="40">
        <f>'2yntacik caxser'!HW26</f>
        <v>0</v>
      </c>
      <c r="H26" s="117"/>
      <c r="I26" s="40">
        <f>'2yntacik caxser'!HX26</f>
        <v>0</v>
      </c>
      <c r="J26" s="40"/>
      <c r="K26" s="40"/>
      <c r="L26" s="40"/>
    </row>
    <row r="27" spans="1:12" s="15" customFormat="1">
      <c r="A27" s="18"/>
      <c r="B27" s="23" t="s">
        <v>15</v>
      </c>
      <c r="C27" s="40">
        <f>'2yntacik caxser'!HS27</f>
        <v>169067.3</v>
      </c>
      <c r="D27" s="40">
        <f>'2yntacik caxser'!HT27</f>
        <v>238955.60000000006</v>
      </c>
      <c r="E27" s="40">
        <f>'2yntacik caxser'!HU27</f>
        <v>0</v>
      </c>
      <c r="F27" s="40">
        <f>'2yntacik caxser'!HV27</f>
        <v>238955.60000000006</v>
      </c>
      <c r="G27" s="40">
        <f>'2yntacik caxser'!HW27</f>
        <v>228330.40000000002</v>
      </c>
      <c r="H27" s="117"/>
      <c r="I27" s="40">
        <f>'2yntacik caxser'!HX27</f>
        <v>-10625.200000000041</v>
      </c>
      <c r="J27" s="40"/>
      <c r="K27" s="40">
        <f>'2yntacik caxser'!HY27</f>
        <v>228330.40000000002</v>
      </c>
      <c r="L27" s="40">
        <f>'2yntacik caxser'!HZ27</f>
        <v>228330.40000000002</v>
      </c>
    </row>
    <row r="28" spans="1:12" s="15" customFormat="1" ht="27">
      <c r="A28" s="18"/>
      <c r="B28" s="23" t="s">
        <v>71</v>
      </c>
      <c r="C28" s="40">
        <f>'2yntacik caxser'!HS28</f>
        <v>2144.5</v>
      </c>
      <c r="D28" s="40">
        <f>'2yntacik caxser'!HT28</f>
        <v>0</v>
      </c>
      <c r="E28" s="40">
        <f>'2yntacik caxser'!HU28</f>
        <v>0</v>
      </c>
      <c r="F28" s="40">
        <f>'2yntacik caxser'!HV28</f>
        <v>0</v>
      </c>
      <c r="G28" s="40">
        <f>'2yntacik caxser'!HW28</f>
        <v>13660.9</v>
      </c>
      <c r="H28" s="117"/>
      <c r="I28" s="40">
        <f>'2yntacik caxser'!HX28</f>
        <v>13660.9</v>
      </c>
      <c r="J28" s="40"/>
      <c r="K28" s="40">
        <f>'2yntacik caxser'!HY28</f>
        <v>13660.9</v>
      </c>
      <c r="L28" s="40">
        <f>'2yntacik caxser'!HZ28</f>
        <v>13660.9</v>
      </c>
    </row>
    <row r="29" spans="1:12" s="15" customFormat="1">
      <c r="A29" s="18"/>
      <c r="B29" s="23" t="s">
        <v>16</v>
      </c>
      <c r="C29" s="40">
        <f>'2yntacik caxser'!HS29</f>
        <v>118529.79999999999</v>
      </c>
      <c r="D29" s="40">
        <f>'2yntacik caxser'!HT29</f>
        <v>174850.10000000006</v>
      </c>
      <c r="E29" s="40">
        <f>'2yntacik caxser'!HU29</f>
        <v>0</v>
      </c>
      <c r="F29" s="40">
        <f>'2yntacik caxser'!HV29</f>
        <v>174850.10000000006</v>
      </c>
      <c r="G29" s="40">
        <f>'2yntacik caxser'!HW29</f>
        <v>169791.8</v>
      </c>
      <c r="H29" s="117"/>
      <c r="I29" s="40">
        <f>'2yntacik caxser'!HX29</f>
        <v>-5058.3000000000757</v>
      </c>
      <c r="J29" s="40"/>
      <c r="K29" s="40">
        <f>'2yntacik caxser'!HY29</f>
        <v>169791.8</v>
      </c>
      <c r="L29" s="40">
        <f>'2yntacik caxser'!HZ29</f>
        <v>169791.8</v>
      </c>
    </row>
    <row r="30" spans="1:12" s="15" customFormat="1" ht="150" customHeight="1">
      <c r="A30" s="18">
        <v>4213</v>
      </c>
      <c r="B30" s="14" t="s">
        <v>17</v>
      </c>
      <c r="C30" s="40">
        <f>'2yntacik caxser'!HS30</f>
        <v>20321.7</v>
      </c>
      <c r="D30" s="40">
        <f>'2yntacik caxser'!HT30</f>
        <v>37336.9</v>
      </c>
      <c r="E30" s="40">
        <f>'2yntacik caxser'!HU30</f>
        <v>0</v>
      </c>
      <c r="F30" s="40">
        <f>'2yntacik caxser'!HV30</f>
        <v>37336.9</v>
      </c>
      <c r="G30" s="40">
        <f>'2yntacik caxser'!HW30</f>
        <v>39120.100000000006</v>
      </c>
      <c r="H30" s="121" t="s">
        <v>123</v>
      </c>
      <c r="I30" s="40">
        <f>'2yntacik caxser'!HX30</f>
        <v>1783.2000000000035</v>
      </c>
      <c r="J30" s="40"/>
      <c r="K30" s="40" t="e">
        <f>+K32+K33+#REF!</f>
        <v>#REF!</v>
      </c>
      <c r="L30" s="40" t="e">
        <f>+L32+L33+#REF!</f>
        <v>#REF!</v>
      </c>
    </row>
    <row r="31" spans="1:12" s="15" customFormat="1">
      <c r="A31" s="18"/>
      <c r="B31" s="23" t="s">
        <v>53</v>
      </c>
      <c r="C31" s="40"/>
      <c r="D31" s="40"/>
      <c r="E31" s="40"/>
      <c r="F31" s="40"/>
      <c r="G31" s="40"/>
      <c r="H31" s="117"/>
      <c r="I31" s="40"/>
      <c r="J31" s="40"/>
      <c r="K31" s="40"/>
      <c r="L31" s="40"/>
    </row>
    <row r="32" spans="1:12" s="15" customFormat="1" ht="27">
      <c r="A32" s="18"/>
      <c r="B32" s="23" t="s">
        <v>18</v>
      </c>
      <c r="C32" s="40">
        <f>'2yntacik caxser'!HS32</f>
        <v>17021.7</v>
      </c>
      <c r="D32" s="40">
        <f>'2yntacik caxser'!HT32</f>
        <v>30884</v>
      </c>
      <c r="E32" s="40">
        <f>'2yntacik caxser'!HU32</f>
        <v>0</v>
      </c>
      <c r="F32" s="40">
        <f>'2yntacik caxser'!HV32</f>
        <v>30884</v>
      </c>
      <c r="G32" s="40">
        <f>'2yntacik caxser'!HW32</f>
        <v>32261.600000000002</v>
      </c>
      <c r="H32" s="117"/>
      <c r="I32" s="40">
        <f>'2yntacik caxser'!HX32</f>
        <v>1377.6000000000022</v>
      </c>
      <c r="J32" s="40"/>
      <c r="K32" s="40">
        <f>'2yntacik caxser'!HY32</f>
        <v>32261.600000000002</v>
      </c>
      <c r="L32" s="40">
        <f>'2yntacik caxser'!HZ32</f>
        <v>32261.600000000002</v>
      </c>
    </row>
    <row r="33" spans="1:12" s="15" customFormat="1" ht="138" customHeight="1">
      <c r="A33" s="18"/>
      <c r="B33" s="23" t="s">
        <v>64</v>
      </c>
      <c r="C33" s="40">
        <f>'2yntacik caxser'!HS33</f>
        <v>3300</v>
      </c>
      <c r="D33" s="40">
        <f>'2yntacik caxser'!HT33</f>
        <v>6452.9</v>
      </c>
      <c r="E33" s="40">
        <f>'2yntacik caxser'!HU33</f>
        <v>0</v>
      </c>
      <c r="F33" s="40">
        <f>'2yntacik caxser'!HV33</f>
        <v>6452.9</v>
      </c>
      <c r="G33" s="40">
        <f>'2yntacik caxser'!HW33</f>
        <v>6858.5000000000009</v>
      </c>
      <c r="H33" s="117" t="s">
        <v>96</v>
      </c>
      <c r="I33" s="40">
        <f>'2yntacik caxser'!HX33</f>
        <v>405.60000000000127</v>
      </c>
      <c r="J33" s="40"/>
      <c r="K33" s="40">
        <f>'2yntacik caxser'!HY33</f>
        <v>6858.5000000000009</v>
      </c>
      <c r="L33" s="40">
        <f>'2yntacik caxser'!HZ33</f>
        <v>6858.5000000000009</v>
      </c>
    </row>
    <row r="34" spans="1:12" s="15" customFormat="1" ht="117.75" customHeight="1">
      <c r="A34" s="18">
        <v>4214</v>
      </c>
      <c r="B34" s="14" t="s">
        <v>19</v>
      </c>
      <c r="C34" s="40">
        <f>'2yntacik caxser'!HS34</f>
        <v>964399.39999999991</v>
      </c>
      <c r="D34" s="40">
        <f>'2yntacik caxser'!HT34</f>
        <v>1022646.7</v>
      </c>
      <c r="E34" s="40">
        <f>'2yntacik caxser'!HU34</f>
        <v>0</v>
      </c>
      <c r="F34" s="40">
        <f>'2yntacik caxser'!HV34</f>
        <v>1022646.7</v>
      </c>
      <c r="G34" s="40">
        <f>'2yntacik caxser'!HW34</f>
        <v>1469664.9221900001</v>
      </c>
      <c r="H34" s="117" t="s">
        <v>124</v>
      </c>
      <c r="I34" s="40">
        <f>'2yntacik caxser'!HX34</f>
        <v>447018.22219000012</v>
      </c>
      <c r="J34" s="40"/>
      <c r="K34" s="40">
        <f>'2yntacik caxser'!HY34</f>
        <v>1543148.1682995001</v>
      </c>
      <c r="L34" s="40">
        <f>'2yntacik caxser'!HZ34</f>
        <v>1620305.5767144752</v>
      </c>
    </row>
    <row r="35" spans="1:12" s="15" customFormat="1" ht="49.5" customHeight="1">
      <c r="A35" s="18">
        <v>4215</v>
      </c>
      <c r="B35" s="14" t="s">
        <v>20</v>
      </c>
      <c r="C35" s="40">
        <f>'2yntacik caxser'!HS35</f>
        <v>1490</v>
      </c>
      <c r="D35" s="40">
        <f>'2yntacik caxser'!HT35</f>
        <v>1240</v>
      </c>
      <c r="E35" s="40">
        <f>'2yntacik caxser'!HU35</f>
        <v>0</v>
      </c>
      <c r="F35" s="40">
        <f>'2yntacik caxser'!HV35</f>
        <v>1240</v>
      </c>
      <c r="G35" s="40">
        <f>'2yntacik caxser'!HW35</f>
        <v>1598</v>
      </c>
      <c r="H35" s="117" t="s">
        <v>97</v>
      </c>
      <c r="I35" s="40">
        <f>'2yntacik caxser'!HX35</f>
        <v>358</v>
      </c>
      <c r="J35" s="40"/>
      <c r="K35" s="40">
        <f>'2yntacik caxser'!HY35</f>
        <v>1598</v>
      </c>
      <c r="L35" s="40">
        <f>'2yntacik caxser'!HZ35</f>
        <v>1598</v>
      </c>
    </row>
    <row r="36" spans="1:12" s="15" customFormat="1" ht="28.5">
      <c r="A36" s="18">
        <v>4216</v>
      </c>
      <c r="B36" s="14" t="s">
        <v>21</v>
      </c>
      <c r="C36" s="40">
        <f>'2yntacik caxser'!HS36</f>
        <v>0</v>
      </c>
      <c r="D36" s="40">
        <f>'2yntacik caxser'!HT36</f>
        <v>0</v>
      </c>
      <c r="E36" s="40">
        <f>'2yntacik caxser'!HU36</f>
        <v>0</v>
      </c>
      <c r="F36" s="40">
        <f>'2yntacik caxser'!HV36</f>
        <v>0</v>
      </c>
      <c r="G36" s="40">
        <f>'2yntacik caxser'!HW36</f>
        <v>0</v>
      </c>
      <c r="H36" s="117"/>
      <c r="I36" s="40">
        <f>'2yntacik caxser'!HX36</f>
        <v>0</v>
      </c>
      <c r="J36" s="40"/>
      <c r="K36" s="40">
        <f>G36</f>
        <v>0</v>
      </c>
      <c r="L36" s="40">
        <f>G36</f>
        <v>0</v>
      </c>
    </row>
    <row r="37" spans="1:12" s="15" customFormat="1" ht="14.25">
      <c r="A37" s="18">
        <v>4217</v>
      </c>
      <c r="B37" s="14" t="s">
        <v>22</v>
      </c>
      <c r="C37" s="40">
        <f>'2yntacik caxser'!HS37</f>
        <v>0</v>
      </c>
      <c r="D37" s="40">
        <f>'2yntacik caxser'!HT37</f>
        <v>0</v>
      </c>
      <c r="E37" s="40">
        <f>'2yntacik caxser'!HU37</f>
        <v>0</v>
      </c>
      <c r="F37" s="40">
        <f>'2yntacik caxser'!HV37</f>
        <v>0</v>
      </c>
      <c r="G37" s="40">
        <f>'2yntacik caxser'!HW37</f>
        <v>0</v>
      </c>
      <c r="H37" s="117"/>
      <c r="I37" s="40">
        <f>'2yntacik caxser'!HX37</f>
        <v>0</v>
      </c>
      <c r="J37" s="40"/>
      <c r="K37" s="40">
        <f>G37</f>
        <v>0</v>
      </c>
      <c r="L37" s="40">
        <f>G37</f>
        <v>0</v>
      </c>
    </row>
    <row r="38" spans="1:12" s="15" customFormat="1" ht="108.75" customHeight="1">
      <c r="A38" s="18"/>
      <c r="B38" s="14" t="s">
        <v>23</v>
      </c>
      <c r="C38" s="40">
        <f>'2yntacik caxser'!HS38</f>
        <v>11150.1</v>
      </c>
      <c r="D38" s="40">
        <f>'2yntacik caxser'!HT38</f>
        <v>36763.5</v>
      </c>
      <c r="E38" s="40">
        <f>'2yntacik caxser'!HU38</f>
        <v>0</v>
      </c>
      <c r="F38" s="40">
        <f>'2yntacik caxser'!HV38</f>
        <v>36763.5</v>
      </c>
      <c r="G38" s="40">
        <f>'2yntacik caxser'!HW38</f>
        <v>51845.9</v>
      </c>
      <c r="H38" s="121" t="s">
        <v>101</v>
      </c>
      <c r="I38" s="40">
        <f>'2yntacik caxser'!HX38</f>
        <v>15082.399999999998</v>
      </c>
      <c r="J38" s="40"/>
      <c r="K38" s="40">
        <f>K40+K41</f>
        <v>51845.9</v>
      </c>
      <c r="L38" s="40">
        <f>L40+L41</f>
        <v>51845.9</v>
      </c>
    </row>
    <row r="39" spans="1:12" s="15" customFormat="1">
      <c r="A39" s="18"/>
      <c r="B39" s="23" t="s">
        <v>53</v>
      </c>
      <c r="C39" s="40">
        <f>'2yntacik caxser'!HS39</f>
        <v>0</v>
      </c>
      <c r="D39" s="40">
        <f>'2yntacik caxser'!HT39</f>
        <v>0</v>
      </c>
      <c r="E39" s="40">
        <f>'2yntacik caxser'!HU39</f>
        <v>0</v>
      </c>
      <c r="F39" s="40">
        <f>'2yntacik caxser'!HV39</f>
        <v>0</v>
      </c>
      <c r="G39" s="40">
        <f>'2yntacik caxser'!HW39</f>
        <v>0</v>
      </c>
      <c r="H39" s="118"/>
      <c r="I39" s="40">
        <f>'2yntacik caxser'!HX39</f>
        <v>0</v>
      </c>
      <c r="J39" s="40"/>
      <c r="K39" s="40"/>
      <c r="L39" s="40"/>
    </row>
    <row r="40" spans="1:12" s="15" customFormat="1">
      <c r="A40" s="18">
        <v>4221</v>
      </c>
      <c r="B40" s="23" t="s">
        <v>24</v>
      </c>
      <c r="C40" s="40">
        <f>'2yntacik caxser'!HS40</f>
        <v>5926.7000000000007</v>
      </c>
      <c r="D40" s="40">
        <f>'2yntacik caxser'!HT40</f>
        <v>31763.500000000004</v>
      </c>
      <c r="E40" s="40">
        <f>'2yntacik caxser'!HU40</f>
        <v>0</v>
      </c>
      <c r="F40" s="40">
        <f>'2yntacik caxser'!HV40</f>
        <v>31763.500000000004</v>
      </c>
      <c r="G40" s="40">
        <f>'2yntacik caxser'!HW40</f>
        <v>36845.9</v>
      </c>
      <c r="H40" s="118"/>
      <c r="I40" s="40">
        <f>'2yntacik caxser'!HX40</f>
        <v>5082.3999999999978</v>
      </c>
      <c r="J40" s="40"/>
      <c r="K40" s="40">
        <f>'2yntacik caxser'!HY40</f>
        <v>36845.9</v>
      </c>
      <c r="L40" s="40">
        <f>'2yntacik caxser'!HZ40</f>
        <v>36845.9</v>
      </c>
    </row>
    <row r="41" spans="1:12" s="15" customFormat="1" ht="27">
      <c r="A41" s="18">
        <v>4222</v>
      </c>
      <c r="B41" s="23" t="s">
        <v>25</v>
      </c>
      <c r="C41" s="40">
        <f>'2yntacik caxser'!HS41</f>
        <v>5223.3999999999996</v>
      </c>
      <c r="D41" s="40">
        <f>'2yntacik caxser'!HT41</f>
        <v>5000</v>
      </c>
      <c r="E41" s="40">
        <f>'2yntacik caxser'!HU41</f>
        <v>0</v>
      </c>
      <c r="F41" s="40">
        <f>'2yntacik caxser'!HV41</f>
        <v>5000</v>
      </c>
      <c r="G41" s="40">
        <f>'2yntacik caxser'!HW41</f>
        <v>15000</v>
      </c>
      <c r="H41" s="118"/>
      <c r="I41" s="40">
        <f>'2yntacik caxser'!HX41</f>
        <v>10000</v>
      </c>
      <c r="J41" s="40"/>
      <c r="K41" s="40">
        <f t="shared" ref="K41:K46" si="0">G41</f>
        <v>15000</v>
      </c>
      <c r="L41" s="40">
        <f t="shared" ref="L41:L46" si="1">G41</f>
        <v>15000</v>
      </c>
    </row>
    <row r="42" spans="1:12" s="15" customFormat="1" ht="14.25">
      <c r="A42" s="18">
        <v>4231</v>
      </c>
      <c r="B42" s="14" t="s">
        <v>26</v>
      </c>
      <c r="C42" s="40">
        <f>'2yntacik caxser'!HS42</f>
        <v>42523.80000000001</v>
      </c>
      <c r="D42" s="40">
        <f>'2yntacik caxser'!HT42</f>
        <v>59121.000000000022</v>
      </c>
      <c r="E42" s="40">
        <f>'2yntacik caxser'!HU42</f>
        <v>0</v>
      </c>
      <c r="F42" s="40">
        <f>'2yntacik caxser'!HV42</f>
        <v>59121.000000000022</v>
      </c>
      <c r="G42" s="40">
        <f>'2yntacik caxser'!HW42</f>
        <v>83334.8</v>
      </c>
      <c r="H42" s="118"/>
      <c r="I42" s="40">
        <f>'2yntacik caxser'!HX42</f>
        <v>24213.799999999981</v>
      </c>
      <c r="J42" s="40"/>
      <c r="K42" s="40">
        <f>'2yntacik caxser'!HY42</f>
        <v>83334.8</v>
      </c>
      <c r="L42" s="40">
        <f>'2yntacik caxser'!HZ42</f>
        <v>83334.8</v>
      </c>
    </row>
    <row r="43" spans="1:12" s="15" customFormat="1" ht="356.25" customHeight="1">
      <c r="A43" s="18">
        <v>4232</v>
      </c>
      <c r="B43" s="14" t="s">
        <v>27</v>
      </c>
      <c r="C43" s="40">
        <f>'2yntacik caxser'!HS43</f>
        <v>45167</v>
      </c>
      <c r="D43" s="40">
        <f>'2yntacik caxser'!HT43</f>
        <v>80388</v>
      </c>
      <c r="E43" s="40">
        <f>'2yntacik caxser'!HU43</f>
        <v>0</v>
      </c>
      <c r="F43" s="40">
        <f>'2yntacik caxser'!HV43</f>
        <v>80388</v>
      </c>
      <c r="G43" s="40">
        <f>'2yntacik caxser'!HW43</f>
        <v>86010</v>
      </c>
      <c r="H43" s="123" t="s">
        <v>125</v>
      </c>
      <c r="I43" s="40">
        <f>'2yntacik caxser'!HX43</f>
        <v>5622</v>
      </c>
      <c r="J43" s="40"/>
      <c r="K43" s="40">
        <f>'2yntacik caxser'!HY43</f>
        <v>86010</v>
      </c>
      <c r="L43" s="40">
        <f>'2yntacik caxser'!HZ43</f>
        <v>86010</v>
      </c>
    </row>
    <row r="44" spans="1:12" s="15" customFormat="1" ht="54" customHeight="1">
      <c r="A44" s="18">
        <v>4234</v>
      </c>
      <c r="B44" s="14" t="s">
        <v>28</v>
      </c>
      <c r="C44" s="40">
        <f>'2yntacik caxser'!HS45</f>
        <v>12001.7</v>
      </c>
      <c r="D44" s="40">
        <f>'2yntacik caxser'!HT45</f>
        <v>17898.797999999999</v>
      </c>
      <c r="E44" s="40">
        <f>'2yntacik caxser'!HU45</f>
        <v>0</v>
      </c>
      <c r="F44" s="40">
        <f>'2yntacik caxser'!HV45</f>
        <v>17898.797999999999</v>
      </c>
      <c r="G44" s="40">
        <f>'2yntacik caxser'!HW45</f>
        <v>19752.8</v>
      </c>
      <c r="H44" s="122"/>
      <c r="I44" s="40">
        <f>'2yntacik caxser'!HX45</f>
        <v>1854.0020000000004</v>
      </c>
      <c r="J44" s="40"/>
      <c r="K44" s="40">
        <f>'2yntacik caxser'!HY45</f>
        <v>19752.8</v>
      </c>
      <c r="L44" s="40">
        <f>'2yntacik caxser'!HZ45</f>
        <v>19752.8</v>
      </c>
    </row>
    <row r="45" spans="1:12" s="15" customFormat="1" ht="67.5">
      <c r="A45" s="18">
        <v>4235</v>
      </c>
      <c r="B45" s="14" t="s">
        <v>29</v>
      </c>
      <c r="C45" s="40">
        <f>'2yntacik caxser'!HS46</f>
        <v>9659.4</v>
      </c>
      <c r="D45" s="40">
        <f>'2yntacik caxser'!HT46</f>
        <v>33250</v>
      </c>
      <c r="E45" s="40">
        <f>'2yntacik caxser'!HU46</f>
        <v>0</v>
      </c>
      <c r="F45" s="40">
        <f>'2yntacik caxser'!HV46</f>
        <v>33250</v>
      </c>
      <c r="G45" s="40">
        <f>'2yntacik caxser'!HW46</f>
        <v>42500</v>
      </c>
      <c r="H45" s="117" t="s">
        <v>126</v>
      </c>
      <c r="I45" s="40">
        <f>'2yntacik caxser'!HX46</f>
        <v>9250</v>
      </c>
      <c r="J45" s="40"/>
      <c r="K45" s="40">
        <f t="shared" si="0"/>
        <v>42500</v>
      </c>
      <c r="L45" s="40">
        <f t="shared" si="1"/>
        <v>42500</v>
      </c>
    </row>
    <row r="46" spans="1:12" s="15" customFormat="1" ht="28.5">
      <c r="A46" s="18">
        <v>4236</v>
      </c>
      <c r="B46" s="14" t="s">
        <v>30</v>
      </c>
      <c r="C46" s="40">
        <f>'2yntacik caxser'!HS47</f>
        <v>0</v>
      </c>
      <c r="D46" s="40">
        <f>'2yntacik caxser'!HT47</f>
        <v>0</v>
      </c>
      <c r="E46" s="40">
        <f>'2yntacik caxser'!HU47</f>
        <v>0</v>
      </c>
      <c r="F46" s="40">
        <f>'2yntacik caxser'!HV47</f>
        <v>0</v>
      </c>
      <c r="G46" s="40">
        <f>'2yntacik caxser'!HW47</f>
        <v>0</v>
      </c>
      <c r="H46" s="117"/>
      <c r="I46" s="40">
        <f>'2yntacik caxser'!HX47</f>
        <v>0</v>
      </c>
      <c r="J46" s="40"/>
      <c r="K46" s="40">
        <f t="shared" si="0"/>
        <v>0</v>
      </c>
      <c r="L46" s="40">
        <f t="shared" si="1"/>
        <v>0</v>
      </c>
    </row>
    <row r="47" spans="1:12" s="15" customFormat="1" ht="14.25">
      <c r="A47" s="18">
        <v>4237</v>
      </c>
      <c r="B47" s="14" t="s">
        <v>31</v>
      </c>
      <c r="C47" s="40">
        <f>'2yntacik caxser'!HS48</f>
        <v>29620.9</v>
      </c>
      <c r="D47" s="40">
        <f>'2yntacik caxser'!HT48</f>
        <v>2000</v>
      </c>
      <c r="E47" s="40">
        <f>'2yntacik caxser'!HU48</f>
        <v>0</v>
      </c>
      <c r="F47" s="40">
        <f>'2yntacik caxser'!HV48</f>
        <v>2000</v>
      </c>
      <c r="G47" s="40">
        <f>'2yntacik caxser'!HW48</f>
        <v>23250</v>
      </c>
      <c r="H47" s="117"/>
      <c r="I47" s="40">
        <f>'2yntacik caxser'!HX48</f>
        <v>21250</v>
      </c>
      <c r="J47" s="40"/>
      <c r="K47" s="40">
        <f>'2yntacik caxser'!HY48</f>
        <v>23250</v>
      </c>
      <c r="L47" s="40">
        <f>'2yntacik caxser'!HZ48</f>
        <v>23250</v>
      </c>
    </row>
    <row r="48" spans="1:12" s="15" customFormat="1" ht="213.75" customHeight="1">
      <c r="A48" s="18">
        <v>4239</v>
      </c>
      <c r="B48" s="14" t="s">
        <v>32</v>
      </c>
      <c r="C48" s="40">
        <f>'2yntacik caxser'!HS49</f>
        <v>83250.7</v>
      </c>
      <c r="D48" s="40">
        <f>'2yntacik caxser'!HT49</f>
        <v>453.1</v>
      </c>
      <c r="E48" s="40">
        <f>'2yntacik caxser'!HU49</f>
        <v>0</v>
      </c>
      <c r="F48" s="40">
        <f>'2yntacik caxser'!HV49</f>
        <v>453.1</v>
      </c>
      <c r="G48" s="40">
        <f>'2yntacik caxser'!HW49</f>
        <v>12008.878000000001</v>
      </c>
      <c r="H48" s="117"/>
      <c r="I48" s="40">
        <f>'2yntacik caxser'!HX49</f>
        <v>11555.778</v>
      </c>
      <c r="J48" s="40"/>
      <c r="K48" s="40">
        <f>'2yntacik caxser'!HY49</f>
        <v>12008.878000000001</v>
      </c>
      <c r="L48" s="40">
        <f>'2yntacik caxser'!HZ49</f>
        <v>12008.878000000001</v>
      </c>
    </row>
    <row r="49" spans="1:12" s="15" customFormat="1" ht="227.25" customHeight="1">
      <c r="A49" s="18">
        <v>4241</v>
      </c>
      <c r="B49" s="14" t="s">
        <v>33</v>
      </c>
      <c r="C49" s="40">
        <f>'2yntacik caxser'!HS50</f>
        <v>17885.7</v>
      </c>
      <c r="D49" s="40">
        <f>'2yntacik caxser'!HT50</f>
        <v>61008</v>
      </c>
      <c r="E49" s="40">
        <f>'2yntacik caxser'!HU50</f>
        <v>0</v>
      </c>
      <c r="F49" s="40">
        <f>'2yntacik caxser'!HV50</f>
        <v>61008</v>
      </c>
      <c r="G49" s="40">
        <f>'2yntacik caxser'!HW50</f>
        <v>22558.9</v>
      </c>
      <c r="H49" s="119" t="s">
        <v>127</v>
      </c>
      <c r="I49" s="40">
        <f>'2yntacik caxser'!HX50</f>
        <v>-38449.1</v>
      </c>
      <c r="J49" s="40"/>
      <c r="K49" s="40">
        <f>'2yntacik caxser'!HY50</f>
        <v>22558.9</v>
      </c>
      <c r="L49" s="40">
        <f>'2yntacik caxser'!HZ50</f>
        <v>22558.9</v>
      </c>
    </row>
    <row r="50" spans="1:12" s="15" customFormat="1" ht="151.5" customHeight="1">
      <c r="A50" s="18">
        <v>4251</v>
      </c>
      <c r="B50" s="14" t="s">
        <v>34</v>
      </c>
      <c r="C50" s="40">
        <f>'2yntacik caxser'!HS51</f>
        <v>208254.7</v>
      </c>
      <c r="D50" s="40">
        <f>'2yntacik caxser'!HT51</f>
        <v>78184.3</v>
      </c>
      <c r="E50" s="40">
        <f>'2yntacik caxser'!HU51</f>
        <v>0</v>
      </c>
      <c r="F50" s="40">
        <f>'2yntacik caxser'!HV51</f>
        <v>78184.3</v>
      </c>
      <c r="G50" s="40">
        <f>'2yntacik caxser'!HW51</f>
        <v>77166.600000000006</v>
      </c>
      <c r="H50" s="117" t="s">
        <v>128</v>
      </c>
      <c r="I50" s="40">
        <f>'2yntacik caxser'!HX51</f>
        <v>-1017.6999999999971</v>
      </c>
      <c r="J50" s="40"/>
      <c r="K50" s="40">
        <f>'2yntacik caxser'!HY51</f>
        <v>77166.600000000006</v>
      </c>
      <c r="L50" s="40">
        <f>'2yntacik caxser'!HZ51</f>
        <v>77166.600000000006</v>
      </c>
    </row>
    <row r="51" spans="1:12" s="15" customFormat="1" ht="40.5">
      <c r="A51" s="18">
        <v>4252</v>
      </c>
      <c r="B51" s="14" t="s">
        <v>35</v>
      </c>
      <c r="C51" s="40">
        <f>'2yntacik caxser'!HS52</f>
        <v>16870.400000000001</v>
      </c>
      <c r="D51" s="40">
        <f>'2yntacik caxser'!HT52</f>
        <v>13450.1</v>
      </c>
      <c r="E51" s="40">
        <f>'2yntacik caxser'!HU52</f>
        <v>0</v>
      </c>
      <c r="F51" s="40">
        <f>'2yntacik caxser'!HV52</f>
        <v>13450.1</v>
      </c>
      <c r="G51" s="40">
        <f>'2yntacik caxser'!HW52</f>
        <v>29140</v>
      </c>
      <c r="H51" s="119" t="s">
        <v>129</v>
      </c>
      <c r="I51" s="40">
        <f>'2yntacik caxser'!HX52</f>
        <v>15689.9</v>
      </c>
      <c r="J51" s="40"/>
      <c r="K51" s="40">
        <f>K53+K54</f>
        <v>29140</v>
      </c>
      <c r="L51" s="40">
        <f>L53+L54</f>
        <v>29140</v>
      </c>
    </row>
    <row r="52" spans="1:12" s="15" customFormat="1">
      <c r="A52" s="18"/>
      <c r="B52" s="23" t="s">
        <v>53</v>
      </c>
      <c r="C52" s="40">
        <f>'2yntacik caxser'!HS53</f>
        <v>0</v>
      </c>
      <c r="D52" s="40">
        <f>'2yntacik caxser'!HT53</f>
        <v>0</v>
      </c>
      <c r="E52" s="40">
        <f>'2yntacik caxser'!HU53</f>
        <v>0</v>
      </c>
      <c r="F52" s="40">
        <f>'2yntacik caxser'!HV53</f>
        <v>0</v>
      </c>
      <c r="G52" s="40">
        <f>'2yntacik caxser'!HW53</f>
        <v>0</v>
      </c>
      <c r="H52" s="121"/>
      <c r="I52" s="40">
        <f>'2yntacik caxser'!HX53</f>
        <v>0</v>
      </c>
      <c r="J52" s="40"/>
      <c r="K52" s="40"/>
      <c r="L52" s="40"/>
    </row>
    <row r="53" spans="1:12" s="15" customFormat="1" ht="39" customHeight="1">
      <c r="A53" s="18"/>
      <c r="B53" s="23" t="s">
        <v>36</v>
      </c>
      <c r="C53" s="40">
        <f>'2yntacik caxser'!HS54</f>
        <v>7032.6</v>
      </c>
      <c r="D53" s="40">
        <f>'2yntacik caxser'!HT54</f>
        <v>4650</v>
      </c>
      <c r="E53" s="40">
        <f>'2yntacik caxser'!HU54</f>
        <v>0</v>
      </c>
      <c r="F53" s="40">
        <f>'2yntacik caxser'!HV54</f>
        <v>4650</v>
      </c>
      <c r="G53" s="40">
        <f>'2yntacik caxser'!HW54</f>
        <v>10200</v>
      </c>
      <c r="H53" s="119"/>
      <c r="I53" s="40">
        <f>'2yntacik caxser'!HX54</f>
        <v>5550</v>
      </c>
      <c r="J53" s="40"/>
      <c r="K53" s="40">
        <f>'2yntacik caxser'!HY54</f>
        <v>10200</v>
      </c>
      <c r="L53" s="40">
        <f>'2yntacik caxser'!HZ54</f>
        <v>10200</v>
      </c>
    </row>
    <row r="54" spans="1:12" s="15" customFormat="1" ht="108.75" customHeight="1">
      <c r="A54" s="18"/>
      <c r="B54" s="23" t="s">
        <v>37</v>
      </c>
      <c r="C54" s="40">
        <f>'2yntacik caxser'!HS55</f>
        <v>9837.7999999999993</v>
      </c>
      <c r="D54" s="40">
        <f>'2yntacik caxser'!HT55</f>
        <v>8800.1</v>
      </c>
      <c r="E54" s="40">
        <f>'2yntacik caxser'!HU55</f>
        <v>0</v>
      </c>
      <c r="F54" s="40">
        <f>'2yntacik caxser'!HV55</f>
        <v>8800.1</v>
      </c>
      <c r="G54" s="40">
        <f>'2yntacik caxser'!HW55</f>
        <v>18940</v>
      </c>
      <c r="H54" s="119" t="s">
        <v>98</v>
      </c>
      <c r="I54" s="40">
        <f>'2yntacik caxser'!HX55</f>
        <v>10139.9</v>
      </c>
      <c r="J54" s="40"/>
      <c r="K54" s="40">
        <f>'2yntacik caxser'!HY55</f>
        <v>18940</v>
      </c>
      <c r="L54" s="40">
        <f>'2yntacik caxser'!HZ55</f>
        <v>18940</v>
      </c>
    </row>
    <row r="55" spans="1:12" s="15" customFormat="1" ht="157.5" customHeight="1">
      <c r="A55" s="18">
        <v>4261</v>
      </c>
      <c r="B55" s="14" t="s">
        <v>38</v>
      </c>
      <c r="C55" s="40">
        <f>'2yntacik caxser'!HS56</f>
        <v>294301</v>
      </c>
      <c r="D55" s="40">
        <f>'2yntacik caxser'!HT56</f>
        <v>323776.09999999998</v>
      </c>
      <c r="E55" s="40">
        <f>'2yntacik caxser'!HU56</f>
        <v>0</v>
      </c>
      <c r="F55" s="40">
        <f>'2yntacik caxser'!HV56</f>
        <v>323776.09999999998</v>
      </c>
      <c r="G55" s="40">
        <f>'2yntacik caxser'!HW56</f>
        <v>466904.60000000003</v>
      </c>
      <c r="H55" s="119" t="s">
        <v>99</v>
      </c>
      <c r="I55" s="40">
        <f>'2yntacik caxser'!HX56</f>
        <v>143128.50000000003</v>
      </c>
      <c r="J55" s="40"/>
      <c r="K55" s="40">
        <f>K57+K58</f>
        <v>473421.35</v>
      </c>
      <c r="L55" s="40">
        <f>L57+L58</f>
        <v>492047.79350000003</v>
      </c>
    </row>
    <row r="56" spans="1:12" s="15" customFormat="1">
      <c r="A56" s="18"/>
      <c r="B56" s="23" t="s">
        <v>53</v>
      </c>
      <c r="C56" s="40">
        <f>'2yntacik caxser'!HS57</f>
        <v>0</v>
      </c>
      <c r="D56" s="40">
        <f>'2yntacik caxser'!HT57</f>
        <v>0</v>
      </c>
      <c r="E56" s="40">
        <f>'2yntacik caxser'!HU57</f>
        <v>0</v>
      </c>
      <c r="F56" s="40">
        <f>'2yntacik caxser'!HV57</f>
        <v>0</v>
      </c>
      <c r="G56" s="40">
        <f>'2yntacik caxser'!HW57</f>
        <v>0</v>
      </c>
      <c r="H56" s="121"/>
      <c r="I56" s="40">
        <f>'2yntacik caxser'!HX57</f>
        <v>0</v>
      </c>
      <c r="J56" s="40"/>
      <c r="K56" s="40"/>
      <c r="L56" s="40"/>
    </row>
    <row r="57" spans="1:12" s="15" customFormat="1" ht="67.5" customHeight="1">
      <c r="A57" s="18"/>
      <c r="B57" s="23" t="s">
        <v>39</v>
      </c>
      <c r="C57" s="40">
        <f>'2yntacik caxser'!HS58</f>
        <v>187785.8</v>
      </c>
      <c r="D57" s="40">
        <f>'2yntacik caxser'!HT58</f>
        <v>229365.3</v>
      </c>
      <c r="E57" s="40">
        <f>'2yntacik caxser'!HU58</f>
        <v>0</v>
      </c>
      <c r="F57" s="40">
        <f>'2yntacik caxser'!HV58</f>
        <v>229365.3</v>
      </c>
      <c r="G57" s="40">
        <f>'2yntacik caxser'!HW58</f>
        <v>354789.4</v>
      </c>
      <c r="H57" s="117"/>
      <c r="I57" s="40">
        <f>'2yntacik caxser'!HX58</f>
        <v>125424.10000000003</v>
      </c>
      <c r="J57" s="40"/>
      <c r="K57" s="40">
        <f>'2yntacik caxser'!HY58</f>
        <v>372528.87</v>
      </c>
      <c r="L57" s="40">
        <f>'2yntacik caxser'!HZ58</f>
        <v>391155.31349999999</v>
      </c>
    </row>
    <row r="58" spans="1:12" s="15" customFormat="1" ht="116.25" customHeight="1">
      <c r="A58" s="18"/>
      <c r="B58" s="23" t="s">
        <v>40</v>
      </c>
      <c r="C58" s="40">
        <f>'2yntacik caxser'!HS59</f>
        <v>106515.2</v>
      </c>
      <c r="D58" s="40">
        <f>'2yntacik caxser'!HT59</f>
        <v>94410.8</v>
      </c>
      <c r="E58" s="40">
        <f>'2yntacik caxser'!HU59</f>
        <v>0</v>
      </c>
      <c r="F58" s="40">
        <f>'2yntacik caxser'!HV59</f>
        <v>94410.8</v>
      </c>
      <c r="G58" s="40">
        <f>'2yntacik caxser'!HW59</f>
        <v>112115.2</v>
      </c>
      <c r="H58" s="117" t="s">
        <v>130</v>
      </c>
      <c r="I58" s="40">
        <f>'2yntacik caxser'!HX59</f>
        <v>17704.399999999994</v>
      </c>
      <c r="J58" s="40"/>
      <c r="K58" s="40">
        <f>'2yntacik caxser'!HY59</f>
        <v>100892.48000000001</v>
      </c>
      <c r="L58" s="40">
        <f>'2yntacik caxser'!HZ59</f>
        <v>100892.48000000001</v>
      </c>
    </row>
    <row r="59" spans="1:12" s="15" customFormat="1" ht="247.5" customHeight="1">
      <c r="A59" s="18">
        <v>4262</v>
      </c>
      <c r="B59" s="14" t="s">
        <v>41</v>
      </c>
      <c r="C59" s="40">
        <f>'2yntacik caxser'!HS60</f>
        <v>0</v>
      </c>
      <c r="D59" s="40">
        <f>'2yntacik caxser'!HT60</f>
        <v>0</v>
      </c>
      <c r="E59" s="40">
        <f>'2yntacik caxser'!HU60</f>
        <v>0</v>
      </c>
      <c r="F59" s="40">
        <f>'2yntacik caxser'!HV60</f>
        <v>0</v>
      </c>
      <c r="G59" s="40">
        <f>'2yntacik caxser'!HW60</f>
        <v>0</v>
      </c>
      <c r="H59" s="117" t="s">
        <v>131</v>
      </c>
      <c r="I59" s="40">
        <f>'2yntacik caxser'!HX60</f>
        <v>0</v>
      </c>
      <c r="J59" s="40"/>
      <c r="K59" s="40"/>
      <c r="L59" s="40"/>
    </row>
    <row r="60" spans="1:12" s="15" customFormat="1" ht="42.75">
      <c r="A60" s="18">
        <v>4264</v>
      </c>
      <c r="B60" s="14" t="s">
        <v>42</v>
      </c>
      <c r="C60" s="40">
        <f>'2yntacik caxser'!HS61</f>
        <v>30975.4</v>
      </c>
      <c r="D60" s="40">
        <f>'2yntacik caxser'!HT61</f>
        <v>32159.9</v>
      </c>
      <c r="E60" s="40">
        <f>'2yntacik caxser'!HU61</f>
        <v>0</v>
      </c>
      <c r="F60" s="40">
        <f>'2yntacik caxser'!HV61</f>
        <v>32159.9</v>
      </c>
      <c r="G60" s="40">
        <f>'2yntacik caxser'!HW61</f>
        <v>35343</v>
      </c>
      <c r="H60" s="117"/>
      <c r="I60" s="40">
        <f>'2yntacik caxser'!HX61</f>
        <v>3183.0999999999985</v>
      </c>
      <c r="J60" s="40"/>
      <c r="K60" s="40">
        <f>'2yntacik caxser'!HY61</f>
        <v>35343</v>
      </c>
      <c r="L60" s="40">
        <f>'2yntacik caxser'!HZ61</f>
        <v>35343</v>
      </c>
    </row>
    <row r="61" spans="1:12" s="15" customFormat="1" ht="14.25">
      <c r="A61" s="18">
        <v>4266</v>
      </c>
      <c r="B61" s="14" t="s">
        <v>145</v>
      </c>
      <c r="C61" s="40">
        <f>+'2yntacik caxser'!HS62</f>
        <v>0</v>
      </c>
      <c r="D61" s="40">
        <f>+'2yntacik caxser'!HT62</f>
        <v>0</v>
      </c>
      <c r="E61" s="40">
        <f>+'2yntacik caxser'!HU62</f>
        <v>0</v>
      </c>
      <c r="F61" s="40">
        <f>+'2yntacik caxser'!HV62</f>
        <v>0</v>
      </c>
      <c r="G61" s="40">
        <f>+'2yntacik caxser'!HW62</f>
        <v>0</v>
      </c>
      <c r="H61" s="40"/>
      <c r="I61" s="40">
        <f>+'2yntacik caxser'!HX62</f>
        <v>0</v>
      </c>
      <c r="J61" s="40">
        <f>+'2yntacik caxser'!HY62</f>
        <v>0</v>
      </c>
      <c r="K61" s="40">
        <f>+'2yntacik caxser'!HZ62</f>
        <v>0</v>
      </c>
      <c r="L61" s="40">
        <f>+'2yntacik caxser'!IA62</f>
        <v>0</v>
      </c>
    </row>
    <row r="62" spans="1:12" s="15" customFormat="1" ht="90.75" customHeight="1">
      <c r="A62" s="18">
        <v>4267</v>
      </c>
      <c r="B62" s="14" t="s">
        <v>43</v>
      </c>
      <c r="C62" s="40">
        <f>'2yntacik caxser'!HS63</f>
        <v>12874.7</v>
      </c>
      <c r="D62" s="40">
        <f>'2yntacik caxser'!HT63</f>
        <v>18091.8</v>
      </c>
      <c r="E62" s="40">
        <f>'2yntacik caxser'!HU63</f>
        <v>0</v>
      </c>
      <c r="F62" s="40">
        <f>'2yntacik caxser'!HV63</f>
        <v>18091.8</v>
      </c>
      <c r="G62" s="40">
        <f>'2yntacik caxser'!HW63</f>
        <v>68142.600000000006</v>
      </c>
      <c r="H62" s="124" t="s">
        <v>100</v>
      </c>
      <c r="I62" s="40">
        <f>'2yntacik caxser'!HX63</f>
        <v>50050.8</v>
      </c>
      <c r="J62" s="40"/>
      <c r="K62" s="40">
        <f>'2yntacik caxser'!HY63</f>
        <v>68142.600000000006</v>
      </c>
      <c r="L62" s="40">
        <f>'2yntacik caxser'!HZ63</f>
        <v>68142.600000000006</v>
      </c>
    </row>
    <row r="63" spans="1:12" s="15" customFormat="1" ht="194.25" customHeight="1">
      <c r="A63" s="18">
        <v>4269</v>
      </c>
      <c r="B63" s="14" t="s">
        <v>44</v>
      </c>
      <c r="C63" s="40">
        <f>'2yntacik caxser'!HS64</f>
        <v>19711.599999999999</v>
      </c>
      <c r="D63" s="40">
        <f>'2yntacik caxser'!HT64</f>
        <v>16342.2</v>
      </c>
      <c r="E63" s="40">
        <f>'2yntacik caxser'!HU64</f>
        <v>0</v>
      </c>
      <c r="F63" s="40">
        <f>'2yntacik caxser'!HV64</f>
        <v>16342.2</v>
      </c>
      <c r="G63" s="40">
        <f>'2yntacik caxser'!HW64</f>
        <v>15524.2</v>
      </c>
      <c r="H63" s="124" t="s">
        <v>132</v>
      </c>
      <c r="I63" s="40">
        <f>'2yntacik caxser'!HX64</f>
        <v>-818</v>
      </c>
      <c r="J63" s="40"/>
      <c r="K63" s="40">
        <f>'2yntacik caxser'!HY64</f>
        <v>15524.2</v>
      </c>
      <c r="L63" s="40">
        <f>'2yntacik caxser'!HZ64</f>
        <v>15524.2</v>
      </c>
    </row>
    <row r="64" spans="1:12" s="15" customFormat="1" ht="28.5">
      <c r="A64" s="18">
        <v>4511</v>
      </c>
      <c r="B64" s="14" t="s">
        <v>45</v>
      </c>
      <c r="C64" s="40">
        <f>'2yntacik caxser'!HS65</f>
        <v>0</v>
      </c>
      <c r="D64" s="40">
        <f>'2yntacik caxser'!HT65</f>
        <v>0</v>
      </c>
      <c r="E64" s="40">
        <f>'2yntacik caxser'!HU65</f>
        <v>0</v>
      </c>
      <c r="F64" s="40">
        <f>'2yntacik caxser'!HV65</f>
        <v>0</v>
      </c>
      <c r="G64" s="40">
        <f>'2yntacik caxser'!HW65</f>
        <v>0</v>
      </c>
      <c r="H64" s="73"/>
      <c r="I64" s="40">
        <f>'2yntacik caxser'!HX65</f>
        <v>0</v>
      </c>
      <c r="J64" s="40"/>
      <c r="K64" s="40">
        <f>G64</f>
        <v>0</v>
      </c>
      <c r="L64" s="40">
        <f>G64</f>
        <v>0</v>
      </c>
    </row>
    <row r="65" spans="1:12" s="15" customFormat="1" ht="28.5">
      <c r="A65" s="18">
        <v>4621</v>
      </c>
      <c r="B65" s="14" t="s">
        <v>46</v>
      </c>
      <c r="C65" s="40">
        <f>'2yntacik caxser'!HS66</f>
        <v>0</v>
      </c>
      <c r="D65" s="40">
        <f>'2yntacik caxser'!HT66</f>
        <v>0</v>
      </c>
      <c r="E65" s="40">
        <f>'2yntacik caxser'!HU66</f>
        <v>0</v>
      </c>
      <c r="F65" s="40">
        <f>'2yntacik caxser'!HV66</f>
        <v>0</v>
      </c>
      <c r="G65" s="40">
        <f>'2yntacik caxser'!HW66</f>
        <v>0</v>
      </c>
      <c r="H65" s="73"/>
      <c r="I65" s="40">
        <f>'2yntacik caxser'!HX66</f>
        <v>0</v>
      </c>
      <c r="J65" s="40"/>
      <c r="K65" s="40">
        <f>G65</f>
        <v>0</v>
      </c>
      <c r="L65" s="40">
        <f>G65</f>
        <v>0</v>
      </c>
    </row>
    <row r="66" spans="1:12" s="15" customFormat="1" ht="14.25">
      <c r="A66" s="18">
        <v>4632</v>
      </c>
      <c r="B66" s="14" t="s">
        <v>68</v>
      </c>
      <c r="C66" s="40">
        <f>'2yntacik caxser'!HS68</f>
        <v>0</v>
      </c>
      <c r="D66" s="40">
        <f>'2yntacik caxser'!HT68</f>
        <v>0</v>
      </c>
      <c r="E66" s="40">
        <f>'2yntacik caxser'!HU68</f>
        <v>0</v>
      </c>
      <c r="F66" s="40">
        <f>'2yntacik caxser'!HV68</f>
        <v>0</v>
      </c>
      <c r="G66" s="40">
        <f>'2yntacik caxser'!HW68</f>
        <v>0</v>
      </c>
      <c r="H66" s="73"/>
      <c r="I66" s="40">
        <f>'2yntacik caxser'!HX68</f>
        <v>0</v>
      </c>
      <c r="J66" s="40"/>
      <c r="K66" s="40">
        <f>G66</f>
        <v>0</v>
      </c>
      <c r="L66" s="40">
        <f>G66</f>
        <v>0</v>
      </c>
    </row>
    <row r="67" spans="1:12" s="42" customFormat="1" ht="301.5" customHeight="1">
      <c r="A67" s="18">
        <v>4729</v>
      </c>
      <c r="B67" s="14" t="s">
        <v>47</v>
      </c>
      <c r="C67" s="40">
        <f>'2yntacik caxser'!HS71</f>
        <v>66718.5</v>
      </c>
      <c r="D67" s="40">
        <f>'2yntacik caxser'!HT71</f>
        <v>100102</v>
      </c>
      <c r="E67" s="40">
        <f>'2yntacik caxser'!HU71</f>
        <v>0</v>
      </c>
      <c r="F67" s="40">
        <f>'2yntacik caxser'!HV71</f>
        <v>100102</v>
      </c>
      <c r="G67" s="40">
        <f>'2yntacik caxser'!HW71</f>
        <v>120092.8</v>
      </c>
      <c r="H67" s="125" t="s">
        <v>133</v>
      </c>
      <c r="I67" s="40">
        <f>'2yntacik caxser'!HX71</f>
        <v>19990.800000000003</v>
      </c>
      <c r="J67" s="41"/>
      <c r="K67" s="40">
        <f>'2yntacik caxser'!HY71</f>
        <v>120092.8</v>
      </c>
      <c r="L67" s="40">
        <f>'2yntacik caxser'!HZ71</f>
        <v>120092.8</v>
      </c>
    </row>
    <row r="68" spans="1:12" s="42" customFormat="1" ht="14.25">
      <c r="A68" s="18">
        <v>4822</v>
      </c>
      <c r="B68" s="14" t="s">
        <v>48</v>
      </c>
      <c r="C68" s="40">
        <f>'2yntacik caxser'!HS72</f>
        <v>0</v>
      </c>
      <c r="D68" s="40">
        <f>'2yntacik caxser'!HT72</f>
        <v>0</v>
      </c>
      <c r="E68" s="40">
        <f>'2yntacik caxser'!HU72</f>
        <v>0</v>
      </c>
      <c r="F68" s="40">
        <f>'2yntacik caxser'!HV72</f>
        <v>0</v>
      </c>
      <c r="G68" s="40">
        <f>'2yntacik caxser'!HW72</f>
        <v>0</v>
      </c>
      <c r="H68" s="77"/>
      <c r="I68" s="40">
        <f>'2yntacik caxser'!HX72</f>
        <v>0</v>
      </c>
      <c r="J68" s="41"/>
      <c r="K68" s="40">
        <f>G68</f>
        <v>0</v>
      </c>
      <c r="L68" s="40">
        <f>G68</f>
        <v>0</v>
      </c>
    </row>
    <row r="69" spans="1:12" s="42" customFormat="1" ht="14.25">
      <c r="A69" s="18">
        <v>4823</v>
      </c>
      <c r="B69" s="14" t="s">
        <v>49</v>
      </c>
      <c r="C69" s="40">
        <f>'2yntacik caxser'!HS73</f>
        <v>13785.2</v>
      </c>
      <c r="D69" s="40">
        <f>'2yntacik caxser'!HT73</f>
        <v>27972.5</v>
      </c>
      <c r="E69" s="40">
        <f>'2yntacik caxser'!HU73</f>
        <v>0</v>
      </c>
      <c r="F69" s="40">
        <f>'2yntacik caxser'!HV73</f>
        <v>27972.5</v>
      </c>
      <c r="G69" s="40">
        <f>'2yntacik caxser'!HW73</f>
        <v>29338.600000000002</v>
      </c>
      <c r="H69" s="73"/>
      <c r="I69" s="40">
        <f>'2yntacik caxser'!HX73</f>
        <v>1366.0999999999979</v>
      </c>
      <c r="J69" s="40"/>
      <c r="K69" s="40">
        <f>K71+K72+K73</f>
        <v>29338.600000000002</v>
      </c>
      <c r="L69" s="40">
        <f>L71+L72+L73</f>
        <v>29338.600000000002</v>
      </c>
    </row>
    <row r="70" spans="1:12" s="42" customFormat="1" ht="14.25">
      <c r="A70" s="18"/>
      <c r="B70" s="23" t="s">
        <v>53</v>
      </c>
      <c r="C70" s="40">
        <f>'2yntacik caxser'!HS74</f>
        <v>0</v>
      </c>
      <c r="D70" s="40">
        <f>'2yntacik caxser'!HT74</f>
        <v>0</v>
      </c>
      <c r="E70" s="40">
        <f>'2yntacik caxser'!HU74</f>
        <v>0</v>
      </c>
      <c r="F70" s="40">
        <f>'2yntacik caxser'!HV74</f>
        <v>0</v>
      </c>
      <c r="G70" s="40">
        <f>'2yntacik caxser'!HW74</f>
        <v>0</v>
      </c>
      <c r="H70" s="74"/>
      <c r="I70" s="40">
        <f>'2yntacik caxser'!HX74</f>
        <v>0</v>
      </c>
      <c r="J70" s="41"/>
      <c r="K70" s="41"/>
      <c r="L70" s="41"/>
    </row>
    <row r="71" spans="1:12" s="42" customFormat="1" ht="27">
      <c r="A71" s="18"/>
      <c r="B71" s="23" t="s">
        <v>67</v>
      </c>
      <c r="C71" s="40">
        <f>'2yntacik caxser'!HS75</f>
        <v>279.8</v>
      </c>
      <c r="D71" s="40">
        <f>'2yntacik caxser'!HT75</f>
        <v>390.10000000000014</v>
      </c>
      <c r="E71" s="40">
        <f>'2yntacik caxser'!HU75</f>
        <v>0</v>
      </c>
      <c r="F71" s="40">
        <f>'2yntacik caxser'!HV75</f>
        <v>390.10000000000014</v>
      </c>
      <c r="G71" s="40">
        <f>'2yntacik caxser'!HW75</f>
        <v>419.40000000000009</v>
      </c>
      <c r="H71" s="74"/>
      <c r="I71" s="40">
        <f>'2yntacik caxser'!HX75</f>
        <v>29.299999999999955</v>
      </c>
      <c r="J71" s="41"/>
      <c r="K71" s="40">
        <f>'2yntacik caxser'!HY75</f>
        <v>419.40000000000009</v>
      </c>
      <c r="L71" s="40">
        <f>'2yntacik caxser'!HZ75</f>
        <v>419.40000000000009</v>
      </c>
    </row>
    <row r="72" spans="1:12" s="42" customFormat="1" ht="71.25" customHeight="1">
      <c r="A72" s="18"/>
      <c r="B72" s="23" t="s">
        <v>65</v>
      </c>
      <c r="C72" s="40">
        <f>'2yntacik caxser'!HS76</f>
        <v>13213.000000000002</v>
      </c>
      <c r="D72" s="40">
        <f>'2yntacik caxser'!HT76</f>
        <v>25062.000000000004</v>
      </c>
      <c r="E72" s="40">
        <f>'2yntacik caxser'!HU76</f>
        <v>0</v>
      </c>
      <c r="F72" s="40">
        <f>'2yntacik caxser'!HV76</f>
        <v>25062.000000000004</v>
      </c>
      <c r="G72" s="40">
        <f>'2yntacik caxser'!HW76</f>
        <v>24976.7</v>
      </c>
      <c r="H72" s="126" t="s">
        <v>134</v>
      </c>
      <c r="I72" s="40">
        <f>'2yntacik caxser'!HX76</f>
        <v>-85.30000000000291</v>
      </c>
      <c r="J72" s="41"/>
      <c r="K72" s="40">
        <f>'2yntacik caxser'!HY76</f>
        <v>24976.7</v>
      </c>
      <c r="L72" s="40">
        <f>'2yntacik caxser'!HZ76</f>
        <v>24976.7</v>
      </c>
    </row>
    <row r="73" spans="1:12" s="42" customFormat="1" ht="14.25">
      <c r="A73" s="18"/>
      <c r="B73" s="23" t="s">
        <v>66</v>
      </c>
      <c r="C73" s="40">
        <f>'2yntacik caxser'!HS77</f>
        <v>292.39999999999998</v>
      </c>
      <c r="D73" s="40">
        <f>'2yntacik caxser'!HT77</f>
        <v>2520.3999999999996</v>
      </c>
      <c r="E73" s="40">
        <f>'2yntacik caxser'!HU77</f>
        <v>0</v>
      </c>
      <c r="F73" s="40">
        <f>'2yntacik caxser'!HV77</f>
        <v>2520.3999999999996</v>
      </c>
      <c r="G73" s="40">
        <f>'2yntacik caxser'!HW77</f>
        <v>3942.5000000000005</v>
      </c>
      <c r="H73" s="40"/>
      <c r="I73" s="40">
        <f>'2yntacik caxser'!HX77</f>
        <v>1422.1000000000008</v>
      </c>
      <c r="J73" s="41"/>
      <c r="K73" s="40">
        <f>G73</f>
        <v>3942.5000000000005</v>
      </c>
      <c r="L73" s="40">
        <f>G73</f>
        <v>3942.5000000000005</v>
      </c>
    </row>
    <row r="74" spans="1:12" s="42" customFormat="1" ht="14.25">
      <c r="A74" s="18">
        <v>4861</v>
      </c>
      <c r="B74" s="14" t="s">
        <v>50</v>
      </c>
      <c r="C74" s="40">
        <f>'2yntacik caxser'!HS78</f>
        <v>0</v>
      </c>
      <c r="D74" s="40">
        <f>'2yntacik caxser'!HT78</f>
        <v>325960.90000000002</v>
      </c>
      <c r="E74" s="40">
        <f>'2yntacik caxser'!HU78</f>
        <v>0</v>
      </c>
      <c r="F74" s="40">
        <f>'2yntacik caxser'!HV78</f>
        <v>325960.90000000002</v>
      </c>
      <c r="G74" s="40">
        <f>'2yntacik caxser'!HW78</f>
        <v>457378.77660380007</v>
      </c>
      <c r="H74" s="40"/>
      <c r="I74" s="40">
        <f>'2yntacik caxser'!HX78</f>
        <v>131417.87660380005</v>
      </c>
      <c r="J74" s="41"/>
      <c r="K74" s="40">
        <f>G74</f>
        <v>457378.77660380007</v>
      </c>
      <c r="L74" s="40">
        <f>G74</f>
        <v>457378.77660380007</v>
      </c>
    </row>
    <row r="75" spans="1:12" s="15" customFormat="1" ht="14.25">
      <c r="A75" s="18">
        <v>4891</v>
      </c>
      <c r="B75" s="14" t="s">
        <v>51</v>
      </c>
      <c r="C75" s="40">
        <f>'2yntacik caxser'!HS79</f>
        <v>0</v>
      </c>
      <c r="D75" s="40">
        <f>'2yntacik caxser'!HT79</f>
        <v>0</v>
      </c>
      <c r="E75" s="40">
        <f>'2yntacik caxser'!HU79</f>
        <v>0</v>
      </c>
      <c r="F75" s="40">
        <f>'2yntacik caxser'!HV79</f>
        <v>0</v>
      </c>
      <c r="G75" s="40">
        <f>'2yntacik caxser'!HW79</f>
        <v>0</v>
      </c>
      <c r="H75" s="40"/>
      <c r="I75" s="40">
        <f>'2yntacik caxser'!HX79</f>
        <v>0</v>
      </c>
      <c r="J75" s="40"/>
      <c r="K75" s="40">
        <f>G75</f>
        <v>0</v>
      </c>
      <c r="L75" s="40">
        <f>G75</f>
        <v>0</v>
      </c>
    </row>
    <row r="76" spans="1:12" s="2" customFormat="1" ht="28.5">
      <c r="A76" s="8"/>
      <c r="B76" s="4" t="s">
        <v>54</v>
      </c>
      <c r="C76" s="33">
        <f>SUM(C78:C86)</f>
        <v>599335.9</v>
      </c>
      <c r="D76" s="33">
        <f>SUM(D77:D86)</f>
        <v>571282</v>
      </c>
      <c r="E76" s="33">
        <f>SUM(E80:E86)</f>
        <v>0</v>
      </c>
      <c r="F76" s="33">
        <f>SUM(F77:F86)</f>
        <v>571282</v>
      </c>
      <c r="G76" s="33">
        <f>SUM(G77:G86)</f>
        <v>3693373.3099999996</v>
      </c>
      <c r="H76" s="33"/>
      <c r="I76" s="33">
        <f>SUM(I77:I86)</f>
        <v>3122091.3099999996</v>
      </c>
      <c r="J76" s="33">
        <f>SUM(J80:J86)</f>
        <v>0</v>
      </c>
      <c r="K76" s="33">
        <f>SUM(K77:K86)</f>
        <v>1508922.7</v>
      </c>
      <c r="L76" s="33">
        <f>SUM(L77:L86)</f>
        <v>0</v>
      </c>
    </row>
    <row r="77" spans="1:12" s="38" customFormat="1" ht="14.25">
      <c r="A77" s="9"/>
      <c r="B77" s="6" t="s">
        <v>53</v>
      </c>
      <c r="C77" s="35"/>
      <c r="D77" s="35"/>
      <c r="E77" s="35"/>
      <c r="F77" s="36"/>
      <c r="G77" s="37"/>
      <c r="H77" s="37"/>
      <c r="I77" s="37"/>
      <c r="J77" s="36"/>
      <c r="K77" s="35"/>
      <c r="L77" s="35"/>
    </row>
    <row r="78" spans="1:12" s="38" customFormat="1" ht="112.5" customHeight="1">
      <c r="A78" s="9" t="s">
        <v>94</v>
      </c>
      <c r="B78" s="3" t="s">
        <v>92</v>
      </c>
      <c r="C78" s="35">
        <f>'2yntacik caxser'!HS82</f>
        <v>0</v>
      </c>
      <c r="D78" s="35"/>
      <c r="E78" s="35"/>
      <c r="F78" s="36"/>
      <c r="G78" s="36">
        <f>'2yntacik caxser'!HW82</f>
        <v>2450953.2999999998</v>
      </c>
      <c r="H78" s="127" t="s">
        <v>135</v>
      </c>
      <c r="I78" s="37">
        <f>'2yntacik caxser'!HX82</f>
        <v>2450953.2999999998</v>
      </c>
      <c r="J78" s="36"/>
      <c r="K78" s="37">
        <f>'2yntacik caxser'!HY82</f>
        <v>1508922.7</v>
      </c>
      <c r="L78" s="37">
        <f>'2yntacik caxser'!HZ82</f>
        <v>0</v>
      </c>
    </row>
    <row r="79" spans="1:12" s="38" customFormat="1" ht="36.75" customHeight="1">
      <c r="A79" s="9" t="s">
        <v>88</v>
      </c>
      <c r="B79" s="3" t="s">
        <v>90</v>
      </c>
      <c r="C79" s="35">
        <f>'2yntacik caxser'!HS83</f>
        <v>0</v>
      </c>
      <c r="D79" s="35">
        <f>+'2yntacik caxser'!HT83</f>
        <v>0</v>
      </c>
      <c r="E79" s="35">
        <f>+'2yntacik caxser'!HU83</f>
        <v>0</v>
      </c>
      <c r="F79" s="36">
        <f>+'2yntacik caxser'!HV83</f>
        <v>0</v>
      </c>
      <c r="G79" s="39">
        <f>+'2yntacik caxser'!HW83</f>
        <v>0</v>
      </c>
      <c r="H79" s="72"/>
      <c r="I79" s="37">
        <f>+'2yntacik caxser'!HX83</f>
        <v>0</v>
      </c>
      <c r="J79" s="36"/>
      <c r="K79" s="37">
        <f>'2yntacik caxser'!HY83</f>
        <v>0</v>
      </c>
      <c r="L79" s="37">
        <f>'2yntacik caxser'!HZ83</f>
        <v>0</v>
      </c>
    </row>
    <row r="80" spans="1:12" s="38" customFormat="1" ht="110.25" customHeight="1">
      <c r="A80" s="9">
        <v>5121</v>
      </c>
      <c r="B80" s="3" t="s">
        <v>55</v>
      </c>
      <c r="C80" s="35">
        <f>'2yntacik caxser'!HS84</f>
        <v>0</v>
      </c>
      <c r="D80" s="35">
        <f>'2yntacik caxser'!HT84</f>
        <v>0</v>
      </c>
      <c r="E80" s="35">
        <f>'2yntacik caxser'!HU84</f>
        <v>0</v>
      </c>
      <c r="F80" s="35">
        <f>'2yntacik caxser'!HV84</f>
        <v>0</v>
      </c>
      <c r="G80" s="40">
        <f>'2yntacik caxser'!HW84</f>
        <v>64000</v>
      </c>
      <c r="H80" s="128" t="s">
        <v>136</v>
      </c>
      <c r="I80" s="40">
        <f>'2yntacik caxser'!HX84</f>
        <v>64000</v>
      </c>
      <c r="J80" s="40"/>
      <c r="K80" s="37">
        <f>'2yntacik caxser'!HY84</f>
        <v>0</v>
      </c>
      <c r="L80" s="37">
        <f>'2yntacik caxser'!HZ84</f>
        <v>0</v>
      </c>
    </row>
    <row r="81" spans="1:12" s="38" customFormat="1" ht="118.5" customHeight="1">
      <c r="A81" s="9">
        <v>5122</v>
      </c>
      <c r="B81" s="3" t="s">
        <v>56</v>
      </c>
      <c r="C81" s="35">
        <f>'2yntacik caxser'!HS85</f>
        <v>590575.9</v>
      </c>
      <c r="D81" s="35">
        <f>'2yntacik caxser'!HT85</f>
        <v>439590</v>
      </c>
      <c r="E81" s="35">
        <f>'2yntacik caxser'!HU85</f>
        <v>0</v>
      </c>
      <c r="F81" s="35">
        <f>'2yntacik caxser'!HV85</f>
        <v>439590</v>
      </c>
      <c r="G81" s="40">
        <f>'2yntacik caxser'!HW85</f>
        <v>1178420.01</v>
      </c>
      <c r="H81" s="129" t="s">
        <v>137</v>
      </c>
      <c r="I81" s="40">
        <f>'2yntacik caxser'!HX85</f>
        <v>738830.01</v>
      </c>
      <c r="J81" s="40"/>
      <c r="K81" s="37">
        <f>'2yntacik caxser'!HY85</f>
        <v>0</v>
      </c>
      <c r="L81" s="37">
        <f>'2yntacik caxser'!HZ85</f>
        <v>0</v>
      </c>
    </row>
    <row r="82" spans="1:12" s="38" customFormat="1" ht="14.25">
      <c r="A82" s="9">
        <v>5129</v>
      </c>
      <c r="B82" s="3" t="s">
        <v>57</v>
      </c>
      <c r="C82" s="35">
        <f>'2yntacik caxser'!HS86</f>
        <v>0</v>
      </c>
      <c r="D82" s="35">
        <f>'2yntacik caxser'!HT86</f>
        <v>0</v>
      </c>
      <c r="E82" s="35">
        <f>'2yntacik caxser'!HU86</f>
        <v>0</v>
      </c>
      <c r="F82" s="35">
        <f>'2yntacik caxser'!HV86</f>
        <v>0</v>
      </c>
      <c r="G82" s="40">
        <f>'2yntacik caxser'!HW86</f>
        <v>0</v>
      </c>
      <c r="H82" s="72"/>
      <c r="I82" s="40">
        <f>'2yntacik caxser'!HX86</f>
        <v>0</v>
      </c>
      <c r="J82" s="40"/>
      <c r="K82" s="37">
        <f>'2yntacik caxser'!HY86</f>
        <v>0</v>
      </c>
      <c r="L82" s="37">
        <f>'2yntacik caxser'!HZ86</f>
        <v>0</v>
      </c>
    </row>
    <row r="83" spans="1:12" s="38" customFormat="1" ht="165" customHeight="1">
      <c r="A83" s="9">
        <v>5132</v>
      </c>
      <c r="B83" s="3" t="s">
        <v>58</v>
      </c>
      <c r="C83" s="35">
        <f>'2yntacik caxser'!HS87</f>
        <v>0</v>
      </c>
      <c r="D83" s="35">
        <f>'2yntacik caxser'!HT87</f>
        <v>0</v>
      </c>
      <c r="E83" s="35">
        <f>'2yntacik caxser'!HU87</f>
        <v>0</v>
      </c>
      <c r="F83" s="35">
        <f>'2yntacik caxser'!HV87</f>
        <v>0</v>
      </c>
      <c r="G83" s="40">
        <f>'2yntacik caxser'!HW87</f>
        <v>0</v>
      </c>
      <c r="H83" s="130" t="s">
        <v>138</v>
      </c>
      <c r="I83" s="40">
        <f>'2yntacik caxser'!HX87</f>
        <v>0</v>
      </c>
      <c r="J83" s="40"/>
      <c r="K83" s="37">
        <f>'2yntacik caxser'!HY87</f>
        <v>0</v>
      </c>
      <c r="L83" s="37">
        <f>'2yntacik caxser'!HZ87</f>
        <v>0</v>
      </c>
    </row>
    <row r="84" spans="1:12" s="38" customFormat="1" ht="114.75" customHeight="1">
      <c r="A84" s="9" t="s">
        <v>87</v>
      </c>
      <c r="B84" s="3" t="s">
        <v>91</v>
      </c>
      <c r="C84" s="35">
        <f>'2yntacik caxser'!HS88</f>
        <v>8760</v>
      </c>
      <c r="D84" s="35">
        <f>+'2yntacik caxser'!HT88</f>
        <v>131692</v>
      </c>
      <c r="E84" s="35"/>
      <c r="F84" s="35">
        <f>+'2yntacik caxser'!HV88</f>
        <v>131692</v>
      </c>
      <c r="G84" s="40">
        <f>+'2yntacik caxser'!HW88</f>
        <v>0</v>
      </c>
      <c r="H84" s="131" t="s">
        <v>139</v>
      </c>
      <c r="I84" s="40">
        <f>'2yntacik caxser'!HX88</f>
        <v>-131692</v>
      </c>
      <c r="J84" s="40"/>
      <c r="K84" s="37">
        <f>'2yntacik caxser'!HY88</f>
        <v>0</v>
      </c>
      <c r="L84" s="37">
        <f>'2yntacik caxser'!HZ88</f>
        <v>0</v>
      </c>
    </row>
    <row r="85" spans="1:12" s="38" customFormat="1" ht="14.25">
      <c r="A85" s="9"/>
      <c r="B85" s="3"/>
      <c r="C85" s="35"/>
      <c r="D85" s="35"/>
      <c r="E85" s="35"/>
      <c r="F85" s="35"/>
      <c r="G85" s="40"/>
      <c r="H85" s="40"/>
      <c r="I85" s="40"/>
      <c r="J85" s="40"/>
      <c r="K85" s="40"/>
      <c r="L85" s="40"/>
    </row>
    <row r="86" spans="1:12" s="38" customFormat="1" ht="14.25">
      <c r="A86" s="9"/>
      <c r="B86" s="3"/>
      <c r="C86" s="35"/>
      <c r="D86" s="35"/>
      <c r="E86" s="35"/>
      <c r="F86" s="35"/>
      <c r="G86" s="40"/>
      <c r="H86" s="40"/>
      <c r="I86" s="40"/>
      <c r="J86" s="40"/>
      <c r="K86" s="40"/>
      <c r="L86" s="40"/>
    </row>
    <row r="87" spans="1:12" ht="19.5" customHeight="1">
      <c r="B87" s="173" t="s">
        <v>52</v>
      </c>
      <c r="C87" s="173"/>
      <c r="D87" s="173"/>
      <c r="E87" s="173"/>
      <c r="F87" s="173"/>
      <c r="G87" s="173"/>
      <c r="H87" s="173"/>
      <c r="I87" s="173"/>
      <c r="J87" s="173"/>
      <c r="K87" s="28"/>
      <c r="L87" s="29"/>
    </row>
    <row r="88" spans="1:12" ht="25.5" customHeight="1">
      <c r="B88" s="174" t="s">
        <v>113</v>
      </c>
      <c r="C88" s="174"/>
      <c r="D88" s="174"/>
      <c r="E88" s="174"/>
      <c r="F88" s="174"/>
      <c r="G88" s="174"/>
      <c r="H88" s="174"/>
      <c r="I88" s="174"/>
      <c r="J88" s="174"/>
      <c r="K88" s="28"/>
      <c r="L88" s="29"/>
    </row>
    <row r="89" spans="1:12" s="25" customFormat="1" ht="14.25">
      <c r="A89" s="24"/>
      <c r="B89" s="165"/>
      <c r="C89" s="165"/>
      <c r="D89" s="165"/>
      <c r="E89" s="165"/>
      <c r="F89" s="165"/>
      <c r="G89" s="165"/>
      <c r="H89" s="165"/>
      <c r="I89" s="165"/>
      <c r="J89" s="165"/>
      <c r="K89" s="30"/>
      <c r="L89" s="29"/>
    </row>
  </sheetData>
  <mergeCells count="8">
    <mergeCell ref="B89:J89"/>
    <mergeCell ref="G8:I8"/>
    <mergeCell ref="A9:B9"/>
    <mergeCell ref="K9:K10"/>
    <mergeCell ref="L9:L10"/>
    <mergeCell ref="B87:J87"/>
    <mergeCell ref="B88:J88"/>
    <mergeCell ref="F9:I9"/>
  </mergeCells>
  <conditionalFormatting sqref="C12:L86">
    <cfRule type="cellIs" dxfId="0" priority="9" stopIfTrue="1" operator="equal">
      <formula>0</formula>
    </cfRule>
  </conditionalFormatting>
  <pageMargins left="0.24" right="0.17" top="0.32" bottom="0.34" header="0.18" footer="0.16"/>
  <pageSetup paperSize="9" scale="67" orientation="landscape" verticalDpi="1200" r:id="rId1"/>
  <headerFooter alignWithMargins="0">
    <oddFooter>&amp;R&amp;8&amp;P</oddFooter>
  </headerFooter>
  <rowBreaks count="2" manualBreakCount="2">
    <brk id="54" max="11" man="1"/>
    <brk id="75" max="11" man="1"/>
  </rowBreaks>
  <ignoredErrors>
    <ignoredError sqref="A7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T100"/>
  <sheetViews>
    <sheetView tabSelected="1" topLeftCell="A7" zoomScaleNormal="100" zoomScaleSheetLayoutView="84" workbookViewId="0">
      <pane xSplit="2" ySplit="4" topLeftCell="HS11" activePane="bottomRight" state="frozen"/>
      <selection activeCell="A7" sqref="A7"/>
      <selection pane="topRight" activeCell="C7" sqref="C7"/>
      <selection pane="bottomLeft" activeCell="A11" sqref="A11"/>
      <selection pane="bottomRight" activeCell="HV22" sqref="HV22"/>
    </sheetView>
  </sheetViews>
  <sheetFormatPr defaultRowHeight="13.5"/>
  <cols>
    <col min="1" max="1" width="6" style="147" bestFit="1" customWidth="1"/>
    <col min="2" max="2" width="51" style="108" customWidth="1"/>
    <col min="3" max="4" width="15.28515625" style="109" customWidth="1"/>
    <col min="5" max="5" width="13.140625" style="109" customWidth="1"/>
    <col min="6" max="8" width="15.28515625" style="109" customWidth="1"/>
    <col min="9" max="9" width="16.42578125" style="109" customWidth="1"/>
    <col min="10" max="10" width="15.42578125" style="109" customWidth="1"/>
    <col min="11" max="11" width="12.42578125" style="109" customWidth="1"/>
    <col min="12" max="12" width="13" style="109" customWidth="1"/>
    <col min="13" max="13" width="11.7109375" style="109" customWidth="1"/>
    <col min="14" max="14" width="12" style="109" customWidth="1"/>
    <col min="15" max="15" width="12.7109375" style="109" customWidth="1"/>
    <col min="16" max="16" width="12.140625" style="109" customWidth="1"/>
    <col min="17" max="17" width="15.140625" style="109" customWidth="1"/>
    <col min="18" max="18" width="17.28515625" style="109" customWidth="1"/>
    <col min="19" max="19" width="12.85546875" style="109" customWidth="1"/>
    <col min="20" max="20" width="12" style="109" customWidth="1"/>
    <col min="21" max="21" width="9.42578125" style="109" customWidth="1"/>
    <col min="22" max="22" width="11.7109375" style="109" customWidth="1"/>
    <col min="23" max="23" width="12" style="109" customWidth="1"/>
    <col min="24" max="24" width="12.85546875" style="109" customWidth="1"/>
    <col min="25" max="26" width="15.5703125" style="109" customWidth="1"/>
    <col min="27" max="27" width="11.28515625" style="109" customWidth="1"/>
    <col min="28" max="29" width="12.7109375" style="109" customWidth="1"/>
    <col min="30" max="30" width="11.5703125" style="109" customWidth="1"/>
    <col min="31" max="31" width="12.28515625" style="109" customWidth="1"/>
    <col min="32" max="32" width="12.140625" style="109" customWidth="1"/>
    <col min="33" max="34" width="15.28515625" style="109" customWidth="1"/>
    <col min="35" max="35" width="11.28515625" style="109" customWidth="1"/>
    <col min="36" max="36" width="10.7109375" style="109" customWidth="1"/>
    <col min="37" max="37" width="9.140625" style="109" customWidth="1"/>
    <col min="38" max="38" width="10.5703125" style="109" customWidth="1"/>
    <col min="39" max="39" width="11.140625" style="109" customWidth="1"/>
    <col min="40" max="40" width="11.28515625" style="109" customWidth="1"/>
    <col min="41" max="42" width="15.28515625" style="109" customWidth="1"/>
    <col min="43" max="43" width="11.28515625" style="109" customWidth="1"/>
    <col min="44" max="44" width="10.5703125" style="109" customWidth="1"/>
    <col min="45" max="45" width="9.140625" style="109" customWidth="1"/>
    <col min="46" max="46" width="10.5703125" style="109" customWidth="1"/>
    <col min="47" max="47" width="11.140625" style="109" customWidth="1"/>
    <col min="48" max="48" width="11.28515625" style="109" customWidth="1"/>
    <col min="49" max="50" width="15.28515625" style="109" customWidth="1"/>
    <col min="51" max="51" width="11.42578125" style="109" customWidth="1"/>
    <col min="52" max="52" width="11" style="109" customWidth="1"/>
    <col min="53" max="53" width="9.28515625" style="109" customWidth="1"/>
    <col min="54" max="54" width="10.28515625" style="109" customWidth="1"/>
    <col min="55" max="55" width="10.5703125" style="109" customWidth="1"/>
    <col min="56" max="56" width="11.42578125" style="109" customWidth="1"/>
    <col min="57" max="58" width="15.42578125" style="109" customWidth="1"/>
    <col min="59" max="59" width="13.85546875" style="109" customWidth="1"/>
    <col min="60" max="60" width="11.42578125" style="109" customWidth="1"/>
    <col min="61" max="61" width="9.28515625" style="109" customWidth="1"/>
    <col min="62" max="62" width="10.7109375" style="109" customWidth="1"/>
    <col min="63" max="63" width="11.140625" style="109" customWidth="1"/>
    <col min="64" max="64" width="11.42578125" style="109" customWidth="1"/>
    <col min="65" max="66" width="15.42578125" style="109" customWidth="1"/>
    <col min="67" max="67" width="18.85546875" style="109" customWidth="1"/>
    <col min="68" max="68" width="12" style="109" customWidth="1"/>
    <col min="69" max="69" width="9.28515625" style="109" customWidth="1"/>
    <col min="70" max="71" width="12" style="109" customWidth="1"/>
    <col min="72" max="72" width="12.5703125" style="109" customWidth="1"/>
    <col min="73" max="74" width="14.28515625" style="109" customWidth="1"/>
    <col min="75" max="75" width="12.140625" style="109" customWidth="1"/>
    <col min="76" max="76" width="10.28515625" style="109" customWidth="1"/>
    <col min="77" max="77" width="9.140625" style="109" customWidth="1"/>
    <col min="78" max="78" width="10.28515625" style="109" customWidth="1"/>
    <col min="79" max="79" width="10.5703125" style="109" customWidth="1"/>
    <col min="80" max="80" width="11.42578125" style="109" customWidth="1"/>
    <col min="81" max="82" width="14.28515625" style="109" customWidth="1"/>
    <col min="83" max="83" width="11.28515625" style="109" customWidth="1"/>
    <col min="84" max="84" width="10.28515625" style="109" customWidth="1"/>
    <col min="85" max="85" width="9.28515625" style="109" customWidth="1"/>
    <col min="86" max="86" width="10.28515625" style="109" customWidth="1"/>
    <col min="87" max="87" width="10.5703125" style="109" customWidth="1"/>
    <col min="88" max="88" width="11.42578125" style="109" customWidth="1"/>
    <col min="89" max="90" width="14.28515625" style="109" customWidth="1"/>
    <col min="91" max="91" width="16" style="109" customWidth="1"/>
    <col min="92" max="92" width="11.7109375" style="109" customWidth="1"/>
    <col min="93" max="93" width="9.28515625" style="109" customWidth="1"/>
    <col min="94" max="95" width="10.5703125" style="109" customWidth="1"/>
    <col min="96" max="96" width="11.42578125" style="109" customWidth="1"/>
    <col min="97" max="98" width="14.28515625" style="109" customWidth="1"/>
    <col min="99" max="99" width="11.42578125" style="109" customWidth="1"/>
    <col min="100" max="100" width="11" style="109" customWidth="1"/>
    <col min="101" max="101" width="9.28515625" style="109" customWidth="1"/>
    <col min="102" max="102" width="10.28515625" style="109" customWidth="1"/>
    <col min="103" max="103" width="10.7109375" style="109" customWidth="1"/>
    <col min="104" max="104" width="11.42578125" style="109" customWidth="1"/>
    <col min="105" max="106" width="14.28515625" style="109" customWidth="1"/>
    <col min="107" max="107" width="13.85546875" style="109" customWidth="1"/>
    <col min="108" max="108" width="10.7109375" style="109" customWidth="1"/>
    <col min="109" max="109" width="9.28515625" style="109" customWidth="1"/>
    <col min="110" max="110" width="10.28515625" style="109" customWidth="1"/>
    <col min="111" max="111" width="13.42578125" style="109" customWidth="1"/>
    <col min="112" max="112" width="11.42578125" style="109" customWidth="1"/>
    <col min="113" max="114" width="14.28515625" style="109" customWidth="1"/>
    <col min="115" max="115" width="11.42578125" style="109" customWidth="1"/>
    <col min="116" max="116" width="11.28515625" style="109" customWidth="1"/>
    <col min="117" max="117" width="10.42578125" style="109" customWidth="1"/>
    <col min="118" max="118" width="10.28515625" style="109" customWidth="1"/>
    <col min="119" max="119" width="10.85546875" style="109" customWidth="1"/>
    <col min="120" max="120" width="11.42578125" style="109" customWidth="1"/>
    <col min="121" max="121" width="14.42578125" style="109" customWidth="1"/>
    <col min="122" max="122" width="14.28515625" style="109" customWidth="1"/>
    <col min="123" max="123" width="13.85546875" style="109" customWidth="1"/>
    <col min="124" max="124" width="10.42578125" style="109" customWidth="1"/>
    <col min="125" max="125" width="9.28515625" style="109" customWidth="1"/>
    <col min="126" max="126" width="10.42578125" style="109" customWidth="1"/>
    <col min="127" max="127" width="11.140625" style="109" customWidth="1"/>
    <col min="128" max="128" width="11.42578125" style="109" customWidth="1"/>
    <col min="129" max="130" width="14.28515625" style="109" customWidth="1"/>
    <col min="131" max="131" width="11.42578125" style="109" customWidth="1"/>
    <col min="132" max="132" width="12.85546875" style="109" customWidth="1"/>
    <col min="133" max="133" width="9.28515625" style="109" customWidth="1"/>
    <col min="134" max="134" width="10.7109375" style="109" customWidth="1"/>
    <col min="135" max="135" width="10.5703125" style="109" customWidth="1"/>
    <col min="136" max="136" width="11.42578125" style="109" customWidth="1"/>
    <col min="137" max="138" width="14.28515625" style="109" customWidth="1"/>
    <col min="139" max="139" width="12.5703125" style="109" customWidth="1"/>
    <col min="140" max="140" width="10.42578125" style="109" customWidth="1"/>
    <col min="141" max="141" width="9.28515625" style="109" customWidth="1"/>
    <col min="142" max="142" width="10.42578125" style="109" customWidth="1"/>
    <col min="143" max="143" width="10.85546875" style="109" customWidth="1"/>
    <col min="144" max="144" width="11.5703125" style="109" customWidth="1"/>
    <col min="145" max="146" width="14.28515625" style="109" customWidth="1"/>
    <col min="147" max="152" width="14.140625" style="109" customWidth="1"/>
    <col min="153" max="154" width="14.42578125" style="109" customWidth="1"/>
    <col min="155" max="155" width="12.42578125" style="109" bestFit="1" customWidth="1"/>
    <col min="156" max="156" width="12.28515625" style="109" bestFit="1" customWidth="1"/>
    <col min="157" max="157" width="9.7109375" style="109" bestFit="1" customWidth="1"/>
    <col min="158" max="158" width="12.140625" style="109" bestFit="1" customWidth="1"/>
    <col min="159" max="159" width="12" style="109" bestFit="1" customWidth="1"/>
    <col min="160" max="160" width="11.7109375" style="109" bestFit="1" customWidth="1"/>
    <col min="161" max="162" width="15.7109375" style="109" bestFit="1" customWidth="1"/>
    <col min="163" max="168" width="14.140625" style="109" customWidth="1"/>
    <col min="169" max="170" width="14.42578125" style="109" customWidth="1"/>
    <col min="171" max="176" width="14.140625" style="109" customWidth="1"/>
    <col min="177" max="178" width="14.42578125" style="109" customWidth="1"/>
    <col min="179" max="184" width="14.140625" style="162" customWidth="1"/>
    <col min="185" max="186" width="14.42578125" style="162" customWidth="1"/>
    <col min="187" max="187" width="18.85546875" style="109" customWidth="1"/>
    <col min="188" max="188" width="12" style="109" customWidth="1"/>
    <col min="189" max="189" width="9.28515625" style="109" customWidth="1"/>
    <col min="190" max="191" width="12" style="109" customWidth="1"/>
    <col min="192" max="192" width="12.5703125" style="109" customWidth="1"/>
    <col min="193" max="194" width="14.28515625" style="109" customWidth="1"/>
    <col min="195" max="195" width="18.85546875" style="109" customWidth="1"/>
    <col min="196" max="196" width="12" style="109" customWidth="1"/>
    <col min="197" max="197" width="9.28515625" style="109" customWidth="1"/>
    <col min="198" max="199" width="12" style="109" customWidth="1"/>
    <col min="200" max="200" width="12.5703125" style="109" customWidth="1"/>
    <col min="201" max="202" width="14.28515625" style="109" customWidth="1"/>
    <col min="203" max="203" width="18.85546875" style="162" customWidth="1"/>
    <col min="204" max="204" width="12" style="162" customWidth="1"/>
    <col min="205" max="205" width="9.28515625" style="162" customWidth="1"/>
    <col min="206" max="207" width="12" style="162" customWidth="1"/>
    <col min="208" max="208" width="12.5703125" style="162" customWidth="1"/>
    <col min="209" max="210" width="14.28515625" style="162" customWidth="1"/>
    <col min="211" max="211" width="18.85546875" style="162" customWidth="1"/>
    <col min="212" max="212" width="12" style="162" customWidth="1"/>
    <col min="213" max="213" width="9.28515625" style="162" customWidth="1"/>
    <col min="214" max="215" width="12" style="162" customWidth="1"/>
    <col min="216" max="216" width="12.5703125" style="162" customWidth="1"/>
    <col min="217" max="218" width="14.28515625" style="162" customWidth="1"/>
    <col min="219" max="219" width="18.85546875" style="162" customWidth="1"/>
    <col min="220" max="220" width="12" style="162" customWidth="1"/>
    <col min="221" max="221" width="9.28515625" style="162" customWidth="1"/>
    <col min="222" max="223" width="12" style="162" customWidth="1"/>
    <col min="224" max="224" width="12.5703125" style="162" customWidth="1"/>
    <col min="225" max="226" width="14.28515625" style="162" customWidth="1"/>
    <col min="227" max="227" width="14" style="109" customWidth="1"/>
    <col min="228" max="228" width="13" style="109" bestFit="1" customWidth="1"/>
    <col min="229" max="229" width="11.140625" style="109" customWidth="1"/>
    <col min="230" max="230" width="13" style="109" bestFit="1" customWidth="1"/>
    <col min="231" max="232" width="13.5703125" style="163" bestFit="1" customWidth="1"/>
    <col min="233" max="234" width="14.42578125" style="163" bestFit="1" customWidth="1"/>
    <col min="235" max="236" width="15.42578125" style="109" hidden="1" customWidth="1"/>
    <col min="237" max="237" width="10.42578125" style="109" bestFit="1" customWidth="1"/>
    <col min="238" max="238" width="12" style="87" bestFit="1" customWidth="1"/>
    <col min="239" max="239" width="11.85546875" style="88" bestFit="1" customWidth="1"/>
    <col min="240" max="240" width="9.28515625" style="88" bestFit="1" customWidth="1"/>
    <col min="241" max="241" width="10.28515625" style="88" bestFit="1" customWidth="1"/>
    <col min="242" max="242" width="11.140625" style="88" customWidth="1"/>
    <col min="243" max="243" width="10.140625" style="88" bestFit="1" customWidth="1"/>
    <col min="244" max="244" width="11.28515625" style="88" bestFit="1" customWidth="1"/>
    <col min="245" max="246" width="15.28515625" style="88" bestFit="1" customWidth="1"/>
    <col min="247" max="247" width="9.140625" style="88"/>
    <col min="248" max="16384" width="9.140625" style="85"/>
  </cols>
  <sheetData>
    <row r="1" spans="1:254" ht="14.25" customHeight="1">
      <c r="A1" s="86"/>
      <c r="B1" s="84"/>
      <c r="F1" s="193" t="s">
        <v>116</v>
      </c>
      <c r="G1" s="193"/>
    </row>
    <row r="2" spans="1:254" ht="14.25" customHeight="1">
      <c r="A2" s="86"/>
      <c r="B2" s="84"/>
      <c r="F2" s="193" t="s">
        <v>117</v>
      </c>
      <c r="G2" s="193"/>
    </row>
    <row r="3" spans="1:254" ht="14.25" customHeight="1">
      <c r="A3" s="86"/>
      <c r="B3" s="84"/>
      <c r="F3" s="193" t="s">
        <v>118</v>
      </c>
      <c r="G3" s="193"/>
    </row>
    <row r="4" spans="1:254" ht="14.25" customHeight="1">
      <c r="A4" s="86"/>
      <c r="B4" s="84"/>
      <c r="F4" s="194" t="s">
        <v>143</v>
      </c>
      <c r="G4" s="194"/>
    </row>
    <row r="5" spans="1:254" ht="14.25" customHeight="1">
      <c r="A5" s="86"/>
      <c r="B5" s="84"/>
      <c r="F5" s="193" t="s">
        <v>119</v>
      </c>
      <c r="G5" s="193"/>
    </row>
    <row r="6" spans="1:254" ht="1.5" customHeight="1">
      <c r="A6" s="86"/>
      <c r="B6" s="84"/>
    </row>
    <row r="7" spans="1:254" ht="13.5" customHeight="1">
      <c r="A7" s="86"/>
      <c r="B7" s="84"/>
      <c r="I7" s="109" t="s">
        <v>0</v>
      </c>
      <c r="Q7" s="109" t="s">
        <v>0</v>
      </c>
      <c r="W7" s="109">
        <f>+'[1]2-ԸՆԴԱՄԵՆԸ ԾԱԽՍԵՐ'!$G$14-W15</f>
        <v>-170267.71999999974</v>
      </c>
      <c r="AE7" s="109">
        <f>+AE15-'[2]2-ԸՆԴԱՄԵՆԸ ԾԱԽՍԵՐ'!$G$14</f>
        <v>43492.719999999506</v>
      </c>
      <c r="BO7" s="142"/>
      <c r="CA7" s="109">
        <f>+CA15-'[3]2-ԸՆԴԱՄԵՆԸ ԾԱԽՍԵՐ'!$G$14</f>
        <v>-11364.882357786992</v>
      </c>
      <c r="CE7" s="143"/>
      <c r="DO7" s="109">
        <f>+'[4]2-ԸՆԴԱՄԵՆԸ ԾԱԽՍԵՐ'!$G$14-DO15</f>
        <v>200412.47190274065</v>
      </c>
      <c r="EE7" s="109">
        <f>+'[5]2ընդամենը ծախսեր'!$G$14-EE15</f>
        <v>-59073.099999999977</v>
      </c>
      <c r="GE7" s="142"/>
      <c r="GM7" s="142"/>
      <c r="GU7" s="142"/>
      <c r="HC7" s="142"/>
      <c r="HK7" s="142"/>
    </row>
    <row r="8" spans="1:254" ht="61.5" customHeight="1">
      <c r="A8" s="186" t="s">
        <v>7</v>
      </c>
      <c r="B8" s="186"/>
      <c r="C8" s="178" t="s">
        <v>186</v>
      </c>
      <c r="D8" s="179"/>
      <c r="E8" s="179"/>
      <c r="F8" s="179"/>
      <c r="G8" s="179"/>
      <c r="H8" s="179"/>
      <c r="I8" s="179"/>
      <c r="J8" s="180"/>
      <c r="K8" s="178" t="s">
        <v>75</v>
      </c>
      <c r="L8" s="179"/>
      <c r="M8" s="179"/>
      <c r="N8" s="179"/>
      <c r="O8" s="179"/>
      <c r="P8" s="179"/>
      <c r="Q8" s="179"/>
      <c r="R8" s="180"/>
      <c r="S8" s="178" t="s">
        <v>76</v>
      </c>
      <c r="T8" s="179"/>
      <c r="U8" s="179"/>
      <c r="V8" s="179"/>
      <c r="W8" s="179"/>
      <c r="X8" s="179"/>
      <c r="Y8" s="179"/>
      <c r="Z8" s="180"/>
      <c r="AA8" s="178" t="s">
        <v>187</v>
      </c>
      <c r="AB8" s="179"/>
      <c r="AC8" s="179"/>
      <c r="AD8" s="179"/>
      <c r="AE8" s="179"/>
      <c r="AF8" s="179"/>
      <c r="AG8" s="179"/>
      <c r="AH8" s="180"/>
      <c r="AI8" s="178" t="s">
        <v>188</v>
      </c>
      <c r="AJ8" s="179"/>
      <c r="AK8" s="179"/>
      <c r="AL8" s="179"/>
      <c r="AM8" s="179"/>
      <c r="AN8" s="179"/>
      <c r="AO8" s="179"/>
      <c r="AP8" s="180"/>
      <c r="AQ8" s="178" t="s">
        <v>189</v>
      </c>
      <c r="AR8" s="179"/>
      <c r="AS8" s="179"/>
      <c r="AT8" s="179"/>
      <c r="AU8" s="179"/>
      <c r="AV8" s="179"/>
      <c r="AW8" s="179"/>
      <c r="AX8" s="180"/>
      <c r="AY8" s="178" t="s">
        <v>190</v>
      </c>
      <c r="AZ8" s="179"/>
      <c r="BA8" s="179"/>
      <c r="BB8" s="179"/>
      <c r="BC8" s="179"/>
      <c r="BD8" s="179"/>
      <c r="BE8" s="179"/>
      <c r="BF8" s="180"/>
      <c r="BG8" s="178" t="s">
        <v>191</v>
      </c>
      <c r="BH8" s="179"/>
      <c r="BI8" s="179"/>
      <c r="BJ8" s="179"/>
      <c r="BK8" s="179"/>
      <c r="BL8" s="179"/>
      <c r="BM8" s="179"/>
      <c r="BN8" s="180"/>
      <c r="BO8" s="178" t="s">
        <v>192</v>
      </c>
      <c r="BP8" s="179"/>
      <c r="BQ8" s="179"/>
      <c r="BR8" s="179"/>
      <c r="BS8" s="179"/>
      <c r="BT8" s="179"/>
      <c r="BU8" s="179"/>
      <c r="BV8" s="180"/>
      <c r="BW8" s="178" t="s">
        <v>193</v>
      </c>
      <c r="BX8" s="179"/>
      <c r="BY8" s="179"/>
      <c r="BZ8" s="179"/>
      <c r="CA8" s="179"/>
      <c r="CB8" s="179"/>
      <c r="CC8" s="179"/>
      <c r="CD8" s="180"/>
      <c r="CE8" s="178" t="s">
        <v>194</v>
      </c>
      <c r="CF8" s="179"/>
      <c r="CG8" s="179"/>
      <c r="CH8" s="179"/>
      <c r="CI8" s="179"/>
      <c r="CJ8" s="179"/>
      <c r="CK8" s="179"/>
      <c r="CL8" s="180"/>
      <c r="CM8" s="195" t="s">
        <v>195</v>
      </c>
      <c r="CN8" s="196"/>
      <c r="CO8" s="196"/>
      <c r="CP8" s="196"/>
      <c r="CQ8" s="196"/>
      <c r="CR8" s="196"/>
      <c r="CS8" s="196"/>
      <c r="CT8" s="197"/>
      <c r="CU8" s="178" t="s">
        <v>196</v>
      </c>
      <c r="CV8" s="179"/>
      <c r="CW8" s="179"/>
      <c r="CX8" s="179"/>
      <c r="CY8" s="179"/>
      <c r="CZ8" s="179"/>
      <c r="DA8" s="179"/>
      <c r="DB8" s="180"/>
      <c r="DC8" s="178" t="s">
        <v>197</v>
      </c>
      <c r="DD8" s="179"/>
      <c r="DE8" s="179"/>
      <c r="DF8" s="179"/>
      <c r="DG8" s="179"/>
      <c r="DH8" s="179"/>
      <c r="DI8" s="179"/>
      <c r="DJ8" s="180"/>
      <c r="DK8" s="178" t="s">
        <v>198</v>
      </c>
      <c r="DL8" s="179"/>
      <c r="DM8" s="179"/>
      <c r="DN8" s="179"/>
      <c r="DO8" s="179"/>
      <c r="DP8" s="179"/>
      <c r="DQ8" s="179"/>
      <c r="DR8" s="180"/>
      <c r="DS8" s="178" t="s">
        <v>199</v>
      </c>
      <c r="DT8" s="179"/>
      <c r="DU8" s="179"/>
      <c r="DV8" s="179"/>
      <c r="DW8" s="179"/>
      <c r="DX8" s="179"/>
      <c r="DY8" s="179"/>
      <c r="DZ8" s="180"/>
      <c r="EA8" s="178" t="s">
        <v>200</v>
      </c>
      <c r="EB8" s="179"/>
      <c r="EC8" s="179"/>
      <c r="ED8" s="179"/>
      <c r="EE8" s="179"/>
      <c r="EF8" s="179"/>
      <c r="EG8" s="179"/>
      <c r="EH8" s="180"/>
      <c r="EI8" s="178" t="s">
        <v>201</v>
      </c>
      <c r="EJ8" s="179"/>
      <c r="EK8" s="179"/>
      <c r="EL8" s="179"/>
      <c r="EM8" s="179"/>
      <c r="EN8" s="179"/>
      <c r="EO8" s="179"/>
      <c r="EP8" s="180"/>
      <c r="EQ8" s="178" t="s">
        <v>202</v>
      </c>
      <c r="ER8" s="179"/>
      <c r="ES8" s="179"/>
      <c r="ET8" s="179"/>
      <c r="EU8" s="179"/>
      <c r="EV8" s="179"/>
      <c r="EW8" s="179"/>
      <c r="EX8" s="180"/>
      <c r="EY8" s="178" t="s">
        <v>205</v>
      </c>
      <c r="EZ8" s="179"/>
      <c r="FA8" s="179"/>
      <c r="FB8" s="179"/>
      <c r="FC8" s="179"/>
      <c r="FD8" s="179"/>
      <c r="FE8" s="179"/>
      <c r="FF8" s="180"/>
      <c r="FG8" s="178" t="s">
        <v>203</v>
      </c>
      <c r="FH8" s="179"/>
      <c r="FI8" s="179"/>
      <c r="FJ8" s="179"/>
      <c r="FK8" s="179"/>
      <c r="FL8" s="179"/>
      <c r="FM8" s="179"/>
      <c r="FN8" s="180"/>
      <c r="FO8" s="178" t="s">
        <v>204</v>
      </c>
      <c r="FP8" s="179"/>
      <c r="FQ8" s="179"/>
      <c r="FR8" s="179"/>
      <c r="FS8" s="179"/>
      <c r="FT8" s="179"/>
      <c r="FU8" s="179"/>
      <c r="FV8" s="180"/>
      <c r="FW8" s="178" t="s">
        <v>206</v>
      </c>
      <c r="FX8" s="179"/>
      <c r="FY8" s="179"/>
      <c r="FZ8" s="179"/>
      <c r="GA8" s="179"/>
      <c r="GB8" s="179"/>
      <c r="GC8" s="179"/>
      <c r="GD8" s="180"/>
      <c r="GE8" s="189" t="s">
        <v>157</v>
      </c>
      <c r="GF8" s="190"/>
      <c r="GG8" s="190"/>
      <c r="GH8" s="190"/>
      <c r="GI8" s="190"/>
      <c r="GJ8" s="190"/>
      <c r="GK8" s="190"/>
      <c r="GL8" s="191"/>
      <c r="GM8" s="189" t="s">
        <v>158</v>
      </c>
      <c r="GN8" s="190"/>
      <c r="GO8" s="190"/>
      <c r="GP8" s="190"/>
      <c r="GQ8" s="190"/>
      <c r="GR8" s="190"/>
      <c r="GS8" s="190"/>
      <c r="GT8" s="191"/>
      <c r="GU8" s="178" t="s">
        <v>207</v>
      </c>
      <c r="GV8" s="179"/>
      <c r="GW8" s="179"/>
      <c r="GX8" s="179"/>
      <c r="GY8" s="179"/>
      <c r="GZ8" s="179"/>
      <c r="HA8" s="179"/>
      <c r="HB8" s="180"/>
      <c r="HC8" s="178" t="s">
        <v>208</v>
      </c>
      <c r="HD8" s="179"/>
      <c r="HE8" s="179"/>
      <c r="HF8" s="179"/>
      <c r="HG8" s="179"/>
      <c r="HH8" s="179"/>
      <c r="HI8" s="179"/>
      <c r="HJ8" s="180"/>
      <c r="HK8" s="178" t="s">
        <v>209</v>
      </c>
      <c r="HL8" s="179"/>
      <c r="HM8" s="179"/>
      <c r="HN8" s="179"/>
      <c r="HO8" s="179"/>
      <c r="HP8" s="179"/>
      <c r="HQ8" s="179"/>
      <c r="HR8" s="180"/>
      <c r="HS8" s="178" t="s">
        <v>59</v>
      </c>
      <c r="HT8" s="179"/>
      <c r="HU8" s="179"/>
      <c r="HV8" s="179"/>
      <c r="HW8" s="179"/>
      <c r="HX8" s="179"/>
      <c r="HY8" s="179"/>
      <c r="HZ8" s="180"/>
      <c r="IA8" s="187" t="s">
        <v>78</v>
      </c>
      <c r="IB8" s="187" t="s">
        <v>79</v>
      </c>
      <c r="ID8" s="89"/>
      <c r="IE8" s="90"/>
      <c r="IF8" s="90"/>
      <c r="IG8" s="90"/>
      <c r="IH8" s="90"/>
      <c r="II8" s="90"/>
      <c r="IJ8" s="90"/>
      <c r="IK8" s="90"/>
      <c r="IL8" s="90"/>
    </row>
    <row r="9" spans="1:254" s="91" customFormat="1" ht="26.25" customHeight="1">
      <c r="A9" s="186"/>
      <c r="B9" s="186"/>
      <c r="C9" s="110" t="s">
        <v>152</v>
      </c>
      <c r="D9" s="181" t="s">
        <v>149</v>
      </c>
      <c r="E9" s="182"/>
      <c r="F9" s="181" t="s">
        <v>153</v>
      </c>
      <c r="G9" s="183"/>
      <c r="H9" s="182"/>
      <c r="I9" s="135" t="s">
        <v>150</v>
      </c>
      <c r="J9" s="136" t="s">
        <v>154</v>
      </c>
      <c r="K9" s="110" t="s">
        <v>152</v>
      </c>
      <c r="L9" s="181" t="s">
        <v>149</v>
      </c>
      <c r="M9" s="182"/>
      <c r="N9" s="181" t="s">
        <v>153</v>
      </c>
      <c r="O9" s="183"/>
      <c r="P9" s="182"/>
      <c r="Q9" s="135" t="s">
        <v>150</v>
      </c>
      <c r="R9" s="136" t="s">
        <v>154</v>
      </c>
      <c r="S9" s="110" t="s">
        <v>152</v>
      </c>
      <c r="T9" s="181" t="s">
        <v>149</v>
      </c>
      <c r="U9" s="182"/>
      <c r="V9" s="181" t="s">
        <v>153</v>
      </c>
      <c r="W9" s="183"/>
      <c r="X9" s="182"/>
      <c r="Y9" s="135" t="s">
        <v>150</v>
      </c>
      <c r="Z9" s="136" t="s">
        <v>154</v>
      </c>
      <c r="AA9" s="110" t="s">
        <v>152</v>
      </c>
      <c r="AB9" s="181" t="s">
        <v>149</v>
      </c>
      <c r="AC9" s="182"/>
      <c r="AD9" s="181" t="s">
        <v>153</v>
      </c>
      <c r="AE9" s="183"/>
      <c r="AF9" s="182"/>
      <c r="AG9" s="135" t="s">
        <v>150</v>
      </c>
      <c r="AH9" s="136" t="s">
        <v>154</v>
      </c>
      <c r="AI9" s="110" t="s">
        <v>152</v>
      </c>
      <c r="AJ9" s="181" t="s">
        <v>149</v>
      </c>
      <c r="AK9" s="182"/>
      <c r="AL9" s="181" t="s">
        <v>153</v>
      </c>
      <c r="AM9" s="183"/>
      <c r="AN9" s="182"/>
      <c r="AO9" s="135" t="s">
        <v>150</v>
      </c>
      <c r="AP9" s="136" t="s">
        <v>154</v>
      </c>
      <c r="AQ9" s="110" t="s">
        <v>152</v>
      </c>
      <c r="AR9" s="181" t="s">
        <v>149</v>
      </c>
      <c r="AS9" s="182"/>
      <c r="AT9" s="181" t="s">
        <v>153</v>
      </c>
      <c r="AU9" s="183"/>
      <c r="AV9" s="182"/>
      <c r="AW9" s="135" t="s">
        <v>150</v>
      </c>
      <c r="AX9" s="136" t="s">
        <v>154</v>
      </c>
      <c r="AY9" s="110" t="s">
        <v>152</v>
      </c>
      <c r="AZ9" s="181" t="s">
        <v>149</v>
      </c>
      <c r="BA9" s="182"/>
      <c r="BB9" s="181" t="s">
        <v>153</v>
      </c>
      <c r="BC9" s="183"/>
      <c r="BD9" s="182"/>
      <c r="BE9" s="135" t="s">
        <v>150</v>
      </c>
      <c r="BF9" s="136" t="s">
        <v>154</v>
      </c>
      <c r="BG9" s="110" t="s">
        <v>152</v>
      </c>
      <c r="BH9" s="181" t="s">
        <v>149</v>
      </c>
      <c r="BI9" s="182"/>
      <c r="BJ9" s="181" t="s">
        <v>153</v>
      </c>
      <c r="BK9" s="183"/>
      <c r="BL9" s="182"/>
      <c r="BM9" s="135" t="s">
        <v>150</v>
      </c>
      <c r="BN9" s="136" t="s">
        <v>154</v>
      </c>
      <c r="BO9" s="110" t="s">
        <v>152</v>
      </c>
      <c r="BP9" s="181" t="s">
        <v>149</v>
      </c>
      <c r="BQ9" s="182"/>
      <c r="BR9" s="181" t="s">
        <v>153</v>
      </c>
      <c r="BS9" s="183"/>
      <c r="BT9" s="182"/>
      <c r="BU9" s="135" t="s">
        <v>150</v>
      </c>
      <c r="BV9" s="136" t="s">
        <v>154</v>
      </c>
      <c r="BW9" s="110" t="s">
        <v>152</v>
      </c>
      <c r="BX9" s="181" t="s">
        <v>149</v>
      </c>
      <c r="BY9" s="182"/>
      <c r="BZ9" s="181" t="s">
        <v>153</v>
      </c>
      <c r="CA9" s="183"/>
      <c r="CB9" s="182"/>
      <c r="CC9" s="135" t="s">
        <v>150</v>
      </c>
      <c r="CD9" s="136" t="s">
        <v>154</v>
      </c>
      <c r="CE9" s="110" t="s">
        <v>152</v>
      </c>
      <c r="CF9" s="181" t="s">
        <v>149</v>
      </c>
      <c r="CG9" s="182"/>
      <c r="CH9" s="181" t="s">
        <v>153</v>
      </c>
      <c r="CI9" s="183"/>
      <c r="CJ9" s="182"/>
      <c r="CK9" s="135" t="s">
        <v>150</v>
      </c>
      <c r="CL9" s="136" t="s">
        <v>154</v>
      </c>
      <c r="CM9" s="110" t="s">
        <v>152</v>
      </c>
      <c r="CN9" s="181" t="s">
        <v>149</v>
      </c>
      <c r="CO9" s="182"/>
      <c r="CP9" s="181" t="s">
        <v>153</v>
      </c>
      <c r="CQ9" s="183"/>
      <c r="CR9" s="182"/>
      <c r="CS9" s="135" t="s">
        <v>150</v>
      </c>
      <c r="CT9" s="136" t="s">
        <v>154</v>
      </c>
      <c r="CU9" s="110" t="s">
        <v>152</v>
      </c>
      <c r="CV9" s="181" t="s">
        <v>149</v>
      </c>
      <c r="CW9" s="182"/>
      <c r="CX9" s="181" t="s">
        <v>153</v>
      </c>
      <c r="CY9" s="183"/>
      <c r="CZ9" s="182"/>
      <c r="DA9" s="135" t="s">
        <v>150</v>
      </c>
      <c r="DB9" s="136" t="s">
        <v>154</v>
      </c>
      <c r="DC9" s="110" t="s">
        <v>152</v>
      </c>
      <c r="DD9" s="181" t="s">
        <v>149</v>
      </c>
      <c r="DE9" s="182"/>
      <c r="DF9" s="181" t="s">
        <v>153</v>
      </c>
      <c r="DG9" s="183"/>
      <c r="DH9" s="182"/>
      <c r="DI9" s="135" t="s">
        <v>150</v>
      </c>
      <c r="DJ9" s="136" t="s">
        <v>154</v>
      </c>
      <c r="DK9" s="110" t="s">
        <v>152</v>
      </c>
      <c r="DL9" s="181" t="s">
        <v>149</v>
      </c>
      <c r="DM9" s="182"/>
      <c r="DN9" s="181" t="s">
        <v>153</v>
      </c>
      <c r="DO9" s="183"/>
      <c r="DP9" s="182"/>
      <c r="DQ9" s="135" t="s">
        <v>150</v>
      </c>
      <c r="DR9" s="136" t="s">
        <v>154</v>
      </c>
      <c r="DS9" s="110" t="s">
        <v>152</v>
      </c>
      <c r="DT9" s="181" t="s">
        <v>149</v>
      </c>
      <c r="DU9" s="182"/>
      <c r="DV9" s="181" t="s">
        <v>153</v>
      </c>
      <c r="DW9" s="183"/>
      <c r="DX9" s="182"/>
      <c r="DY9" s="135" t="s">
        <v>150</v>
      </c>
      <c r="DZ9" s="136" t="s">
        <v>154</v>
      </c>
      <c r="EA9" s="110" t="s">
        <v>152</v>
      </c>
      <c r="EB9" s="181" t="s">
        <v>149</v>
      </c>
      <c r="EC9" s="182"/>
      <c r="ED9" s="181" t="s">
        <v>153</v>
      </c>
      <c r="EE9" s="183"/>
      <c r="EF9" s="182"/>
      <c r="EG9" s="135" t="s">
        <v>150</v>
      </c>
      <c r="EH9" s="136" t="s">
        <v>154</v>
      </c>
      <c r="EI9" s="110" t="s">
        <v>152</v>
      </c>
      <c r="EJ9" s="181" t="s">
        <v>149</v>
      </c>
      <c r="EK9" s="182"/>
      <c r="EL9" s="181" t="s">
        <v>153</v>
      </c>
      <c r="EM9" s="183"/>
      <c r="EN9" s="182"/>
      <c r="EO9" s="135" t="s">
        <v>150</v>
      </c>
      <c r="EP9" s="136" t="s">
        <v>154</v>
      </c>
      <c r="EQ9" s="110" t="s">
        <v>152</v>
      </c>
      <c r="ER9" s="181" t="s">
        <v>149</v>
      </c>
      <c r="ES9" s="182"/>
      <c r="ET9" s="181" t="s">
        <v>153</v>
      </c>
      <c r="EU9" s="183"/>
      <c r="EV9" s="182"/>
      <c r="EW9" s="135" t="s">
        <v>150</v>
      </c>
      <c r="EX9" s="136" t="s">
        <v>154</v>
      </c>
      <c r="EY9" s="110" t="s">
        <v>152</v>
      </c>
      <c r="EZ9" s="181" t="s">
        <v>149</v>
      </c>
      <c r="FA9" s="182"/>
      <c r="FB9" s="181" t="s">
        <v>153</v>
      </c>
      <c r="FC9" s="183"/>
      <c r="FD9" s="182"/>
      <c r="FE9" s="135" t="s">
        <v>150</v>
      </c>
      <c r="FF9" s="136" t="s">
        <v>154</v>
      </c>
      <c r="FG9" s="110" t="s">
        <v>152</v>
      </c>
      <c r="FH9" s="181" t="s">
        <v>149</v>
      </c>
      <c r="FI9" s="182"/>
      <c r="FJ9" s="181" t="s">
        <v>153</v>
      </c>
      <c r="FK9" s="183"/>
      <c r="FL9" s="182"/>
      <c r="FM9" s="135" t="s">
        <v>150</v>
      </c>
      <c r="FN9" s="136" t="s">
        <v>154</v>
      </c>
      <c r="FO9" s="110" t="s">
        <v>152</v>
      </c>
      <c r="FP9" s="181" t="s">
        <v>149</v>
      </c>
      <c r="FQ9" s="182"/>
      <c r="FR9" s="181" t="s">
        <v>153</v>
      </c>
      <c r="FS9" s="183"/>
      <c r="FT9" s="182"/>
      <c r="FU9" s="135" t="s">
        <v>150</v>
      </c>
      <c r="FV9" s="136" t="s">
        <v>154</v>
      </c>
      <c r="FW9" s="110" t="s">
        <v>152</v>
      </c>
      <c r="FX9" s="181" t="s">
        <v>149</v>
      </c>
      <c r="FY9" s="182"/>
      <c r="FZ9" s="181" t="s">
        <v>153</v>
      </c>
      <c r="GA9" s="183"/>
      <c r="GB9" s="182"/>
      <c r="GC9" s="135" t="s">
        <v>150</v>
      </c>
      <c r="GD9" s="161" t="s">
        <v>154</v>
      </c>
      <c r="GE9" s="110" t="s">
        <v>152</v>
      </c>
      <c r="GF9" s="181" t="s">
        <v>149</v>
      </c>
      <c r="GG9" s="182"/>
      <c r="GH9" s="181" t="s">
        <v>153</v>
      </c>
      <c r="GI9" s="183"/>
      <c r="GJ9" s="182"/>
      <c r="GK9" s="135" t="s">
        <v>150</v>
      </c>
      <c r="GL9" s="136" t="s">
        <v>154</v>
      </c>
      <c r="GM9" s="110" t="s">
        <v>152</v>
      </c>
      <c r="GN9" s="181" t="s">
        <v>149</v>
      </c>
      <c r="GO9" s="182"/>
      <c r="GP9" s="181" t="s">
        <v>153</v>
      </c>
      <c r="GQ9" s="183"/>
      <c r="GR9" s="182"/>
      <c r="GS9" s="135" t="s">
        <v>150</v>
      </c>
      <c r="GT9" s="136" t="s">
        <v>154</v>
      </c>
      <c r="GU9" s="110" t="s">
        <v>152</v>
      </c>
      <c r="GV9" s="181" t="s">
        <v>149</v>
      </c>
      <c r="GW9" s="182"/>
      <c r="GX9" s="181" t="s">
        <v>153</v>
      </c>
      <c r="GY9" s="183"/>
      <c r="GZ9" s="182"/>
      <c r="HA9" s="135" t="s">
        <v>150</v>
      </c>
      <c r="HB9" s="161" t="s">
        <v>154</v>
      </c>
      <c r="HC9" s="110" t="s">
        <v>152</v>
      </c>
      <c r="HD9" s="181" t="s">
        <v>149</v>
      </c>
      <c r="HE9" s="182"/>
      <c r="HF9" s="181" t="s">
        <v>153</v>
      </c>
      <c r="HG9" s="183"/>
      <c r="HH9" s="182"/>
      <c r="HI9" s="135" t="s">
        <v>150</v>
      </c>
      <c r="HJ9" s="161" t="s">
        <v>154</v>
      </c>
      <c r="HK9" s="110" t="s">
        <v>152</v>
      </c>
      <c r="HL9" s="181" t="s">
        <v>149</v>
      </c>
      <c r="HM9" s="182"/>
      <c r="HN9" s="181" t="s">
        <v>153</v>
      </c>
      <c r="HO9" s="183"/>
      <c r="HP9" s="182"/>
      <c r="HQ9" s="135" t="s">
        <v>150</v>
      </c>
      <c r="HR9" s="161" t="s">
        <v>154</v>
      </c>
      <c r="HS9" s="110" t="s">
        <v>152</v>
      </c>
      <c r="HT9" s="181" t="s">
        <v>149</v>
      </c>
      <c r="HU9" s="182"/>
      <c r="HV9" s="181" t="s">
        <v>153</v>
      </c>
      <c r="HW9" s="183"/>
      <c r="HX9" s="182"/>
      <c r="HY9" s="135" t="s">
        <v>150</v>
      </c>
      <c r="HZ9" s="164" t="s">
        <v>154</v>
      </c>
      <c r="IA9" s="188"/>
      <c r="IB9" s="188"/>
      <c r="IC9" s="144"/>
      <c r="ID9" s="92"/>
      <c r="IE9" s="93"/>
      <c r="IF9" s="93"/>
      <c r="IG9" s="93"/>
      <c r="IH9" s="93"/>
      <c r="II9" s="93"/>
      <c r="IJ9" s="93"/>
      <c r="IK9" s="192"/>
      <c r="IL9" s="192"/>
      <c r="IM9" s="10"/>
      <c r="IN9" s="10"/>
      <c r="IO9" s="10"/>
      <c r="IP9" s="10"/>
      <c r="IQ9" s="10"/>
      <c r="IR9" s="10"/>
      <c r="IS9" s="10"/>
      <c r="IT9" s="10"/>
    </row>
    <row r="10" spans="1:254" s="91" customFormat="1" ht="63.75" customHeight="1">
      <c r="A10" s="7" t="s">
        <v>8</v>
      </c>
      <c r="B10" s="95" t="s">
        <v>9</v>
      </c>
      <c r="C10" s="110" t="s">
        <v>1</v>
      </c>
      <c r="D10" s="110" t="s">
        <v>2</v>
      </c>
      <c r="E10" s="110" t="s">
        <v>3</v>
      </c>
      <c r="F10" s="110" t="s">
        <v>4</v>
      </c>
      <c r="G10" s="110" t="s">
        <v>5</v>
      </c>
      <c r="H10" s="110" t="s">
        <v>72</v>
      </c>
      <c r="I10" s="135" t="s">
        <v>151</v>
      </c>
      <c r="J10" s="136" t="s">
        <v>155</v>
      </c>
      <c r="K10" s="110" t="s">
        <v>1</v>
      </c>
      <c r="L10" s="119" t="s">
        <v>2</v>
      </c>
      <c r="M10" s="110" t="s">
        <v>3</v>
      </c>
      <c r="N10" s="110" t="s">
        <v>4</v>
      </c>
      <c r="O10" s="110" t="s">
        <v>5</v>
      </c>
      <c r="P10" s="110" t="s">
        <v>72</v>
      </c>
      <c r="Q10" s="135" t="s">
        <v>151</v>
      </c>
      <c r="R10" s="136" t="s">
        <v>155</v>
      </c>
      <c r="S10" s="110" t="s">
        <v>1</v>
      </c>
      <c r="T10" s="110" t="s">
        <v>2</v>
      </c>
      <c r="U10" s="110" t="s">
        <v>3</v>
      </c>
      <c r="V10" s="110" t="s">
        <v>4</v>
      </c>
      <c r="W10" s="110" t="s">
        <v>5</v>
      </c>
      <c r="X10" s="110" t="s">
        <v>72</v>
      </c>
      <c r="Y10" s="135" t="s">
        <v>151</v>
      </c>
      <c r="Z10" s="136" t="s">
        <v>155</v>
      </c>
      <c r="AA10" s="110" t="s">
        <v>1</v>
      </c>
      <c r="AB10" s="110" t="s">
        <v>2</v>
      </c>
      <c r="AC10" s="110" t="s">
        <v>3</v>
      </c>
      <c r="AD10" s="110" t="s">
        <v>4</v>
      </c>
      <c r="AE10" s="110" t="s">
        <v>5</v>
      </c>
      <c r="AF10" s="110" t="s">
        <v>72</v>
      </c>
      <c r="AG10" s="135" t="s">
        <v>151</v>
      </c>
      <c r="AH10" s="136" t="s">
        <v>155</v>
      </c>
      <c r="AI10" s="110" t="s">
        <v>1</v>
      </c>
      <c r="AJ10" s="110" t="s">
        <v>2</v>
      </c>
      <c r="AK10" s="110" t="s">
        <v>3</v>
      </c>
      <c r="AL10" s="110" t="s">
        <v>4</v>
      </c>
      <c r="AM10" s="110" t="s">
        <v>5</v>
      </c>
      <c r="AN10" s="110" t="s">
        <v>72</v>
      </c>
      <c r="AO10" s="135" t="s">
        <v>151</v>
      </c>
      <c r="AP10" s="136" t="s">
        <v>155</v>
      </c>
      <c r="AQ10" s="110" t="s">
        <v>1</v>
      </c>
      <c r="AR10" s="110" t="s">
        <v>2</v>
      </c>
      <c r="AS10" s="110" t="s">
        <v>3</v>
      </c>
      <c r="AT10" s="110" t="s">
        <v>4</v>
      </c>
      <c r="AU10" s="110" t="s">
        <v>5</v>
      </c>
      <c r="AV10" s="110" t="s">
        <v>72</v>
      </c>
      <c r="AW10" s="135" t="s">
        <v>151</v>
      </c>
      <c r="AX10" s="136" t="s">
        <v>155</v>
      </c>
      <c r="AY10" s="110" t="s">
        <v>1</v>
      </c>
      <c r="AZ10" s="110" t="s">
        <v>2</v>
      </c>
      <c r="BA10" s="110" t="s">
        <v>3</v>
      </c>
      <c r="BB10" s="110" t="s">
        <v>4</v>
      </c>
      <c r="BC10" s="110" t="s">
        <v>5</v>
      </c>
      <c r="BD10" s="110" t="s">
        <v>72</v>
      </c>
      <c r="BE10" s="135" t="s">
        <v>151</v>
      </c>
      <c r="BF10" s="136" t="s">
        <v>155</v>
      </c>
      <c r="BG10" s="110" t="s">
        <v>1</v>
      </c>
      <c r="BH10" s="110" t="s">
        <v>2</v>
      </c>
      <c r="BI10" s="110" t="s">
        <v>3</v>
      </c>
      <c r="BJ10" s="110" t="s">
        <v>4</v>
      </c>
      <c r="BK10" s="110" t="s">
        <v>5</v>
      </c>
      <c r="BL10" s="110" t="s">
        <v>72</v>
      </c>
      <c r="BM10" s="135" t="s">
        <v>151</v>
      </c>
      <c r="BN10" s="136" t="s">
        <v>155</v>
      </c>
      <c r="BO10" s="110" t="s">
        <v>1</v>
      </c>
      <c r="BP10" s="110" t="s">
        <v>2</v>
      </c>
      <c r="BQ10" s="110" t="s">
        <v>3</v>
      </c>
      <c r="BR10" s="110" t="s">
        <v>4</v>
      </c>
      <c r="BS10" s="110" t="s">
        <v>5</v>
      </c>
      <c r="BT10" s="110" t="s">
        <v>72</v>
      </c>
      <c r="BU10" s="135" t="s">
        <v>151</v>
      </c>
      <c r="BV10" s="136" t="s">
        <v>155</v>
      </c>
      <c r="BW10" s="110" t="s">
        <v>1</v>
      </c>
      <c r="BX10" s="110" t="s">
        <v>2</v>
      </c>
      <c r="BY10" s="110" t="s">
        <v>3</v>
      </c>
      <c r="BZ10" s="110" t="s">
        <v>4</v>
      </c>
      <c r="CA10" s="110" t="s">
        <v>5</v>
      </c>
      <c r="CB10" s="110" t="s">
        <v>72</v>
      </c>
      <c r="CC10" s="135" t="s">
        <v>151</v>
      </c>
      <c r="CD10" s="136" t="s">
        <v>155</v>
      </c>
      <c r="CE10" s="110" t="s">
        <v>1</v>
      </c>
      <c r="CF10" s="110" t="s">
        <v>2</v>
      </c>
      <c r="CG10" s="110" t="s">
        <v>3</v>
      </c>
      <c r="CH10" s="110" t="s">
        <v>4</v>
      </c>
      <c r="CI10" s="110" t="s">
        <v>5</v>
      </c>
      <c r="CJ10" s="110" t="s">
        <v>72</v>
      </c>
      <c r="CK10" s="135" t="s">
        <v>151</v>
      </c>
      <c r="CL10" s="136" t="s">
        <v>155</v>
      </c>
      <c r="CM10" s="110" t="s">
        <v>1</v>
      </c>
      <c r="CN10" s="110" t="s">
        <v>2</v>
      </c>
      <c r="CO10" s="110" t="s">
        <v>3</v>
      </c>
      <c r="CP10" s="110" t="s">
        <v>4</v>
      </c>
      <c r="CQ10" s="110" t="s">
        <v>5</v>
      </c>
      <c r="CR10" s="110" t="s">
        <v>72</v>
      </c>
      <c r="CS10" s="135" t="s">
        <v>151</v>
      </c>
      <c r="CT10" s="136" t="s">
        <v>155</v>
      </c>
      <c r="CU10" s="110" t="s">
        <v>1</v>
      </c>
      <c r="CV10" s="110" t="s">
        <v>2</v>
      </c>
      <c r="CW10" s="110" t="s">
        <v>3</v>
      </c>
      <c r="CX10" s="110" t="s">
        <v>4</v>
      </c>
      <c r="CY10" s="110" t="s">
        <v>5</v>
      </c>
      <c r="CZ10" s="110" t="s">
        <v>72</v>
      </c>
      <c r="DA10" s="135" t="s">
        <v>151</v>
      </c>
      <c r="DB10" s="136" t="s">
        <v>155</v>
      </c>
      <c r="DC10" s="110" t="s">
        <v>1</v>
      </c>
      <c r="DD10" s="110" t="s">
        <v>2</v>
      </c>
      <c r="DE10" s="110" t="s">
        <v>3</v>
      </c>
      <c r="DF10" s="110" t="s">
        <v>4</v>
      </c>
      <c r="DG10" s="110" t="s">
        <v>5</v>
      </c>
      <c r="DH10" s="110" t="s">
        <v>72</v>
      </c>
      <c r="DI10" s="135" t="s">
        <v>151</v>
      </c>
      <c r="DJ10" s="136" t="s">
        <v>155</v>
      </c>
      <c r="DK10" s="110" t="s">
        <v>1</v>
      </c>
      <c r="DL10" s="110" t="s">
        <v>2</v>
      </c>
      <c r="DM10" s="110" t="s">
        <v>3</v>
      </c>
      <c r="DN10" s="110" t="s">
        <v>4</v>
      </c>
      <c r="DO10" s="110" t="s">
        <v>5</v>
      </c>
      <c r="DP10" s="110" t="s">
        <v>72</v>
      </c>
      <c r="DQ10" s="135" t="s">
        <v>151</v>
      </c>
      <c r="DR10" s="136" t="s">
        <v>155</v>
      </c>
      <c r="DS10" s="110" t="s">
        <v>1</v>
      </c>
      <c r="DT10" s="110" t="s">
        <v>2</v>
      </c>
      <c r="DU10" s="110" t="s">
        <v>3</v>
      </c>
      <c r="DV10" s="110" t="s">
        <v>4</v>
      </c>
      <c r="DW10" s="110" t="s">
        <v>5</v>
      </c>
      <c r="DX10" s="110" t="s">
        <v>72</v>
      </c>
      <c r="DY10" s="135" t="s">
        <v>151</v>
      </c>
      <c r="DZ10" s="136" t="s">
        <v>155</v>
      </c>
      <c r="EA10" s="110" t="s">
        <v>1</v>
      </c>
      <c r="EB10" s="110" t="s">
        <v>2</v>
      </c>
      <c r="EC10" s="110" t="s">
        <v>3</v>
      </c>
      <c r="ED10" s="110" t="s">
        <v>4</v>
      </c>
      <c r="EE10" s="110" t="s">
        <v>5</v>
      </c>
      <c r="EF10" s="110" t="s">
        <v>72</v>
      </c>
      <c r="EG10" s="135" t="s">
        <v>151</v>
      </c>
      <c r="EH10" s="136" t="s">
        <v>155</v>
      </c>
      <c r="EI10" s="110" t="s">
        <v>1</v>
      </c>
      <c r="EJ10" s="110" t="s">
        <v>2</v>
      </c>
      <c r="EK10" s="110" t="s">
        <v>3</v>
      </c>
      <c r="EL10" s="110" t="s">
        <v>4</v>
      </c>
      <c r="EM10" s="110" t="s">
        <v>5</v>
      </c>
      <c r="EN10" s="110" t="s">
        <v>72</v>
      </c>
      <c r="EO10" s="135" t="s">
        <v>151</v>
      </c>
      <c r="EP10" s="136" t="s">
        <v>155</v>
      </c>
      <c r="EQ10" s="110" t="s">
        <v>1</v>
      </c>
      <c r="ER10" s="110" t="s">
        <v>2</v>
      </c>
      <c r="ES10" s="110" t="s">
        <v>3</v>
      </c>
      <c r="ET10" s="110" t="s">
        <v>4</v>
      </c>
      <c r="EU10" s="110" t="s">
        <v>5</v>
      </c>
      <c r="EV10" s="110" t="s">
        <v>72</v>
      </c>
      <c r="EW10" s="135" t="s">
        <v>151</v>
      </c>
      <c r="EX10" s="136" t="s">
        <v>155</v>
      </c>
      <c r="EY10" s="110" t="s">
        <v>1</v>
      </c>
      <c r="EZ10" s="110" t="s">
        <v>2</v>
      </c>
      <c r="FA10" s="110" t="s">
        <v>3</v>
      </c>
      <c r="FB10" s="110" t="s">
        <v>4</v>
      </c>
      <c r="FC10" s="110" t="s">
        <v>5</v>
      </c>
      <c r="FD10" s="110" t="s">
        <v>72</v>
      </c>
      <c r="FE10" s="135" t="s">
        <v>151</v>
      </c>
      <c r="FF10" s="136" t="s">
        <v>155</v>
      </c>
      <c r="FG10" s="110" t="s">
        <v>1</v>
      </c>
      <c r="FH10" s="110" t="s">
        <v>2</v>
      </c>
      <c r="FI10" s="110" t="s">
        <v>3</v>
      </c>
      <c r="FJ10" s="110" t="s">
        <v>4</v>
      </c>
      <c r="FK10" s="110" t="s">
        <v>5</v>
      </c>
      <c r="FL10" s="110" t="s">
        <v>72</v>
      </c>
      <c r="FM10" s="135" t="s">
        <v>151</v>
      </c>
      <c r="FN10" s="136" t="s">
        <v>155</v>
      </c>
      <c r="FO10" s="110" t="s">
        <v>1</v>
      </c>
      <c r="FP10" s="110" t="s">
        <v>2</v>
      </c>
      <c r="FQ10" s="110" t="s">
        <v>3</v>
      </c>
      <c r="FR10" s="110" t="s">
        <v>4</v>
      </c>
      <c r="FS10" s="110" t="s">
        <v>5</v>
      </c>
      <c r="FT10" s="110" t="s">
        <v>72</v>
      </c>
      <c r="FU10" s="135" t="s">
        <v>151</v>
      </c>
      <c r="FV10" s="136" t="s">
        <v>155</v>
      </c>
      <c r="FW10" s="110" t="s">
        <v>1</v>
      </c>
      <c r="FX10" s="110" t="s">
        <v>2</v>
      </c>
      <c r="FY10" s="110" t="s">
        <v>3</v>
      </c>
      <c r="FZ10" s="110" t="s">
        <v>4</v>
      </c>
      <c r="GA10" s="110" t="s">
        <v>5</v>
      </c>
      <c r="GB10" s="110" t="s">
        <v>72</v>
      </c>
      <c r="GC10" s="135" t="s">
        <v>151</v>
      </c>
      <c r="GD10" s="161" t="s">
        <v>155</v>
      </c>
      <c r="GE10" s="110" t="s">
        <v>1</v>
      </c>
      <c r="GF10" s="110" t="s">
        <v>2</v>
      </c>
      <c r="GG10" s="110" t="s">
        <v>3</v>
      </c>
      <c r="GH10" s="110" t="s">
        <v>4</v>
      </c>
      <c r="GI10" s="110" t="s">
        <v>5</v>
      </c>
      <c r="GJ10" s="110" t="s">
        <v>72</v>
      </c>
      <c r="GK10" s="135" t="s">
        <v>151</v>
      </c>
      <c r="GL10" s="136" t="s">
        <v>155</v>
      </c>
      <c r="GM10" s="110" t="s">
        <v>1</v>
      </c>
      <c r="GN10" s="110" t="s">
        <v>2</v>
      </c>
      <c r="GO10" s="110" t="s">
        <v>3</v>
      </c>
      <c r="GP10" s="110" t="s">
        <v>4</v>
      </c>
      <c r="GQ10" s="110" t="s">
        <v>5</v>
      </c>
      <c r="GR10" s="110" t="s">
        <v>72</v>
      </c>
      <c r="GS10" s="135" t="s">
        <v>151</v>
      </c>
      <c r="GT10" s="136" t="s">
        <v>155</v>
      </c>
      <c r="GU10" s="110" t="s">
        <v>1</v>
      </c>
      <c r="GV10" s="110" t="s">
        <v>2</v>
      </c>
      <c r="GW10" s="110" t="s">
        <v>3</v>
      </c>
      <c r="GX10" s="110" t="s">
        <v>4</v>
      </c>
      <c r="GY10" s="110" t="s">
        <v>5</v>
      </c>
      <c r="GZ10" s="110" t="s">
        <v>72</v>
      </c>
      <c r="HA10" s="135" t="s">
        <v>151</v>
      </c>
      <c r="HB10" s="161" t="s">
        <v>155</v>
      </c>
      <c r="HC10" s="110" t="s">
        <v>1</v>
      </c>
      <c r="HD10" s="110" t="s">
        <v>2</v>
      </c>
      <c r="HE10" s="110" t="s">
        <v>3</v>
      </c>
      <c r="HF10" s="110" t="s">
        <v>4</v>
      </c>
      <c r="HG10" s="110" t="s">
        <v>5</v>
      </c>
      <c r="HH10" s="110" t="s">
        <v>72</v>
      </c>
      <c r="HI10" s="135" t="s">
        <v>151</v>
      </c>
      <c r="HJ10" s="161" t="s">
        <v>155</v>
      </c>
      <c r="HK10" s="110" t="s">
        <v>1</v>
      </c>
      <c r="HL10" s="110" t="s">
        <v>2</v>
      </c>
      <c r="HM10" s="110" t="s">
        <v>3</v>
      </c>
      <c r="HN10" s="110" t="s">
        <v>4</v>
      </c>
      <c r="HO10" s="110" t="s">
        <v>5</v>
      </c>
      <c r="HP10" s="110" t="s">
        <v>72</v>
      </c>
      <c r="HQ10" s="135" t="s">
        <v>151</v>
      </c>
      <c r="HR10" s="161" t="s">
        <v>155</v>
      </c>
      <c r="HS10" s="110" t="s">
        <v>1</v>
      </c>
      <c r="HT10" s="110" t="s">
        <v>2</v>
      </c>
      <c r="HU10" s="110" t="s">
        <v>3</v>
      </c>
      <c r="HV10" s="110" t="s">
        <v>4</v>
      </c>
      <c r="HW10" s="110" t="s">
        <v>5</v>
      </c>
      <c r="HX10" s="110" t="s">
        <v>72</v>
      </c>
      <c r="HY10" s="135" t="s">
        <v>151</v>
      </c>
      <c r="HZ10" s="164" t="s">
        <v>155</v>
      </c>
      <c r="IA10" s="188"/>
      <c r="IB10" s="188"/>
      <c r="IC10" s="144"/>
      <c r="ID10" s="96"/>
      <c r="IE10" s="134"/>
      <c r="IF10" s="134"/>
      <c r="IG10" s="134"/>
      <c r="IH10" s="134"/>
      <c r="II10" s="134"/>
      <c r="IJ10" s="134"/>
      <c r="IK10" s="192"/>
      <c r="IL10" s="192"/>
      <c r="IM10" s="10"/>
      <c r="IN10" s="10"/>
      <c r="IO10" s="10"/>
      <c r="IP10" s="10"/>
      <c r="IQ10" s="10"/>
      <c r="IR10" s="10"/>
      <c r="IS10" s="10"/>
      <c r="IT10" s="10"/>
    </row>
    <row r="11" spans="1:254" s="91" customFormat="1">
      <c r="A11" s="7">
        <v>1</v>
      </c>
      <c r="B11" s="94">
        <v>2</v>
      </c>
      <c r="C11" s="110">
        <v>3</v>
      </c>
      <c r="D11" s="110">
        <v>4</v>
      </c>
      <c r="E11" s="110">
        <v>5</v>
      </c>
      <c r="F11" s="110" t="s">
        <v>73</v>
      </c>
      <c r="G11" s="110">
        <v>7</v>
      </c>
      <c r="H11" s="110" t="s">
        <v>93</v>
      </c>
      <c r="I11" s="110">
        <v>10</v>
      </c>
      <c r="J11" s="110">
        <v>11</v>
      </c>
      <c r="K11" s="110">
        <v>3</v>
      </c>
      <c r="L11" s="119">
        <v>4</v>
      </c>
      <c r="M11" s="110">
        <v>5</v>
      </c>
      <c r="N11" s="110" t="s">
        <v>73</v>
      </c>
      <c r="O11" s="110">
        <v>7</v>
      </c>
      <c r="P11" s="110" t="s">
        <v>93</v>
      </c>
      <c r="Q11" s="110"/>
      <c r="R11" s="110"/>
      <c r="S11" s="110"/>
      <c r="T11" s="110"/>
      <c r="U11" s="110"/>
      <c r="V11" s="110"/>
      <c r="W11" s="110"/>
      <c r="X11" s="110" t="s">
        <v>93</v>
      </c>
      <c r="Y11" s="110">
        <v>10</v>
      </c>
      <c r="Z11" s="110">
        <v>11</v>
      </c>
      <c r="AA11" s="110">
        <v>3</v>
      </c>
      <c r="AB11" s="110">
        <v>4</v>
      </c>
      <c r="AC11" s="110">
        <v>5</v>
      </c>
      <c r="AD11" s="110" t="s">
        <v>73</v>
      </c>
      <c r="AE11" s="110">
        <v>7</v>
      </c>
      <c r="AF11" s="110" t="s">
        <v>93</v>
      </c>
      <c r="AG11" s="110">
        <v>10</v>
      </c>
      <c r="AH11" s="110">
        <v>11</v>
      </c>
      <c r="AI11" s="110">
        <v>3</v>
      </c>
      <c r="AJ11" s="110">
        <v>4</v>
      </c>
      <c r="AK11" s="110">
        <v>5</v>
      </c>
      <c r="AL11" s="110" t="s">
        <v>73</v>
      </c>
      <c r="AM11" s="110">
        <v>7</v>
      </c>
      <c r="AN11" s="110" t="s">
        <v>93</v>
      </c>
      <c r="AO11" s="110">
        <v>10</v>
      </c>
      <c r="AP11" s="110">
        <v>11</v>
      </c>
      <c r="AQ11" s="110">
        <v>3</v>
      </c>
      <c r="AR11" s="110">
        <v>4</v>
      </c>
      <c r="AS11" s="110">
        <v>5</v>
      </c>
      <c r="AT11" s="110" t="s">
        <v>73</v>
      </c>
      <c r="AU11" s="110">
        <v>7</v>
      </c>
      <c r="AV11" s="110" t="s">
        <v>93</v>
      </c>
      <c r="AW11" s="110">
        <v>10</v>
      </c>
      <c r="AX11" s="110">
        <v>11</v>
      </c>
      <c r="AY11" s="110">
        <v>3</v>
      </c>
      <c r="AZ11" s="110">
        <v>4</v>
      </c>
      <c r="BA11" s="110">
        <v>5</v>
      </c>
      <c r="BB11" s="110" t="s">
        <v>73</v>
      </c>
      <c r="BC11" s="110">
        <v>7</v>
      </c>
      <c r="BD11" s="110" t="s">
        <v>93</v>
      </c>
      <c r="BE11" s="110">
        <v>10</v>
      </c>
      <c r="BF11" s="110">
        <v>11</v>
      </c>
      <c r="BG11" s="110">
        <v>3</v>
      </c>
      <c r="BH11" s="110">
        <v>4</v>
      </c>
      <c r="BI11" s="110">
        <v>5</v>
      </c>
      <c r="BJ11" s="110" t="s">
        <v>73</v>
      </c>
      <c r="BK11" s="110">
        <v>7</v>
      </c>
      <c r="BL11" s="110" t="s">
        <v>93</v>
      </c>
      <c r="BM11" s="110">
        <v>10</v>
      </c>
      <c r="BN11" s="110">
        <v>11</v>
      </c>
      <c r="BO11" s="110">
        <v>3</v>
      </c>
      <c r="BP11" s="110">
        <v>4</v>
      </c>
      <c r="BQ11" s="110">
        <v>5</v>
      </c>
      <c r="BR11" s="110" t="s">
        <v>73</v>
      </c>
      <c r="BS11" s="110">
        <v>7</v>
      </c>
      <c r="BT11" s="110" t="s">
        <v>93</v>
      </c>
      <c r="BU11" s="110">
        <v>10</v>
      </c>
      <c r="BV11" s="110">
        <v>11</v>
      </c>
      <c r="BW11" s="110">
        <v>3</v>
      </c>
      <c r="BX11" s="110">
        <v>4</v>
      </c>
      <c r="BY11" s="110">
        <v>5</v>
      </c>
      <c r="BZ11" s="110" t="s">
        <v>73</v>
      </c>
      <c r="CA11" s="110">
        <v>7</v>
      </c>
      <c r="CB11" s="110" t="s">
        <v>93</v>
      </c>
      <c r="CC11" s="110">
        <v>10</v>
      </c>
      <c r="CD11" s="110">
        <v>11</v>
      </c>
      <c r="CE11" s="110">
        <v>3</v>
      </c>
      <c r="CF11" s="110">
        <v>4</v>
      </c>
      <c r="CG11" s="110">
        <v>5</v>
      </c>
      <c r="CH11" s="110" t="s">
        <v>73</v>
      </c>
      <c r="CI11" s="110">
        <v>7</v>
      </c>
      <c r="CJ11" s="110" t="s">
        <v>93</v>
      </c>
      <c r="CK11" s="110">
        <v>10</v>
      </c>
      <c r="CL11" s="110">
        <v>11</v>
      </c>
      <c r="CM11" s="110">
        <v>3</v>
      </c>
      <c r="CN11" s="110">
        <v>4</v>
      </c>
      <c r="CO11" s="110">
        <v>5</v>
      </c>
      <c r="CP11" s="110" t="s">
        <v>73</v>
      </c>
      <c r="CQ11" s="110">
        <v>7</v>
      </c>
      <c r="CR11" s="110" t="s">
        <v>93</v>
      </c>
      <c r="CS11" s="110">
        <v>10</v>
      </c>
      <c r="CT11" s="110">
        <v>11</v>
      </c>
      <c r="CU11" s="110">
        <v>3</v>
      </c>
      <c r="CV11" s="110">
        <v>4</v>
      </c>
      <c r="CW11" s="110">
        <v>5</v>
      </c>
      <c r="CX11" s="110" t="s">
        <v>73</v>
      </c>
      <c r="CY11" s="110">
        <v>7</v>
      </c>
      <c r="CZ11" s="110" t="s">
        <v>93</v>
      </c>
      <c r="DA11" s="110">
        <v>10</v>
      </c>
      <c r="DB11" s="110">
        <v>11</v>
      </c>
      <c r="DC11" s="110">
        <v>3</v>
      </c>
      <c r="DD11" s="110">
        <v>4</v>
      </c>
      <c r="DE11" s="110">
        <v>5</v>
      </c>
      <c r="DF11" s="110" t="s">
        <v>73</v>
      </c>
      <c r="DG11" s="110">
        <v>7</v>
      </c>
      <c r="DH11" s="110" t="s">
        <v>93</v>
      </c>
      <c r="DI11" s="110">
        <v>10</v>
      </c>
      <c r="DJ11" s="110">
        <v>11</v>
      </c>
      <c r="DK11" s="110">
        <v>3</v>
      </c>
      <c r="DL11" s="110">
        <v>4</v>
      </c>
      <c r="DM11" s="110">
        <v>5</v>
      </c>
      <c r="DN11" s="110" t="s">
        <v>73</v>
      </c>
      <c r="DO11" s="110">
        <v>7</v>
      </c>
      <c r="DP11" s="110" t="s">
        <v>93</v>
      </c>
      <c r="DQ11" s="110">
        <v>10</v>
      </c>
      <c r="DR11" s="110">
        <v>11</v>
      </c>
      <c r="DS11" s="110">
        <v>3</v>
      </c>
      <c r="DT11" s="110">
        <v>4</v>
      </c>
      <c r="DU11" s="110">
        <v>5</v>
      </c>
      <c r="DV11" s="110" t="s">
        <v>73</v>
      </c>
      <c r="DW11" s="110">
        <v>7</v>
      </c>
      <c r="DX11" s="110" t="s">
        <v>93</v>
      </c>
      <c r="DY11" s="110">
        <v>10</v>
      </c>
      <c r="DZ11" s="110">
        <v>11</v>
      </c>
      <c r="EA11" s="110">
        <v>3</v>
      </c>
      <c r="EB11" s="110">
        <v>4</v>
      </c>
      <c r="EC11" s="110">
        <v>5</v>
      </c>
      <c r="ED11" s="110" t="s">
        <v>73</v>
      </c>
      <c r="EE11" s="110">
        <v>7</v>
      </c>
      <c r="EF11" s="110" t="s">
        <v>93</v>
      </c>
      <c r="EG11" s="110">
        <v>10</v>
      </c>
      <c r="EH11" s="110">
        <v>11</v>
      </c>
      <c r="EI11" s="110">
        <v>3</v>
      </c>
      <c r="EJ11" s="110">
        <v>4</v>
      </c>
      <c r="EK11" s="110">
        <v>5</v>
      </c>
      <c r="EL11" s="110" t="s">
        <v>73</v>
      </c>
      <c r="EM11" s="110">
        <v>7</v>
      </c>
      <c r="EN11" s="110" t="s">
        <v>93</v>
      </c>
      <c r="EO11" s="110">
        <v>10</v>
      </c>
      <c r="EP11" s="110">
        <v>11</v>
      </c>
      <c r="EQ11" s="110">
        <v>3</v>
      </c>
      <c r="ER11" s="110">
        <v>4</v>
      </c>
      <c r="ES11" s="110">
        <v>5</v>
      </c>
      <c r="ET11" s="110" t="s">
        <v>73</v>
      </c>
      <c r="EU11" s="110">
        <v>7</v>
      </c>
      <c r="EV11" s="110" t="s">
        <v>93</v>
      </c>
      <c r="EW11" s="110">
        <v>10</v>
      </c>
      <c r="EX11" s="110">
        <v>11</v>
      </c>
      <c r="EY11" s="110">
        <v>3</v>
      </c>
      <c r="EZ11" s="110">
        <v>4</v>
      </c>
      <c r="FA11" s="110">
        <v>5</v>
      </c>
      <c r="FB11" s="110" t="s">
        <v>73</v>
      </c>
      <c r="FC11" s="110">
        <v>7</v>
      </c>
      <c r="FD11" s="110" t="s">
        <v>74</v>
      </c>
      <c r="FE11" s="110">
        <v>10</v>
      </c>
      <c r="FF11" s="110">
        <v>11</v>
      </c>
      <c r="FG11" s="110">
        <v>3</v>
      </c>
      <c r="FH11" s="110">
        <v>4</v>
      </c>
      <c r="FI11" s="110">
        <v>5</v>
      </c>
      <c r="FJ11" s="110" t="s">
        <v>73</v>
      </c>
      <c r="FK11" s="110">
        <v>7</v>
      </c>
      <c r="FL11" s="110" t="s">
        <v>93</v>
      </c>
      <c r="FM11" s="110">
        <v>10</v>
      </c>
      <c r="FN11" s="110">
        <v>11</v>
      </c>
      <c r="FO11" s="110">
        <v>3</v>
      </c>
      <c r="FP11" s="110">
        <v>4</v>
      </c>
      <c r="FQ11" s="110">
        <v>5</v>
      </c>
      <c r="FR11" s="110" t="s">
        <v>73</v>
      </c>
      <c r="FS11" s="110">
        <v>7</v>
      </c>
      <c r="FT11" s="110" t="s">
        <v>93</v>
      </c>
      <c r="FU11" s="110">
        <v>10</v>
      </c>
      <c r="FV11" s="110">
        <v>11</v>
      </c>
      <c r="FW11" s="110">
        <v>3</v>
      </c>
      <c r="FX11" s="110">
        <v>4</v>
      </c>
      <c r="FY11" s="110">
        <v>5</v>
      </c>
      <c r="FZ11" s="110" t="s">
        <v>73</v>
      </c>
      <c r="GA11" s="110">
        <v>7</v>
      </c>
      <c r="GB11" s="110" t="s">
        <v>93</v>
      </c>
      <c r="GC11" s="110">
        <v>10</v>
      </c>
      <c r="GD11" s="110">
        <v>11</v>
      </c>
      <c r="GE11" s="110">
        <v>3</v>
      </c>
      <c r="GF11" s="110">
        <v>4</v>
      </c>
      <c r="GG11" s="110">
        <v>5</v>
      </c>
      <c r="GH11" s="110" t="s">
        <v>73</v>
      </c>
      <c r="GI11" s="110">
        <v>7</v>
      </c>
      <c r="GJ11" s="110" t="s">
        <v>93</v>
      </c>
      <c r="GK11" s="110">
        <v>10</v>
      </c>
      <c r="GL11" s="110">
        <v>11</v>
      </c>
      <c r="GM11" s="110">
        <v>3</v>
      </c>
      <c r="GN11" s="110">
        <v>4</v>
      </c>
      <c r="GO11" s="110">
        <v>5</v>
      </c>
      <c r="GP11" s="110" t="s">
        <v>73</v>
      </c>
      <c r="GQ11" s="110">
        <v>7</v>
      </c>
      <c r="GR11" s="110" t="s">
        <v>93</v>
      </c>
      <c r="GS11" s="110">
        <v>10</v>
      </c>
      <c r="GT11" s="110">
        <v>11</v>
      </c>
      <c r="GU11" s="110">
        <v>3</v>
      </c>
      <c r="GV11" s="110">
        <v>4</v>
      </c>
      <c r="GW11" s="110">
        <v>5</v>
      </c>
      <c r="GX11" s="110" t="s">
        <v>73</v>
      </c>
      <c r="GY11" s="110">
        <v>7</v>
      </c>
      <c r="GZ11" s="110" t="s">
        <v>93</v>
      </c>
      <c r="HA11" s="110">
        <v>10</v>
      </c>
      <c r="HB11" s="110">
        <v>11</v>
      </c>
      <c r="HC11" s="110">
        <v>3</v>
      </c>
      <c r="HD11" s="110">
        <v>4</v>
      </c>
      <c r="HE11" s="110">
        <v>5</v>
      </c>
      <c r="HF11" s="110" t="s">
        <v>73</v>
      </c>
      <c r="HG11" s="110">
        <v>7</v>
      </c>
      <c r="HH11" s="110" t="s">
        <v>93</v>
      </c>
      <c r="HI11" s="110">
        <v>10</v>
      </c>
      <c r="HJ11" s="110">
        <v>11</v>
      </c>
      <c r="HK11" s="110">
        <v>3</v>
      </c>
      <c r="HL11" s="110">
        <v>4</v>
      </c>
      <c r="HM11" s="110">
        <v>5</v>
      </c>
      <c r="HN11" s="110" t="s">
        <v>73</v>
      </c>
      <c r="HO11" s="110">
        <v>7</v>
      </c>
      <c r="HP11" s="110" t="s">
        <v>93</v>
      </c>
      <c r="HQ11" s="110">
        <v>10</v>
      </c>
      <c r="HR11" s="110">
        <v>11</v>
      </c>
      <c r="HS11" s="110">
        <v>3</v>
      </c>
      <c r="HT11" s="110">
        <v>4</v>
      </c>
      <c r="HU11" s="110">
        <v>5</v>
      </c>
      <c r="HV11" s="110" t="s">
        <v>73</v>
      </c>
      <c r="HW11" s="110">
        <v>7</v>
      </c>
      <c r="HX11" s="110" t="s">
        <v>159</v>
      </c>
      <c r="HY11" s="110">
        <v>10</v>
      </c>
      <c r="HZ11" s="110">
        <v>11</v>
      </c>
      <c r="IA11" s="145"/>
      <c r="IB11" s="145"/>
      <c r="IC11" s="144"/>
      <c r="ID11" s="96"/>
      <c r="IE11" s="134"/>
      <c r="IF11" s="134"/>
      <c r="IG11" s="134"/>
      <c r="IH11" s="134"/>
      <c r="II11" s="134"/>
      <c r="IJ11" s="134"/>
      <c r="IK11" s="134"/>
      <c r="IL11" s="134"/>
      <c r="IM11" s="10"/>
    </row>
    <row r="12" spans="1:254" s="86" customFormat="1" ht="14.25">
      <c r="A12" s="7"/>
      <c r="B12" s="3" t="s">
        <v>69</v>
      </c>
      <c r="C12" s="78">
        <f t="shared" ref="C12:J12" si="0">+K12+S12</f>
        <v>935</v>
      </c>
      <c r="D12" s="78">
        <f t="shared" si="0"/>
        <v>925</v>
      </c>
      <c r="E12" s="78">
        <f t="shared" si="0"/>
        <v>0</v>
      </c>
      <c r="F12" s="78">
        <f t="shared" si="0"/>
        <v>925</v>
      </c>
      <c r="G12" s="78">
        <f t="shared" si="0"/>
        <v>925</v>
      </c>
      <c r="H12" s="78">
        <f t="shared" si="0"/>
        <v>0</v>
      </c>
      <c r="I12" s="78">
        <f t="shared" si="0"/>
        <v>925</v>
      </c>
      <c r="J12" s="78">
        <f t="shared" si="0"/>
        <v>925</v>
      </c>
      <c r="K12" s="119">
        <v>157</v>
      </c>
      <c r="L12" s="119">
        <v>157</v>
      </c>
      <c r="M12" s="119"/>
      <c r="N12" s="78">
        <f>L12+M12</f>
        <v>157</v>
      </c>
      <c r="O12" s="119">
        <v>157</v>
      </c>
      <c r="P12" s="119">
        <f>O12-N12</f>
        <v>0</v>
      </c>
      <c r="Q12" s="119">
        <v>157</v>
      </c>
      <c r="R12" s="119">
        <v>157</v>
      </c>
      <c r="S12" s="119">
        <v>778</v>
      </c>
      <c r="T12" s="119">
        <v>768</v>
      </c>
      <c r="U12" s="119"/>
      <c r="V12" s="78">
        <f>T12+U12</f>
        <v>768</v>
      </c>
      <c r="W12" s="119">
        <v>768</v>
      </c>
      <c r="X12" s="119">
        <f>W12-V12</f>
        <v>0</v>
      </c>
      <c r="Y12" s="119">
        <v>768</v>
      </c>
      <c r="Z12" s="119">
        <v>768</v>
      </c>
      <c r="AA12" s="132">
        <v>171</v>
      </c>
      <c r="AB12" s="132">
        <v>171</v>
      </c>
      <c r="AC12" s="119"/>
      <c r="AD12" s="78">
        <f>AB12+AC12</f>
        <v>171</v>
      </c>
      <c r="AE12" s="132">
        <v>172</v>
      </c>
      <c r="AF12" s="119">
        <f t="shared" ref="AF12:AF43" si="1">AE12-AD12</f>
        <v>1</v>
      </c>
      <c r="AG12" s="132">
        <v>172</v>
      </c>
      <c r="AH12" s="132">
        <v>172</v>
      </c>
      <c r="AI12" s="132">
        <v>124</v>
      </c>
      <c r="AJ12" s="132">
        <v>124</v>
      </c>
      <c r="AK12" s="119"/>
      <c r="AL12" s="78">
        <f>AJ12+AK12</f>
        <v>124</v>
      </c>
      <c r="AM12" s="132">
        <v>115</v>
      </c>
      <c r="AN12" s="119">
        <f t="shared" ref="AN12:AN43" si="2">AM12-AL12</f>
        <v>-9</v>
      </c>
      <c r="AO12" s="132">
        <v>115</v>
      </c>
      <c r="AP12" s="132">
        <v>115</v>
      </c>
      <c r="AQ12" s="132">
        <v>132</v>
      </c>
      <c r="AR12" s="132">
        <v>132</v>
      </c>
      <c r="AS12" s="119"/>
      <c r="AT12" s="78">
        <f>AR12+AS12</f>
        <v>132</v>
      </c>
      <c r="AU12" s="132">
        <v>129</v>
      </c>
      <c r="AV12" s="119">
        <f t="shared" ref="AV12:AV43" si="3">AU12-AT12</f>
        <v>-3</v>
      </c>
      <c r="AW12" s="132">
        <v>129</v>
      </c>
      <c r="AX12" s="132">
        <v>129</v>
      </c>
      <c r="AY12" s="132">
        <v>65</v>
      </c>
      <c r="AZ12" s="132">
        <v>68</v>
      </c>
      <c r="BA12" s="119"/>
      <c r="BB12" s="78">
        <f>AZ12+BA12</f>
        <v>68</v>
      </c>
      <c r="BC12" s="132">
        <v>89</v>
      </c>
      <c r="BD12" s="119">
        <f t="shared" ref="BD12:BD43" si="4">BC12-BB12</f>
        <v>21</v>
      </c>
      <c r="BE12" s="132">
        <v>89</v>
      </c>
      <c r="BF12" s="132">
        <v>89</v>
      </c>
      <c r="BG12" s="132">
        <v>143</v>
      </c>
      <c r="BH12" s="132">
        <v>143</v>
      </c>
      <c r="BI12" s="119"/>
      <c r="BJ12" s="78">
        <f>BH12+BI12</f>
        <v>143</v>
      </c>
      <c r="BK12" s="132">
        <v>164</v>
      </c>
      <c r="BL12" s="119">
        <f t="shared" ref="BL12:BL43" si="5">BK12-BJ12</f>
        <v>21</v>
      </c>
      <c r="BM12" s="132">
        <v>164</v>
      </c>
      <c r="BN12" s="132">
        <v>164</v>
      </c>
      <c r="BO12" s="132">
        <v>474</v>
      </c>
      <c r="BP12" s="132">
        <v>490</v>
      </c>
      <c r="BQ12" s="119"/>
      <c r="BR12" s="78">
        <f>BP12+BQ12</f>
        <v>490</v>
      </c>
      <c r="BS12" s="132"/>
      <c r="BT12" s="119">
        <f t="shared" ref="BT12:BT43" si="6">BS12-BR12</f>
        <v>-490</v>
      </c>
      <c r="BU12" s="132"/>
      <c r="BV12" s="132"/>
      <c r="BW12" s="132">
        <v>60</v>
      </c>
      <c r="BX12" s="132">
        <v>61</v>
      </c>
      <c r="BY12" s="119"/>
      <c r="BZ12" s="78">
        <f>BX12+BY12</f>
        <v>61</v>
      </c>
      <c r="CA12" s="132">
        <v>67</v>
      </c>
      <c r="CB12" s="119">
        <f t="shared" ref="CB12:CB43" si="7">CA12-BZ12</f>
        <v>6</v>
      </c>
      <c r="CC12" s="132">
        <v>67</v>
      </c>
      <c r="CD12" s="132">
        <v>67</v>
      </c>
      <c r="CE12" s="132">
        <v>92</v>
      </c>
      <c r="CF12" s="132">
        <v>92</v>
      </c>
      <c r="CG12" s="119"/>
      <c r="CH12" s="78">
        <f>CF12+CG12</f>
        <v>92</v>
      </c>
      <c r="CI12" s="132">
        <v>123</v>
      </c>
      <c r="CJ12" s="119">
        <f t="shared" ref="CJ12:CJ43" si="8">CI12-CH12</f>
        <v>31</v>
      </c>
      <c r="CK12" s="132">
        <v>123</v>
      </c>
      <c r="CL12" s="132">
        <v>123</v>
      </c>
      <c r="CM12" s="132">
        <v>69</v>
      </c>
      <c r="CN12" s="132">
        <v>70</v>
      </c>
      <c r="CO12" s="119"/>
      <c r="CP12" s="78">
        <f>CN12+CO12</f>
        <v>70</v>
      </c>
      <c r="CQ12" s="132">
        <v>97</v>
      </c>
      <c r="CR12" s="119">
        <f t="shared" ref="CR12:CR43" si="9">CQ12-CP12</f>
        <v>27</v>
      </c>
      <c r="CS12" s="132">
        <v>97</v>
      </c>
      <c r="CT12" s="132">
        <v>97</v>
      </c>
      <c r="CU12" s="132">
        <v>80</v>
      </c>
      <c r="CV12" s="132">
        <v>81</v>
      </c>
      <c r="CW12" s="119"/>
      <c r="CX12" s="78">
        <f>CV12+CW12</f>
        <v>81</v>
      </c>
      <c r="CY12" s="132">
        <v>85</v>
      </c>
      <c r="CZ12" s="119">
        <f t="shared" ref="CZ12:CZ43" si="10">CY12-CX12</f>
        <v>4</v>
      </c>
      <c r="DA12" s="132">
        <v>85</v>
      </c>
      <c r="DB12" s="132">
        <v>85</v>
      </c>
      <c r="DC12" s="132">
        <v>96</v>
      </c>
      <c r="DD12" s="132">
        <v>97</v>
      </c>
      <c r="DE12" s="119"/>
      <c r="DF12" s="78">
        <f>DD12+DE12</f>
        <v>97</v>
      </c>
      <c r="DG12" s="132">
        <v>116</v>
      </c>
      <c r="DH12" s="119">
        <f t="shared" ref="DH12:DH43" si="11">DG12-DF12</f>
        <v>19</v>
      </c>
      <c r="DI12" s="132">
        <v>116</v>
      </c>
      <c r="DJ12" s="132">
        <v>116</v>
      </c>
      <c r="DK12" s="132">
        <v>78</v>
      </c>
      <c r="DL12" s="132">
        <v>79</v>
      </c>
      <c r="DM12" s="119"/>
      <c r="DN12" s="78">
        <f>DL12+DM12</f>
        <v>79</v>
      </c>
      <c r="DO12" s="132">
        <v>106</v>
      </c>
      <c r="DP12" s="119">
        <f t="shared" ref="DP12:DP43" si="12">DO12-DN12</f>
        <v>27</v>
      </c>
      <c r="DQ12" s="132">
        <v>106</v>
      </c>
      <c r="DR12" s="132">
        <v>106</v>
      </c>
      <c r="DS12" s="132">
        <v>92</v>
      </c>
      <c r="DT12" s="132">
        <v>93</v>
      </c>
      <c r="DU12" s="119"/>
      <c r="DV12" s="78">
        <f>DT12+DU12</f>
        <v>93</v>
      </c>
      <c r="DW12" s="132">
        <v>108</v>
      </c>
      <c r="DX12" s="119">
        <f t="shared" ref="DX12:DX43" si="13">DW12-DV12</f>
        <v>15</v>
      </c>
      <c r="DY12" s="132">
        <v>108</v>
      </c>
      <c r="DZ12" s="132">
        <v>108</v>
      </c>
      <c r="EA12" s="132">
        <v>77</v>
      </c>
      <c r="EB12" s="132">
        <v>79</v>
      </c>
      <c r="EC12" s="119"/>
      <c r="ED12" s="78">
        <f>EB12+EC12</f>
        <v>79</v>
      </c>
      <c r="EE12" s="132">
        <v>89</v>
      </c>
      <c r="EF12" s="119">
        <f t="shared" ref="EF12:EF43" si="14">EE12-ED12</f>
        <v>10</v>
      </c>
      <c r="EG12" s="132">
        <v>89</v>
      </c>
      <c r="EH12" s="132">
        <v>89</v>
      </c>
      <c r="EI12" s="132">
        <v>64</v>
      </c>
      <c r="EJ12" s="132">
        <v>65</v>
      </c>
      <c r="EK12" s="119"/>
      <c r="EL12" s="78">
        <f>EJ12+EK12</f>
        <v>65</v>
      </c>
      <c r="EM12" s="132">
        <v>71</v>
      </c>
      <c r="EN12" s="119">
        <f t="shared" ref="EN12:EN43" si="15">EM12-EL12</f>
        <v>6</v>
      </c>
      <c r="EO12" s="132">
        <v>71</v>
      </c>
      <c r="EP12" s="132">
        <v>71</v>
      </c>
      <c r="EQ12" s="132">
        <v>98</v>
      </c>
      <c r="ER12" s="132">
        <v>100</v>
      </c>
      <c r="ES12" s="119"/>
      <c r="ET12" s="78">
        <f>ER12+ES12</f>
        <v>100</v>
      </c>
      <c r="EU12" s="132">
        <v>101</v>
      </c>
      <c r="EV12" s="119">
        <f>EU12-ET12</f>
        <v>1</v>
      </c>
      <c r="EW12" s="132">
        <v>101</v>
      </c>
      <c r="EX12" s="132">
        <v>101</v>
      </c>
      <c r="EY12" s="119"/>
      <c r="EZ12" s="119"/>
      <c r="FA12" s="119"/>
      <c r="FB12" s="119">
        <f>EZ12+FA12</f>
        <v>0</v>
      </c>
      <c r="FC12" s="119"/>
      <c r="FD12" s="119">
        <f>FC12-FB12</f>
        <v>0</v>
      </c>
      <c r="FE12" s="119"/>
      <c r="FF12" s="119"/>
      <c r="FG12" s="132">
        <v>87</v>
      </c>
      <c r="FH12" s="132">
        <v>87</v>
      </c>
      <c r="FI12" s="119"/>
      <c r="FJ12" s="78">
        <f>FH12+FI12</f>
        <v>87</v>
      </c>
      <c r="FK12" s="132">
        <v>88</v>
      </c>
      <c r="FL12" s="119">
        <f>FK12-FJ12</f>
        <v>1</v>
      </c>
      <c r="FM12" s="132">
        <v>88</v>
      </c>
      <c r="FN12" s="132">
        <v>88</v>
      </c>
      <c r="FO12" s="132"/>
      <c r="FP12" s="132"/>
      <c r="FQ12" s="119"/>
      <c r="FR12" s="78">
        <f>FP12+FQ12</f>
        <v>0</v>
      </c>
      <c r="FS12" s="132">
        <v>61</v>
      </c>
      <c r="FT12" s="119">
        <f>FS12-FR12</f>
        <v>61</v>
      </c>
      <c r="FU12" s="132">
        <v>61</v>
      </c>
      <c r="FV12" s="132">
        <v>61</v>
      </c>
      <c r="FW12" s="132"/>
      <c r="FX12" s="132"/>
      <c r="FY12" s="119"/>
      <c r="FZ12" s="78">
        <f>FX12+FY12</f>
        <v>0</v>
      </c>
      <c r="GA12" s="132"/>
      <c r="GB12" s="119">
        <f>GA12-FZ12</f>
        <v>0</v>
      </c>
      <c r="GC12" s="132"/>
      <c r="GD12" s="132"/>
      <c r="GE12" s="132"/>
      <c r="GF12" s="132"/>
      <c r="GG12" s="119"/>
      <c r="GH12" s="78">
        <f>GF12+GG12</f>
        <v>0</v>
      </c>
      <c r="GI12" s="132">
        <v>265</v>
      </c>
      <c r="GJ12" s="119">
        <f t="shared" ref="GJ12:GJ43" si="16">GI12-GH12</f>
        <v>265</v>
      </c>
      <c r="GK12" s="132">
        <v>265</v>
      </c>
      <c r="GL12" s="132">
        <v>265</v>
      </c>
      <c r="GM12" s="132"/>
      <c r="GN12" s="132"/>
      <c r="GO12" s="119"/>
      <c r="GP12" s="78">
        <f>GN12+GO12</f>
        <v>0</v>
      </c>
      <c r="GQ12" s="132">
        <v>366</v>
      </c>
      <c r="GR12" s="119">
        <f t="shared" ref="GR12:GR43" si="17">GQ12-GP12</f>
        <v>366</v>
      </c>
      <c r="GS12" s="132">
        <v>366</v>
      </c>
      <c r="GT12" s="132">
        <v>366</v>
      </c>
      <c r="GU12" s="132"/>
      <c r="GV12" s="132"/>
      <c r="GW12" s="119"/>
      <c r="GX12" s="78">
        <f>GV12+GW12</f>
        <v>0</v>
      </c>
      <c r="GY12" s="132"/>
      <c r="GZ12" s="119">
        <f t="shared" ref="GZ12:GZ43" si="18">GY12-GX12</f>
        <v>0</v>
      </c>
      <c r="HA12" s="132"/>
      <c r="HB12" s="132"/>
      <c r="HC12" s="132"/>
      <c r="HD12" s="132"/>
      <c r="HE12" s="119"/>
      <c r="HF12" s="78">
        <f>HD12+HE12</f>
        <v>0</v>
      </c>
      <c r="HG12" s="132"/>
      <c r="HH12" s="119">
        <f t="shared" ref="HH12:HH43" si="19">HG12-HF12</f>
        <v>0</v>
      </c>
      <c r="HI12" s="132"/>
      <c r="HJ12" s="132"/>
      <c r="HK12" s="132"/>
      <c r="HL12" s="132"/>
      <c r="HM12" s="119"/>
      <c r="HN12" s="78">
        <f>HL12+HM12</f>
        <v>0</v>
      </c>
      <c r="HO12" s="132"/>
      <c r="HP12" s="119">
        <f t="shared" ref="HP12:HP43" si="20">HO12-HN12</f>
        <v>0</v>
      </c>
      <c r="HQ12" s="132"/>
      <c r="HR12" s="132"/>
      <c r="HS12" s="150">
        <f>+C12+AA12+AI12+AQ12+AY12+BG12+BO12+GE12+BW12+CE12+CM12+CU12+DC12+DK12+DS12+EA12+EI12+EQ12+FG12+FO12+FW12+GM12+GU12+HC12+HK12</f>
        <v>2937</v>
      </c>
      <c r="HT12" s="150">
        <f>+D12+AB12+AJ12+AR12+AZ12+BH12+BP12+GF12+BX12+CF12+CN12+CV12+DD12+DL12+DT12+EB12+EJ12+ER12+EZ12+FH12+FP12+FX12+GN12+GV12+HD12+HL12</f>
        <v>2957</v>
      </c>
      <c r="HU12" s="78">
        <f>+E12+AC12+AK12+AS12+BA12+BI12+GG12+BY12+CG12+CO12+CW12+DE12+DM12+DU12+EC12+EK12+ES12</f>
        <v>0</v>
      </c>
      <c r="HV12" s="150">
        <f>+HT12+HU12</f>
        <v>2957</v>
      </c>
      <c r="HW12" s="150">
        <f>+G12+AE12+AM12+AU12+BC12+BK12+BS12+GI12+CA12+CI12+CQ12+CY12+DG12+DO12+DW12+EE12+EM12+EU12+FK12+FS12+GA12+GQ12+GY12+HG12+HO12</f>
        <v>3337</v>
      </c>
      <c r="HX12" s="150">
        <f>+HW12-HV12</f>
        <v>380</v>
      </c>
      <c r="HY12" s="150">
        <f>+I12+AG12+AO12+AW12+BE12+BM12+BU12+GK12+CC12+CK12+CS12+DA12+DI12+DQ12+DY12+EG12+EO12+EW12+FM12+FU12+GC12+GS12+HA12+HI12+HQ12</f>
        <v>3337</v>
      </c>
      <c r="HZ12" s="150">
        <f>+J12+AH12+AP12+AX12+BF12+BN12+BV12+GL12+CD12+CL12+CT12+DB12+DJ12+DR12+DZ12+EH12+EP12+EX12+FN12+FV12+GD12+GT12+HB12+HJ12+HR12</f>
        <v>3337</v>
      </c>
      <c r="IA12" s="78">
        <f>+K12+AI12+AQ12+AY12+BG12+GE12+BW12+CE12+CM12+CU12+DC12+DK12+DS12+EA12+EI12+EQ12+HS12</f>
        <v>4364</v>
      </c>
      <c r="IB12" s="78">
        <f>+L12+AJ12+AR12+AZ12+BH12+GF12+BX12+CF12+CN12+CV12+DD12+DL12+DT12+EB12+EJ12+ER12+HT12</f>
        <v>4398</v>
      </c>
      <c r="IC12" s="109"/>
      <c r="ID12" s="97"/>
      <c r="IE12" s="98"/>
      <c r="IF12" s="98"/>
      <c r="IG12" s="98"/>
      <c r="IH12" s="98"/>
      <c r="II12" s="98"/>
      <c r="IJ12" s="98"/>
      <c r="IK12" s="98"/>
      <c r="IL12" s="98"/>
      <c r="IM12" s="99"/>
    </row>
    <row r="13" spans="1:254" s="86" customFormat="1" ht="12.75" customHeight="1">
      <c r="A13" s="7"/>
      <c r="B13" s="6"/>
      <c r="C13" s="78"/>
      <c r="D13" s="78"/>
      <c r="E13" s="78"/>
      <c r="F13" s="78"/>
      <c r="G13" s="78"/>
      <c r="H13" s="78"/>
      <c r="I13" s="78"/>
      <c r="J13" s="78"/>
      <c r="K13" s="119"/>
      <c r="L13" s="119"/>
      <c r="M13" s="119"/>
      <c r="N13" s="119"/>
      <c r="O13" s="119"/>
      <c r="P13" s="119"/>
      <c r="Q13" s="119"/>
      <c r="R13" s="119"/>
      <c r="S13" s="119"/>
      <c r="T13" s="119"/>
      <c r="U13" s="119"/>
      <c r="V13" s="78">
        <f>T13+U13</f>
        <v>0</v>
      </c>
      <c r="W13" s="119"/>
      <c r="X13" s="119"/>
      <c r="Y13" s="119"/>
      <c r="Z13" s="119"/>
      <c r="AA13" s="132"/>
      <c r="AB13" s="132"/>
      <c r="AC13" s="119"/>
      <c r="AD13" s="78">
        <f>AB13+AC13</f>
        <v>0</v>
      </c>
      <c r="AE13" s="132"/>
      <c r="AF13" s="119">
        <f t="shared" si="1"/>
        <v>0</v>
      </c>
      <c r="AG13" s="132"/>
      <c r="AH13" s="132"/>
      <c r="AI13" s="132"/>
      <c r="AJ13" s="132"/>
      <c r="AK13" s="119"/>
      <c r="AL13" s="78">
        <f>AJ13+AK13</f>
        <v>0</v>
      </c>
      <c r="AM13" s="132"/>
      <c r="AN13" s="119">
        <f t="shared" si="2"/>
        <v>0</v>
      </c>
      <c r="AO13" s="132"/>
      <c r="AP13" s="132"/>
      <c r="AQ13" s="132"/>
      <c r="AR13" s="132"/>
      <c r="AS13" s="119"/>
      <c r="AT13" s="78">
        <f>AR13+AS13</f>
        <v>0</v>
      </c>
      <c r="AU13" s="132"/>
      <c r="AV13" s="119">
        <f t="shared" si="3"/>
        <v>0</v>
      </c>
      <c r="AW13" s="132"/>
      <c r="AX13" s="132"/>
      <c r="AY13" s="132"/>
      <c r="AZ13" s="132"/>
      <c r="BA13" s="119"/>
      <c r="BB13" s="78">
        <f>AZ13+BA13</f>
        <v>0</v>
      </c>
      <c r="BC13" s="132"/>
      <c r="BD13" s="119">
        <f t="shared" si="4"/>
        <v>0</v>
      </c>
      <c r="BE13" s="132"/>
      <c r="BF13" s="132"/>
      <c r="BG13" s="132"/>
      <c r="BH13" s="132"/>
      <c r="BI13" s="119"/>
      <c r="BJ13" s="78">
        <f>BH13+BI13</f>
        <v>0</v>
      </c>
      <c r="BK13" s="132"/>
      <c r="BL13" s="119">
        <f t="shared" si="5"/>
        <v>0</v>
      </c>
      <c r="BM13" s="132"/>
      <c r="BN13" s="132"/>
      <c r="BO13" s="132"/>
      <c r="BP13" s="132"/>
      <c r="BQ13" s="119"/>
      <c r="BR13" s="78">
        <f>BP13+BQ13</f>
        <v>0</v>
      </c>
      <c r="BS13" s="132"/>
      <c r="BT13" s="119">
        <f t="shared" si="6"/>
        <v>0</v>
      </c>
      <c r="BU13" s="132"/>
      <c r="BV13" s="132"/>
      <c r="BW13" s="132"/>
      <c r="BX13" s="132"/>
      <c r="BY13" s="119"/>
      <c r="BZ13" s="119"/>
      <c r="CA13" s="132"/>
      <c r="CB13" s="119">
        <f t="shared" si="7"/>
        <v>0</v>
      </c>
      <c r="CC13" s="132"/>
      <c r="CD13" s="132"/>
      <c r="CE13" s="132"/>
      <c r="CF13" s="132"/>
      <c r="CG13" s="119"/>
      <c r="CH13" s="78">
        <f>CF13+CG13</f>
        <v>0</v>
      </c>
      <c r="CI13" s="132"/>
      <c r="CJ13" s="119">
        <f t="shared" si="8"/>
        <v>0</v>
      </c>
      <c r="CK13" s="132"/>
      <c r="CL13" s="132"/>
      <c r="CM13" s="132"/>
      <c r="CN13" s="132"/>
      <c r="CO13" s="119"/>
      <c r="CP13" s="78">
        <f>CN13+CO13</f>
        <v>0</v>
      </c>
      <c r="CQ13" s="132"/>
      <c r="CR13" s="119">
        <f t="shared" si="9"/>
        <v>0</v>
      </c>
      <c r="CS13" s="132"/>
      <c r="CT13" s="132"/>
      <c r="CU13" s="132"/>
      <c r="CV13" s="132"/>
      <c r="CW13" s="119"/>
      <c r="CX13" s="78">
        <f>CV13+CW13</f>
        <v>0</v>
      </c>
      <c r="CY13" s="132"/>
      <c r="CZ13" s="119">
        <f t="shared" si="10"/>
        <v>0</v>
      </c>
      <c r="DA13" s="132"/>
      <c r="DB13" s="132"/>
      <c r="DC13" s="132"/>
      <c r="DD13" s="132"/>
      <c r="DE13" s="119"/>
      <c r="DF13" s="78">
        <f>DD13+DE13</f>
        <v>0</v>
      </c>
      <c r="DG13" s="132"/>
      <c r="DH13" s="119">
        <f t="shared" si="11"/>
        <v>0</v>
      </c>
      <c r="DI13" s="132"/>
      <c r="DJ13" s="132"/>
      <c r="DK13" s="132"/>
      <c r="DL13" s="132"/>
      <c r="DM13" s="119"/>
      <c r="DN13" s="78">
        <f>DL13+DM13</f>
        <v>0</v>
      </c>
      <c r="DO13" s="132"/>
      <c r="DP13" s="119">
        <f t="shared" si="12"/>
        <v>0</v>
      </c>
      <c r="DQ13" s="132"/>
      <c r="DR13" s="132"/>
      <c r="DS13" s="132"/>
      <c r="DT13" s="132"/>
      <c r="DU13" s="119"/>
      <c r="DV13" s="78">
        <f>DT13+DU13</f>
        <v>0</v>
      </c>
      <c r="DW13" s="132"/>
      <c r="DX13" s="119">
        <f t="shared" si="13"/>
        <v>0</v>
      </c>
      <c r="DY13" s="132"/>
      <c r="DZ13" s="132"/>
      <c r="EA13" s="132"/>
      <c r="EB13" s="132"/>
      <c r="EC13" s="119"/>
      <c r="ED13" s="78">
        <f>EB13+EC13</f>
        <v>0</v>
      </c>
      <c r="EE13" s="132"/>
      <c r="EF13" s="119">
        <f t="shared" si="14"/>
        <v>0</v>
      </c>
      <c r="EG13" s="132"/>
      <c r="EH13" s="132"/>
      <c r="EI13" s="132"/>
      <c r="EJ13" s="132"/>
      <c r="EK13" s="119"/>
      <c r="EL13" s="78">
        <f>EJ13+EK13</f>
        <v>0</v>
      </c>
      <c r="EM13" s="132"/>
      <c r="EN13" s="119">
        <f t="shared" si="15"/>
        <v>0</v>
      </c>
      <c r="EO13" s="132"/>
      <c r="EP13" s="132"/>
      <c r="EQ13" s="132"/>
      <c r="ER13" s="132"/>
      <c r="ES13" s="119"/>
      <c r="ET13" s="78">
        <f>ER13+ES13</f>
        <v>0</v>
      </c>
      <c r="EU13" s="132"/>
      <c r="EV13" s="119">
        <f>EU13-ET13</f>
        <v>0</v>
      </c>
      <c r="EW13" s="132"/>
      <c r="EX13" s="132"/>
      <c r="EY13" s="119"/>
      <c r="EZ13" s="119"/>
      <c r="FA13" s="119"/>
      <c r="FB13" s="119"/>
      <c r="FC13" s="119"/>
      <c r="FD13" s="119"/>
      <c r="FE13" s="119"/>
      <c r="FF13" s="119"/>
      <c r="FG13" s="132"/>
      <c r="FH13" s="132"/>
      <c r="FI13" s="119"/>
      <c r="FJ13" s="78">
        <f>FH13+FI13</f>
        <v>0</v>
      </c>
      <c r="FK13" s="132"/>
      <c r="FL13" s="119">
        <f>FK13-FJ13</f>
        <v>0</v>
      </c>
      <c r="FM13" s="132"/>
      <c r="FN13" s="132"/>
      <c r="FO13" s="132"/>
      <c r="FP13" s="132"/>
      <c r="FQ13" s="119"/>
      <c r="FR13" s="78">
        <f>FP13+FQ13</f>
        <v>0</v>
      </c>
      <c r="FS13" s="132"/>
      <c r="FT13" s="119">
        <f>FS13-FR13</f>
        <v>0</v>
      </c>
      <c r="FU13" s="132"/>
      <c r="FV13" s="132"/>
      <c r="FW13" s="132"/>
      <c r="FX13" s="132"/>
      <c r="FY13" s="119"/>
      <c r="FZ13" s="78">
        <f>FX13+FY13</f>
        <v>0</v>
      </c>
      <c r="GA13" s="132"/>
      <c r="GB13" s="119">
        <f>GA13-FZ13</f>
        <v>0</v>
      </c>
      <c r="GC13" s="132"/>
      <c r="GD13" s="132"/>
      <c r="GE13" s="132"/>
      <c r="GF13" s="132"/>
      <c r="GG13" s="119"/>
      <c r="GH13" s="78">
        <f>GF13+GG13</f>
        <v>0</v>
      </c>
      <c r="GI13" s="132"/>
      <c r="GJ13" s="119">
        <f t="shared" si="16"/>
        <v>0</v>
      </c>
      <c r="GK13" s="132"/>
      <c r="GL13" s="132"/>
      <c r="GM13" s="132"/>
      <c r="GN13" s="132"/>
      <c r="GO13" s="119"/>
      <c r="GP13" s="78">
        <f>GN13+GO13</f>
        <v>0</v>
      </c>
      <c r="GQ13" s="132"/>
      <c r="GR13" s="119">
        <f t="shared" si="17"/>
        <v>0</v>
      </c>
      <c r="GS13" s="132"/>
      <c r="GT13" s="132"/>
      <c r="GU13" s="132"/>
      <c r="GV13" s="132"/>
      <c r="GW13" s="119"/>
      <c r="GX13" s="78">
        <f>GV13+GW13</f>
        <v>0</v>
      </c>
      <c r="GY13" s="132"/>
      <c r="GZ13" s="119">
        <f t="shared" si="18"/>
        <v>0</v>
      </c>
      <c r="HA13" s="132"/>
      <c r="HB13" s="132"/>
      <c r="HC13" s="132"/>
      <c r="HD13" s="132"/>
      <c r="HE13" s="119"/>
      <c r="HF13" s="78">
        <f>HD13+HE13</f>
        <v>0</v>
      </c>
      <c r="HG13" s="132"/>
      <c r="HH13" s="119">
        <f t="shared" si="19"/>
        <v>0</v>
      </c>
      <c r="HI13" s="132"/>
      <c r="HJ13" s="132"/>
      <c r="HK13" s="132"/>
      <c r="HL13" s="132"/>
      <c r="HM13" s="119"/>
      <c r="HN13" s="78">
        <f>HL13+HM13</f>
        <v>0</v>
      </c>
      <c r="HO13" s="132"/>
      <c r="HP13" s="119">
        <f t="shared" si="20"/>
        <v>0</v>
      </c>
      <c r="HQ13" s="132"/>
      <c r="HR13" s="132"/>
      <c r="HS13" s="78"/>
      <c r="HT13" s="78"/>
      <c r="HU13" s="78"/>
      <c r="HV13" s="150"/>
      <c r="HW13" s="150"/>
      <c r="HX13" s="150"/>
      <c r="HY13" s="150"/>
      <c r="HZ13" s="150"/>
      <c r="IA13" s="78"/>
      <c r="IB13" s="78"/>
      <c r="IC13" s="109"/>
      <c r="ID13" s="100"/>
      <c r="IE13" s="101"/>
      <c r="IF13" s="101"/>
      <c r="IG13" s="98"/>
      <c r="IH13" s="98"/>
      <c r="II13" s="98"/>
      <c r="IJ13" s="98"/>
      <c r="IK13" s="101"/>
      <c r="IL13" s="101"/>
      <c r="IM13" s="99"/>
    </row>
    <row r="14" spans="1:254" s="86" customFormat="1" ht="14.25">
      <c r="A14" s="7"/>
      <c r="B14" s="3" t="s">
        <v>6</v>
      </c>
      <c r="C14" s="78">
        <f>+K14+S14</f>
        <v>8</v>
      </c>
      <c r="D14" s="78">
        <f>+L14+T14</f>
        <v>8</v>
      </c>
      <c r="E14" s="78">
        <f>+M14+U14</f>
        <v>0</v>
      </c>
      <c r="F14" s="78">
        <f>+N14+V14</f>
        <v>8</v>
      </c>
      <c r="G14" s="78">
        <f>+O14+W14</f>
        <v>9</v>
      </c>
      <c r="H14" s="78">
        <v>0</v>
      </c>
      <c r="I14" s="78">
        <f>+Q14+Y14</f>
        <v>9</v>
      </c>
      <c r="J14" s="78">
        <f>+R14+Z14</f>
        <v>9</v>
      </c>
      <c r="K14" s="119">
        <v>7</v>
      </c>
      <c r="L14" s="119">
        <v>7</v>
      </c>
      <c r="M14" s="119"/>
      <c r="N14" s="78">
        <f>L14+M14</f>
        <v>7</v>
      </c>
      <c r="O14" s="119">
        <v>8</v>
      </c>
      <c r="P14" s="119">
        <f t="shared" ref="P14:P43" si="21">O14-N14</f>
        <v>1</v>
      </c>
      <c r="Q14" s="119">
        <v>8</v>
      </c>
      <c r="R14" s="119">
        <v>8</v>
      </c>
      <c r="S14" s="119">
        <v>1</v>
      </c>
      <c r="T14" s="119">
        <v>1</v>
      </c>
      <c r="U14" s="119"/>
      <c r="V14" s="78">
        <f>T14+U14</f>
        <v>1</v>
      </c>
      <c r="W14" s="119">
        <v>1</v>
      </c>
      <c r="X14" s="119">
        <f t="shared" ref="X14:X43" si="22">W14-V14</f>
        <v>0</v>
      </c>
      <c r="Y14" s="119">
        <v>1</v>
      </c>
      <c r="Z14" s="119">
        <v>1</v>
      </c>
      <c r="AA14" s="132">
        <v>3</v>
      </c>
      <c r="AB14" s="132">
        <v>3</v>
      </c>
      <c r="AC14" s="119"/>
      <c r="AD14" s="78">
        <f>AB14+AC14</f>
        <v>3</v>
      </c>
      <c r="AE14" s="132">
        <v>5</v>
      </c>
      <c r="AF14" s="119">
        <f t="shared" si="1"/>
        <v>2</v>
      </c>
      <c r="AG14" s="132">
        <v>5</v>
      </c>
      <c r="AH14" s="132">
        <v>5</v>
      </c>
      <c r="AI14" s="132">
        <v>1</v>
      </c>
      <c r="AJ14" s="132">
        <v>1</v>
      </c>
      <c r="AK14" s="119"/>
      <c r="AL14" s="78">
        <f>AJ14+AK14</f>
        <v>1</v>
      </c>
      <c r="AM14" s="132">
        <v>1</v>
      </c>
      <c r="AN14" s="119">
        <f t="shared" si="2"/>
        <v>0</v>
      </c>
      <c r="AO14" s="132">
        <v>1</v>
      </c>
      <c r="AP14" s="132">
        <v>1</v>
      </c>
      <c r="AQ14" s="132">
        <v>1</v>
      </c>
      <c r="AR14" s="132">
        <v>1</v>
      </c>
      <c r="AS14" s="119"/>
      <c r="AT14" s="78">
        <f>AR14+AS14</f>
        <v>1</v>
      </c>
      <c r="AU14" s="132">
        <v>1</v>
      </c>
      <c r="AV14" s="119">
        <f t="shared" si="3"/>
        <v>0</v>
      </c>
      <c r="AW14" s="132">
        <v>1</v>
      </c>
      <c r="AX14" s="132">
        <v>1</v>
      </c>
      <c r="AY14" s="132">
        <v>1</v>
      </c>
      <c r="AZ14" s="132">
        <v>1</v>
      </c>
      <c r="BA14" s="119"/>
      <c r="BB14" s="78">
        <f>AZ14+BA14</f>
        <v>1</v>
      </c>
      <c r="BC14" s="132">
        <v>1</v>
      </c>
      <c r="BD14" s="119">
        <f t="shared" si="4"/>
        <v>0</v>
      </c>
      <c r="BE14" s="132">
        <v>1</v>
      </c>
      <c r="BF14" s="132">
        <v>1</v>
      </c>
      <c r="BG14" s="132">
        <v>1</v>
      </c>
      <c r="BH14" s="132">
        <v>1</v>
      </c>
      <c r="BI14" s="119"/>
      <c r="BJ14" s="78">
        <f>BH14+BI14</f>
        <v>1</v>
      </c>
      <c r="BK14" s="132">
        <v>1</v>
      </c>
      <c r="BL14" s="119">
        <f t="shared" si="5"/>
        <v>0</v>
      </c>
      <c r="BM14" s="132">
        <v>1</v>
      </c>
      <c r="BN14" s="132">
        <v>1</v>
      </c>
      <c r="BO14" s="132">
        <v>2</v>
      </c>
      <c r="BP14" s="132">
        <v>2</v>
      </c>
      <c r="BQ14" s="119"/>
      <c r="BR14" s="78">
        <f>BP14+BQ14</f>
        <v>2</v>
      </c>
      <c r="BS14" s="132"/>
      <c r="BT14" s="119">
        <f t="shared" si="6"/>
        <v>-2</v>
      </c>
      <c r="BU14" s="132"/>
      <c r="BV14" s="132"/>
      <c r="BW14" s="132">
        <v>1</v>
      </c>
      <c r="BX14" s="132">
        <v>1</v>
      </c>
      <c r="BY14" s="119"/>
      <c r="BZ14" s="78">
        <f>BX14+BY14</f>
        <v>1</v>
      </c>
      <c r="CA14" s="132">
        <v>1</v>
      </c>
      <c r="CB14" s="119">
        <f t="shared" si="7"/>
        <v>0</v>
      </c>
      <c r="CC14" s="132">
        <v>1</v>
      </c>
      <c r="CD14" s="132">
        <v>1</v>
      </c>
      <c r="CE14" s="132">
        <v>1</v>
      </c>
      <c r="CF14" s="132">
        <v>1</v>
      </c>
      <c r="CG14" s="119"/>
      <c r="CH14" s="78">
        <f>CF14+CG14</f>
        <v>1</v>
      </c>
      <c r="CI14" s="132">
        <v>1</v>
      </c>
      <c r="CJ14" s="119">
        <f t="shared" si="8"/>
        <v>0</v>
      </c>
      <c r="CK14" s="132">
        <v>1</v>
      </c>
      <c r="CL14" s="132">
        <v>1</v>
      </c>
      <c r="CM14" s="132">
        <v>1</v>
      </c>
      <c r="CN14" s="132">
        <v>1</v>
      </c>
      <c r="CO14" s="119"/>
      <c r="CP14" s="78">
        <f>CN14+CO14</f>
        <v>1</v>
      </c>
      <c r="CQ14" s="132">
        <v>1</v>
      </c>
      <c r="CR14" s="119">
        <f t="shared" si="9"/>
        <v>0</v>
      </c>
      <c r="CS14" s="132">
        <v>1</v>
      </c>
      <c r="CT14" s="132">
        <v>1</v>
      </c>
      <c r="CU14" s="132">
        <v>1</v>
      </c>
      <c r="CV14" s="132">
        <v>1</v>
      </c>
      <c r="CW14" s="119"/>
      <c r="CX14" s="78">
        <f>CV14+CW14</f>
        <v>1</v>
      </c>
      <c r="CY14" s="132">
        <v>1</v>
      </c>
      <c r="CZ14" s="119">
        <f t="shared" si="10"/>
        <v>0</v>
      </c>
      <c r="DA14" s="132">
        <v>1</v>
      </c>
      <c r="DB14" s="132">
        <v>1</v>
      </c>
      <c r="DC14" s="132">
        <v>1</v>
      </c>
      <c r="DD14" s="132">
        <v>1</v>
      </c>
      <c r="DE14" s="119"/>
      <c r="DF14" s="78">
        <f>DD14+DE14</f>
        <v>1</v>
      </c>
      <c r="DG14" s="132">
        <v>1</v>
      </c>
      <c r="DH14" s="119">
        <f t="shared" si="11"/>
        <v>0</v>
      </c>
      <c r="DI14" s="132">
        <v>1</v>
      </c>
      <c r="DJ14" s="132">
        <v>1</v>
      </c>
      <c r="DK14" s="132">
        <v>1</v>
      </c>
      <c r="DL14" s="132">
        <v>1</v>
      </c>
      <c r="DM14" s="119"/>
      <c r="DN14" s="78">
        <f>DL14+DM14</f>
        <v>1</v>
      </c>
      <c r="DO14" s="132">
        <v>1</v>
      </c>
      <c r="DP14" s="119">
        <f t="shared" si="12"/>
        <v>0</v>
      </c>
      <c r="DQ14" s="132">
        <v>1</v>
      </c>
      <c r="DR14" s="132">
        <v>1</v>
      </c>
      <c r="DS14" s="132">
        <v>1</v>
      </c>
      <c r="DT14" s="132">
        <v>1</v>
      </c>
      <c r="DU14" s="119"/>
      <c r="DV14" s="78">
        <f>DT14+DU14</f>
        <v>1</v>
      </c>
      <c r="DW14" s="132">
        <v>1</v>
      </c>
      <c r="DX14" s="119">
        <f t="shared" si="13"/>
        <v>0</v>
      </c>
      <c r="DY14" s="132">
        <v>1</v>
      </c>
      <c r="DZ14" s="132">
        <v>1</v>
      </c>
      <c r="EA14" s="132">
        <v>1</v>
      </c>
      <c r="EB14" s="132">
        <v>1</v>
      </c>
      <c r="EC14" s="119"/>
      <c r="ED14" s="78">
        <f>EB14+EC14</f>
        <v>1</v>
      </c>
      <c r="EE14" s="132">
        <v>1</v>
      </c>
      <c r="EF14" s="119">
        <f t="shared" si="14"/>
        <v>0</v>
      </c>
      <c r="EG14" s="132">
        <v>1</v>
      </c>
      <c r="EH14" s="132">
        <v>1</v>
      </c>
      <c r="EI14" s="132">
        <v>1</v>
      </c>
      <c r="EJ14" s="132">
        <v>1</v>
      </c>
      <c r="EK14" s="119"/>
      <c r="EL14" s="78">
        <f>EJ14+EK14</f>
        <v>1</v>
      </c>
      <c r="EM14" s="132">
        <v>1</v>
      </c>
      <c r="EN14" s="119">
        <f t="shared" si="15"/>
        <v>0</v>
      </c>
      <c r="EO14" s="132">
        <v>1</v>
      </c>
      <c r="EP14" s="132">
        <v>1</v>
      </c>
      <c r="EQ14" s="132">
        <v>1</v>
      </c>
      <c r="ER14" s="132">
        <v>1</v>
      </c>
      <c r="ES14" s="119"/>
      <c r="ET14" s="78">
        <f>ER14+ES14</f>
        <v>1</v>
      </c>
      <c r="EU14" s="132">
        <v>1</v>
      </c>
      <c r="EV14" s="119">
        <f>EU14-ET14</f>
        <v>0</v>
      </c>
      <c r="EW14" s="132">
        <v>1</v>
      </c>
      <c r="EX14" s="132">
        <v>1</v>
      </c>
      <c r="EY14" s="119"/>
      <c r="EZ14" s="119"/>
      <c r="FA14" s="119"/>
      <c r="FB14" s="119">
        <f>EZ14+FA14</f>
        <v>0</v>
      </c>
      <c r="FC14" s="119"/>
      <c r="FD14" s="119">
        <f>FC14-FB14</f>
        <v>0</v>
      </c>
      <c r="FE14" s="119"/>
      <c r="FF14" s="119"/>
      <c r="FG14" s="132">
        <v>1</v>
      </c>
      <c r="FH14" s="132">
        <v>1</v>
      </c>
      <c r="FI14" s="119"/>
      <c r="FJ14" s="78">
        <f>FH14+FI14</f>
        <v>1</v>
      </c>
      <c r="FK14" s="132">
        <v>1</v>
      </c>
      <c r="FL14" s="119">
        <f>FK14-FJ14</f>
        <v>0</v>
      </c>
      <c r="FM14" s="132">
        <v>1</v>
      </c>
      <c r="FN14" s="132">
        <v>1</v>
      </c>
      <c r="FO14" s="132"/>
      <c r="FP14" s="132"/>
      <c r="FQ14" s="119"/>
      <c r="FR14" s="78">
        <f>FP14+FQ14</f>
        <v>0</v>
      </c>
      <c r="FS14" s="132">
        <v>1</v>
      </c>
      <c r="FT14" s="119">
        <f>FS14-FR14</f>
        <v>1</v>
      </c>
      <c r="FU14" s="132">
        <v>1</v>
      </c>
      <c r="FV14" s="132">
        <v>1</v>
      </c>
      <c r="FW14" s="132"/>
      <c r="FX14" s="132"/>
      <c r="FY14" s="119"/>
      <c r="FZ14" s="78">
        <f>FX14+FY14</f>
        <v>0</v>
      </c>
      <c r="GA14" s="132"/>
      <c r="GB14" s="119">
        <f>GA14-FZ14</f>
        <v>0</v>
      </c>
      <c r="GC14" s="132"/>
      <c r="GD14" s="132"/>
      <c r="GE14" s="132"/>
      <c r="GF14" s="132"/>
      <c r="GG14" s="119"/>
      <c r="GH14" s="78">
        <f>GF14+GG14</f>
        <v>0</v>
      </c>
      <c r="GI14" s="132">
        <v>2</v>
      </c>
      <c r="GJ14" s="119">
        <f t="shared" si="16"/>
        <v>2</v>
      </c>
      <c r="GK14" s="132">
        <v>2</v>
      </c>
      <c r="GL14" s="132">
        <v>2</v>
      </c>
      <c r="GM14" s="132"/>
      <c r="GN14" s="132"/>
      <c r="GO14" s="119"/>
      <c r="GP14" s="78">
        <f>GN14+GO14</f>
        <v>0</v>
      </c>
      <c r="GQ14" s="132">
        <v>2</v>
      </c>
      <c r="GR14" s="119">
        <f t="shared" si="17"/>
        <v>2</v>
      </c>
      <c r="GS14" s="132">
        <v>2</v>
      </c>
      <c r="GT14" s="132">
        <v>2</v>
      </c>
      <c r="GU14" s="132"/>
      <c r="GV14" s="132"/>
      <c r="GW14" s="119"/>
      <c r="GX14" s="78">
        <f>GV14+GW14</f>
        <v>0</v>
      </c>
      <c r="GY14" s="132"/>
      <c r="GZ14" s="119">
        <f t="shared" si="18"/>
        <v>0</v>
      </c>
      <c r="HA14" s="132"/>
      <c r="HB14" s="132"/>
      <c r="HC14" s="132"/>
      <c r="HD14" s="132"/>
      <c r="HE14" s="119"/>
      <c r="HF14" s="78">
        <f>HD14+HE14</f>
        <v>0</v>
      </c>
      <c r="HG14" s="132"/>
      <c r="HH14" s="119">
        <f t="shared" si="19"/>
        <v>0</v>
      </c>
      <c r="HI14" s="132"/>
      <c r="HJ14" s="132"/>
      <c r="HK14" s="132"/>
      <c r="HL14" s="132"/>
      <c r="HM14" s="119"/>
      <c r="HN14" s="78">
        <f>HL14+HM14</f>
        <v>0</v>
      </c>
      <c r="HO14" s="132"/>
      <c r="HP14" s="119">
        <f t="shared" si="20"/>
        <v>0</v>
      </c>
      <c r="HQ14" s="132"/>
      <c r="HR14" s="132"/>
      <c r="HS14" s="150">
        <f>+C14+AA14+AI14+AQ14+AY14+BG14+BO14+GE14+BW14+CE14+CM14+CU14+DC14+DK14+DS14+EA14+EI14+EQ14+FG14+FO14+FW14+GM14+GU14+HC14+HK14</f>
        <v>28</v>
      </c>
      <c r="HT14" s="150">
        <f>+D14+AB14+AJ14+AR14+AZ14+BH14+BP14+GF14+BX14+CF14+CN14+CV14+DD14+DL14+DT14+EB14+EJ14+ER14+FH14+FP14+FX14+GN14+GV14+HD14+HL14</f>
        <v>28</v>
      </c>
      <c r="HU14" s="78">
        <f>+E14+AC14+AK14+AS14+BA14+BI14+GG14+BY14+CG14+CO14+CW14+DE14+DM14+DU14+EC14+EK14+ES14</f>
        <v>0</v>
      </c>
      <c r="HV14" s="150">
        <f>+HT14+HU14</f>
        <v>28</v>
      </c>
      <c r="HW14" s="150">
        <f>+G14+AE14+AM14+AU14+BC14+BK14+BS14+GI14+CA14+CI14+CQ14+CY14+DG14+DO14+DW14+EE14+EM14+EU14+FK14+FS14+GA14+GQ14+GY14+HG14+HO14</f>
        <v>34</v>
      </c>
      <c r="HX14" s="150">
        <f>+HW14-HV14</f>
        <v>6</v>
      </c>
      <c r="HY14" s="150">
        <f>+I14+AG14+AO14+AW14+BE14+BM14+BU14+GK14+CC14+CK14+CS14+DA14+DI14+DQ14+DY14+EG14+EO14+EW14+FM14+FU14+GC14+GS14+HA14+HI14+HQ14</f>
        <v>34</v>
      </c>
      <c r="HZ14" s="150">
        <f>+J14+AH14+AP14+AX14+BF14+BN14+BV14+GL14+CD14+CL14+CT14+DB14+DJ14+DR14+DZ14+EH14+EP14+EX14+FN14+FV14+GD14+GT14+HB14+HJ14+HR14</f>
        <v>34</v>
      </c>
      <c r="IA14" s="78">
        <f>+K14+AI14+AQ14+AY14+BG14+GE14+BW14+CE14+CM14+CU14+DC14+DK14+DS14+EA14+EI14+EQ14+HS14</f>
        <v>49</v>
      </c>
      <c r="IB14" s="78">
        <f>+L14+AJ14+AR14+AZ14+BH14+GF14+BX14+CF14+CN14+CV14+DD14+DL14+DT14+EB14+EJ14+ER14+HT14</f>
        <v>49</v>
      </c>
      <c r="IC14" s="109"/>
      <c r="ID14" s="100"/>
      <c r="IE14" s="101"/>
      <c r="IF14" s="101"/>
      <c r="IG14" s="98"/>
      <c r="IH14" s="98"/>
      <c r="II14" s="98"/>
      <c r="IJ14" s="98"/>
      <c r="IK14" s="101"/>
      <c r="IL14" s="101"/>
      <c r="IM14" s="99"/>
    </row>
    <row r="15" spans="1:254" s="86" customFormat="1" ht="14.25">
      <c r="A15" s="146"/>
      <c r="B15" s="3" t="s">
        <v>81</v>
      </c>
      <c r="C15" s="78">
        <f>C16+C80</f>
        <v>3568554.7000000007</v>
      </c>
      <c r="D15" s="78">
        <f>D16+D80</f>
        <v>3740565.1979999989</v>
      </c>
      <c r="E15" s="78">
        <f t="shared" ref="E15:O15" si="23">E16+E80</f>
        <v>0</v>
      </c>
      <c r="F15" s="78">
        <f>F16+F80</f>
        <v>3740565.1979999989</v>
      </c>
      <c r="G15" s="78">
        <f t="shared" si="23"/>
        <v>4048847.2201900012</v>
      </c>
      <c r="H15" s="78">
        <f t="shared" si="23"/>
        <v>2466430.8221900002</v>
      </c>
      <c r="I15" s="78">
        <f t="shared" si="23"/>
        <v>4134091.7512995009</v>
      </c>
      <c r="J15" s="78">
        <f t="shared" si="23"/>
        <v>4179434.5209644758</v>
      </c>
      <c r="K15" s="78">
        <f t="shared" si="23"/>
        <v>1609491.9</v>
      </c>
      <c r="L15" s="78">
        <f>L16+L80</f>
        <v>1582416.3979999993</v>
      </c>
      <c r="M15" s="78">
        <f t="shared" si="23"/>
        <v>0</v>
      </c>
      <c r="N15" s="78">
        <f t="shared" si="23"/>
        <v>1582416.3979999993</v>
      </c>
      <c r="O15" s="78">
        <f t="shared" si="23"/>
        <v>1851643.0001899998</v>
      </c>
      <c r="P15" s="78">
        <f t="shared" si="21"/>
        <v>269226.60219000047</v>
      </c>
      <c r="Q15" s="78">
        <f t="shared" ref="Q15:W15" si="24">Q16+Q80</f>
        <v>1876258.9512994995</v>
      </c>
      <c r="R15" s="78">
        <f t="shared" si="24"/>
        <v>1906584.8209644749</v>
      </c>
      <c r="S15" s="78">
        <f t="shared" si="24"/>
        <v>1959062.8</v>
      </c>
      <c r="T15" s="78">
        <f t="shared" si="24"/>
        <v>2158148.8000000003</v>
      </c>
      <c r="U15" s="78">
        <f t="shared" si="24"/>
        <v>0</v>
      </c>
      <c r="V15" s="78">
        <f t="shared" si="24"/>
        <v>2158148.8000000003</v>
      </c>
      <c r="W15" s="78">
        <f t="shared" si="24"/>
        <v>2197204.2199999997</v>
      </c>
      <c r="X15" s="119">
        <f t="shared" si="22"/>
        <v>39055.41999999946</v>
      </c>
      <c r="Y15" s="78">
        <f t="shared" ref="Y15:AE15" si="25">Y16+Y80</f>
        <v>2257832.8000000003</v>
      </c>
      <c r="Z15" s="78">
        <f t="shared" si="25"/>
        <v>2272849.6999999997</v>
      </c>
      <c r="AA15" s="78">
        <f>AA16+AA80</f>
        <v>899518.20000000007</v>
      </c>
      <c r="AB15" s="78">
        <f t="shared" si="25"/>
        <v>1392950.0999999999</v>
      </c>
      <c r="AC15" s="78">
        <f t="shared" si="25"/>
        <v>0</v>
      </c>
      <c r="AD15" s="78">
        <f t="shared" si="25"/>
        <v>1392950.0999999999</v>
      </c>
      <c r="AE15" s="78">
        <f t="shared" si="25"/>
        <v>1382413.5999999996</v>
      </c>
      <c r="AF15" s="119">
        <f t="shared" si="1"/>
        <v>-10536.500000000233</v>
      </c>
      <c r="AG15" s="78">
        <f t="shared" ref="AG15:AM15" si="26">AG16+AG80</f>
        <v>1379546.5499999998</v>
      </c>
      <c r="AH15" s="78">
        <f t="shared" si="26"/>
        <v>1387973.6574999997</v>
      </c>
      <c r="AI15" s="78">
        <f t="shared" si="26"/>
        <v>634578.60000000009</v>
      </c>
      <c r="AJ15" s="78">
        <f t="shared" si="26"/>
        <v>841283.29999999993</v>
      </c>
      <c r="AK15" s="78">
        <f t="shared" si="26"/>
        <v>0</v>
      </c>
      <c r="AL15" s="78">
        <f t="shared" si="26"/>
        <v>841283.29999999993</v>
      </c>
      <c r="AM15" s="78">
        <f t="shared" si="26"/>
        <v>791214.90000000014</v>
      </c>
      <c r="AN15" s="119">
        <f t="shared" si="2"/>
        <v>-50068.39999999979</v>
      </c>
      <c r="AO15" s="78">
        <f t="shared" ref="AO15:AU15" si="27">AO16+AO80</f>
        <v>797393.6100000001</v>
      </c>
      <c r="AP15" s="78">
        <f t="shared" si="27"/>
        <v>804901.05550000013</v>
      </c>
      <c r="AQ15" s="78">
        <f>AQ16+AQ80</f>
        <v>689264.29999999993</v>
      </c>
      <c r="AR15" s="78">
        <f t="shared" si="27"/>
        <v>902309.29999999993</v>
      </c>
      <c r="AS15" s="78">
        <f t="shared" si="27"/>
        <v>0</v>
      </c>
      <c r="AT15" s="78">
        <f t="shared" si="27"/>
        <v>902309.29999999993</v>
      </c>
      <c r="AU15" s="78">
        <f t="shared" si="27"/>
        <v>830866.39999999991</v>
      </c>
      <c r="AV15" s="119">
        <f t="shared" si="3"/>
        <v>-71442.900000000023</v>
      </c>
      <c r="AW15" s="78">
        <f t="shared" ref="AW15:BC15" si="28">AW16+AW80</f>
        <v>829586.26</v>
      </c>
      <c r="AX15" s="78">
        <f t="shared" si="28"/>
        <v>836778.80299999996</v>
      </c>
      <c r="AY15" s="78">
        <f t="shared" si="28"/>
        <v>415971.6</v>
      </c>
      <c r="AZ15" s="78">
        <f t="shared" si="28"/>
        <v>446510.59999999992</v>
      </c>
      <c r="BA15" s="78">
        <f t="shared" si="28"/>
        <v>0</v>
      </c>
      <c r="BB15" s="78">
        <f t="shared" si="28"/>
        <v>446510.59999999992</v>
      </c>
      <c r="BC15" s="78">
        <f t="shared" si="28"/>
        <v>592256</v>
      </c>
      <c r="BD15" s="119">
        <f t="shared" si="4"/>
        <v>145745.40000000008</v>
      </c>
      <c r="BE15" s="78">
        <f t="shared" ref="BE15:BK15" si="29">BE16+BE80</f>
        <v>595030.72000000009</v>
      </c>
      <c r="BF15" s="78">
        <f t="shared" si="29"/>
        <v>600304.28099999996</v>
      </c>
      <c r="BG15" s="78">
        <f t="shared" si="29"/>
        <v>748396.00000000012</v>
      </c>
      <c r="BH15" s="78">
        <f t="shared" si="29"/>
        <v>799333.19999999984</v>
      </c>
      <c r="BI15" s="78">
        <f t="shared" si="29"/>
        <v>0</v>
      </c>
      <c r="BJ15" s="78">
        <f t="shared" si="29"/>
        <v>799333.19999999984</v>
      </c>
      <c r="BK15" s="78">
        <f t="shared" si="29"/>
        <v>957189.79999999981</v>
      </c>
      <c r="BL15" s="78">
        <f t="shared" si="5"/>
        <v>157856.59999999998</v>
      </c>
      <c r="BM15" s="78">
        <f t="shared" ref="BM15:BS15" si="30">BM16+BM80</f>
        <v>973104.32999999984</v>
      </c>
      <c r="BN15" s="78">
        <f t="shared" si="30"/>
        <v>988039.79649999982</v>
      </c>
      <c r="BO15" s="78">
        <f t="shared" si="30"/>
        <v>2610035.6999999997</v>
      </c>
      <c r="BP15" s="78">
        <f t="shared" si="30"/>
        <v>2683425</v>
      </c>
      <c r="BQ15" s="78">
        <f t="shared" si="30"/>
        <v>0</v>
      </c>
      <c r="BR15" s="78">
        <f t="shared" si="30"/>
        <v>2683425</v>
      </c>
      <c r="BS15" s="78">
        <f t="shared" si="30"/>
        <v>0</v>
      </c>
      <c r="BT15" s="119">
        <f t="shared" si="6"/>
        <v>-2683425</v>
      </c>
      <c r="BU15" s="78">
        <f t="shared" ref="BU15:CA15" si="31">BU16+BU80</f>
        <v>0</v>
      </c>
      <c r="BV15" s="78">
        <f t="shared" si="31"/>
        <v>0</v>
      </c>
      <c r="BW15" s="78">
        <f t="shared" si="31"/>
        <v>287914.3</v>
      </c>
      <c r="BX15" s="78">
        <f t="shared" si="31"/>
        <v>317325.8</v>
      </c>
      <c r="BY15" s="78">
        <f t="shared" si="31"/>
        <v>0</v>
      </c>
      <c r="BZ15" s="78">
        <f t="shared" si="31"/>
        <v>317325.8</v>
      </c>
      <c r="CA15" s="78">
        <f t="shared" si="31"/>
        <v>382560.8</v>
      </c>
      <c r="CB15" s="119">
        <f t="shared" si="7"/>
        <v>65235</v>
      </c>
      <c r="CC15" s="78">
        <f t="shared" ref="CC15:CI15" si="32">CC16+CC80</f>
        <v>387594.92</v>
      </c>
      <c r="CD15" s="78">
        <f t="shared" si="32"/>
        <v>392639.81099999999</v>
      </c>
      <c r="CE15" s="78">
        <f t="shared" si="32"/>
        <v>484892.4</v>
      </c>
      <c r="CF15" s="78">
        <f t="shared" si="32"/>
        <v>505436.50000000006</v>
      </c>
      <c r="CG15" s="78">
        <f t="shared" si="32"/>
        <v>0</v>
      </c>
      <c r="CH15" s="78">
        <f t="shared" si="32"/>
        <v>505436.50000000006</v>
      </c>
      <c r="CI15" s="78">
        <f t="shared" si="32"/>
        <v>718148.40000000014</v>
      </c>
      <c r="CJ15" s="119">
        <f t="shared" si="8"/>
        <v>212711.90000000008</v>
      </c>
      <c r="CK15" s="78">
        <f t="shared" ref="CK15:CQ15" si="33">CK16+CK80</f>
        <v>722836.58000000019</v>
      </c>
      <c r="CL15" s="78">
        <f t="shared" si="33"/>
        <v>732859.70900000003</v>
      </c>
      <c r="CM15" s="78">
        <f t="shared" si="33"/>
        <v>377797.49999999994</v>
      </c>
      <c r="CN15" s="78">
        <f t="shared" si="33"/>
        <v>376152.80000000005</v>
      </c>
      <c r="CO15" s="78">
        <f t="shared" si="33"/>
        <v>0</v>
      </c>
      <c r="CP15" s="78">
        <f t="shared" si="33"/>
        <v>376152.80000000005</v>
      </c>
      <c r="CQ15" s="78">
        <f t="shared" si="33"/>
        <v>576932.00000000012</v>
      </c>
      <c r="CR15" s="119">
        <f t="shared" si="9"/>
        <v>200779.20000000007</v>
      </c>
      <c r="CS15" s="78">
        <f t="shared" ref="CS15:CX15" si="34">CS16+CS80</f>
        <v>585525.36</v>
      </c>
      <c r="CT15" s="78">
        <f t="shared" si="34"/>
        <v>593211.72300000011</v>
      </c>
      <c r="CU15" s="78">
        <f t="shared" si="34"/>
        <v>384494.10000000003</v>
      </c>
      <c r="CV15" s="78">
        <f t="shared" si="34"/>
        <v>409024.7</v>
      </c>
      <c r="CW15" s="78">
        <f t="shared" si="34"/>
        <v>0</v>
      </c>
      <c r="CX15" s="78">
        <f t="shared" si="34"/>
        <v>409024.7</v>
      </c>
      <c r="CY15" s="78">
        <f>CY16+CY80</f>
        <v>461044.1</v>
      </c>
      <c r="CZ15" s="119">
        <f t="shared" si="10"/>
        <v>52019.399999999965</v>
      </c>
      <c r="DA15" s="78">
        <f t="shared" ref="DA15:DG15" si="35">DA16+DA80</f>
        <v>467561.94000000006</v>
      </c>
      <c r="DB15" s="78">
        <f t="shared" si="35"/>
        <v>472489.54200000002</v>
      </c>
      <c r="DC15" s="78">
        <f t="shared" si="35"/>
        <v>484243.9</v>
      </c>
      <c r="DD15" s="78">
        <f t="shared" si="35"/>
        <v>503645.49999999994</v>
      </c>
      <c r="DE15" s="78">
        <f t="shared" si="35"/>
        <v>0</v>
      </c>
      <c r="DF15" s="78">
        <f t="shared" si="35"/>
        <v>503645.49999999994</v>
      </c>
      <c r="DG15" s="78">
        <f t="shared" si="35"/>
        <v>662218.4</v>
      </c>
      <c r="DH15" s="119">
        <f t="shared" si="11"/>
        <v>158572.90000000008</v>
      </c>
      <c r="DI15" s="78">
        <f t="shared" ref="DI15:DO15" si="36">DI16+DI80</f>
        <v>671934.4800000001</v>
      </c>
      <c r="DJ15" s="78">
        <f t="shared" si="36"/>
        <v>680268.12899999996</v>
      </c>
      <c r="DK15" s="78">
        <f t="shared" si="36"/>
        <v>416183.60000000003</v>
      </c>
      <c r="DL15" s="78">
        <f t="shared" si="36"/>
        <v>443642.5</v>
      </c>
      <c r="DM15" s="78">
        <f t="shared" si="36"/>
        <v>0</v>
      </c>
      <c r="DN15" s="78">
        <f t="shared" si="36"/>
        <v>443642.5</v>
      </c>
      <c r="DO15" s="78">
        <f t="shared" si="36"/>
        <v>647208.5</v>
      </c>
      <c r="DP15" s="119">
        <f t="shared" si="12"/>
        <v>203566</v>
      </c>
      <c r="DQ15" s="78">
        <f t="shared" ref="DQ15:DW15" si="37">DQ16+DQ80</f>
        <v>658802.67499999993</v>
      </c>
      <c r="DR15" s="78">
        <f t="shared" si="37"/>
        <v>669588.59375</v>
      </c>
      <c r="DS15" s="78">
        <f t="shared" si="37"/>
        <v>477437.7</v>
      </c>
      <c r="DT15" s="78">
        <f t="shared" si="37"/>
        <v>485866.00000000006</v>
      </c>
      <c r="DU15" s="78">
        <f t="shared" si="37"/>
        <v>0</v>
      </c>
      <c r="DV15" s="78">
        <f t="shared" si="37"/>
        <v>485866.00000000006</v>
      </c>
      <c r="DW15" s="78">
        <f t="shared" si="37"/>
        <v>655788.20000000007</v>
      </c>
      <c r="DX15" s="119">
        <f t="shared" si="13"/>
        <v>169922.2</v>
      </c>
      <c r="DY15" s="78">
        <f t="shared" ref="DY15:EE15" si="38">DY16+DY80</f>
        <v>666908.30999999994</v>
      </c>
      <c r="DZ15" s="78">
        <f t="shared" si="38"/>
        <v>677195.69549999991</v>
      </c>
      <c r="EA15" s="78">
        <f t="shared" si="38"/>
        <v>351212.4</v>
      </c>
      <c r="EB15" s="78">
        <f t="shared" si="38"/>
        <v>385356.79999999999</v>
      </c>
      <c r="EC15" s="78">
        <f t="shared" si="38"/>
        <v>0</v>
      </c>
      <c r="ED15" s="78">
        <f t="shared" si="38"/>
        <v>385356.79999999999</v>
      </c>
      <c r="EE15" s="78">
        <f t="shared" si="38"/>
        <v>497492.89999999997</v>
      </c>
      <c r="EF15" s="119">
        <f t="shared" si="14"/>
        <v>112136.09999999998</v>
      </c>
      <c r="EG15" s="78">
        <f t="shared" ref="EG15:EM15" si="39">EG16+EG80</f>
        <v>504267.41999999993</v>
      </c>
      <c r="EH15" s="78">
        <f t="shared" si="39"/>
        <v>510464.41599999997</v>
      </c>
      <c r="EI15" s="78">
        <f t="shared" si="39"/>
        <v>299849.7</v>
      </c>
      <c r="EJ15" s="78">
        <f t="shared" si="39"/>
        <v>306060.7</v>
      </c>
      <c r="EK15" s="78">
        <f t="shared" si="39"/>
        <v>0</v>
      </c>
      <c r="EL15" s="78">
        <f t="shared" si="39"/>
        <v>306060.7</v>
      </c>
      <c r="EM15" s="78">
        <f t="shared" si="39"/>
        <v>388283.4</v>
      </c>
      <c r="EN15" s="119">
        <f t="shared" si="15"/>
        <v>82222.700000000012</v>
      </c>
      <c r="EO15" s="78">
        <f t="shared" ref="EO15:EU15" si="40">EO16+EO80</f>
        <v>393927.62</v>
      </c>
      <c r="EP15" s="78">
        <f t="shared" si="40"/>
        <v>399212.11100000003</v>
      </c>
      <c r="EQ15" s="78">
        <f>EQ16+EQ80</f>
        <v>526476.00000000012</v>
      </c>
      <c r="ER15" s="133">
        <f t="shared" si="40"/>
        <v>588191.80000000005</v>
      </c>
      <c r="ES15" s="78">
        <f t="shared" si="40"/>
        <v>0</v>
      </c>
      <c r="ET15" s="78">
        <f t="shared" si="40"/>
        <v>588191.80000000005</v>
      </c>
      <c r="EU15" s="78">
        <f t="shared" si="40"/>
        <v>644268.69999999984</v>
      </c>
      <c r="EV15" s="78">
        <f>EU15-ET15</f>
        <v>56076.89999999979</v>
      </c>
      <c r="EW15" s="78">
        <f>EW16+EW80</f>
        <v>653067.79999999981</v>
      </c>
      <c r="EX15" s="78">
        <f>EX16+EX80</f>
        <v>661911.82499999995</v>
      </c>
      <c r="EY15" s="78">
        <f t="shared" ref="EY15:FF15" si="41">EY16+EY80</f>
        <v>277049</v>
      </c>
      <c r="EZ15" s="78">
        <f t="shared" si="41"/>
        <v>325960.90000000002</v>
      </c>
      <c r="FA15" s="78">
        <f t="shared" si="41"/>
        <v>0</v>
      </c>
      <c r="FB15" s="78">
        <f t="shared" si="41"/>
        <v>325960.90000000002</v>
      </c>
      <c r="FC15" s="78">
        <f t="shared" si="41"/>
        <v>457378.77660380007</v>
      </c>
      <c r="FD15" s="78">
        <f t="shared" si="41"/>
        <v>131417.87660380005</v>
      </c>
      <c r="FE15" s="78">
        <f t="shared" si="41"/>
        <v>418704.41992598999</v>
      </c>
      <c r="FF15" s="78">
        <f t="shared" si="41"/>
        <v>393174.19696428947</v>
      </c>
      <c r="FG15" s="133">
        <f t="shared" ref="FG15:FK15" si="42">FG16+FG80</f>
        <v>146419.9</v>
      </c>
      <c r="FH15" s="78">
        <f t="shared" si="42"/>
        <v>617731.19999999995</v>
      </c>
      <c r="FI15" s="78">
        <f t="shared" si="42"/>
        <v>0</v>
      </c>
      <c r="FJ15" s="78">
        <f t="shared" si="42"/>
        <v>617731.19999999995</v>
      </c>
      <c r="FK15" s="78">
        <f t="shared" si="42"/>
        <v>596277.19999999995</v>
      </c>
      <c r="FL15" s="78">
        <f>FK15-FJ15</f>
        <v>-21454</v>
      </c>
      <c r="FM15" s="78">
        <f t="shared" ref="FM15:FS15" si="43">FM16+FM80</f>
        <v>605492.29999999993</v>
      </c>
      <c r="FN15" s="78">
        <f t="shared" si="43"/>
        <v>613613.39999999991</v>
      </c>
      <c r="FO15" s="133">
        <f t="shared" si="43"/>
        <v>0</v>
      </c>
      <c r="FP15" s="78">
        <f t="shared" si="43"/>
        <v>0</v>
      </c>
      <c r="FQ15" s="78">
        <f t="shared" si="43"/>
        <v>0</v>
      </c>
      <c r="FR15" s="78">
        <f t="shared" si="43"/>
        <v>0</v>
      </c>
      <c r="FS15" s="78">
        <f t="shared" si="43"/>
        <v>481363.6</v>
      </c>
      <c r="FT15" s="78">
        <f>FS15-FR15</f>
        <v>481363.6</v>
      </c>
      <c r="FU15" s="78">
        <f>FU16+FU80</f>
        <v>488577.48000000004</v>
      </c>
      <c r="FV15" s="78">
        <f>FV16+FV80</f>
        <v>493710.21900000004</v>
      </c>
      <c r="FW15" s="133">
        <f t="shared" ref="FW15:GA15" si="44">FW16+FW80</f>
        <v>3506.6</v>
      </c>
      <c r="FX15" s="78">
        <f t="shared" si="44"/>
        <v>43852.2</v>
      </c>
      <c r="FY15" s="78">
        <f t="shared" si="44"/>
        <v>0</v>
      </c>
      <c r="FZ15" s="78">
        <f t="shared" si="44"/>
        <v>43852.2</v>
      </c>
      <c r="GA15" s="78">
        <f t="shared" si="44"/>
        <v>5910</v>
      </c>
      <c r="GB15" s="78">
        <f>GA15-FZ15</f>
        <v>-37942.199999999997</v>
      </c>
      <c r="GC15" s="78">
        <f>GC16+GC80</f>
        <v>5910</v>
      </c>
      <c r="GD15" s="78">
        <f>GD16+GD80</f>
        <v>5910</v>
      </c>
      <c r="GE15" s="78">
        <f t="shared" ref="GE15:GI15" si="45">GE16+GE80</f>
        <v>0</v>
      </c>
      <c r="GF15" s="78">
        <f t="shared" si="45"/>
        <v>0</v>
      </c>
      <c r="GG15" s="78">
        <f t="shared" si="45"/>
        <v>0</v>
      </c>
      <c r="GH15" s="78">
        <f t="shared" si="45"/>
        <v>0</v>
      </c>
      <c r="GI15" s="78">
        <f t="shared" si="45"/>
        <v>1659050.5</v>
      </c>
      <c r="GJ15" s="119">
        <f t="shared" si="16"/>
        <v>1659050.5</v>
      </c>
      <c r="GK15" s="78">
        <f t="shared" ref="GK15:GQ15" si="46">GK16+GK80</f>
        <v>1688376.56</v>
      </c>
      <c r="GL15" s="78">
        <f t="shared" si="46"/>
        <v>1715664.9529999997</v>
      </c>
      <c r="GM15" s="78">
        <f t="shared" si="46"/>
        <v>0</v>
      </c>
      <c r="GN15" s="78">
        <f t="shared" si="46"/>
        <v>0</v>
      </c>
      <c r="GO15" s="78">
        <f t="shared" si="46"/>
        <v>0</v>
      </c>
      <c r="GP15" s="78">
        <f t="shared" si="46"/>
        <v>0</v>
      </c>
      <c r="GQ15" s="78">
        <f t="shared" si="46"/>
        <v>2196230.9</v>
      </c>
      <c r="GR15" s="119">
        <f t="shared" si="17"/>
        <v>2196230.9</v>
      </c>
      <c r="GS15" s="78">
        <f t="shared" ref="GS15:HZ15" si="47">GS16+GS80</f>
        <v>2216761.63</v>
      </c>
      <c r="GT15" s="78">
        <f t="shared" si="47"/>
        <v>2242537.6064999998</v>
      </c>
      <c r="GU15" s="78">
        <f t="shared" si="47"/>
        <v>349220.5</v>
      </c>
      <c r="GV15" s="78">
        <f t="shared" si="47"/>
        <v>439590</v>
      </c>
      <c r="GW15" s="78">
        <f t="shared" si="47"/>
        <v>0</v>
      </c>
      <c r="GX15" s="78">
        <f t="shared" si="47"/>
        <v>439590</v>
      </c>
      <c r="GY15" s="78">
        <f t="shared" si="47"/>
        <v>1178420.01</v>
      </c>
      <c r="GZ15" s="119">
        <f t="shared" si="18"/>
        <v>738830.01</v>
      </c>
      <c r="HA15" s="78">
        <f t="shared" ref="HA15:HG15" si="48">HA16+HA80</f>
        <v>0</v>
      </c>
      <c r="HB15" s="78">
        <f t="shared" si="48"/>
        <v>0</v>
      </c>
      <c r="HC15" s="78">
        <f t="shared" si="48"/>
        <v>5560</v>
      </c>
      <c r="HD15" s="78">
        <f t="shared" si="48"/>
        <v>131692</v>
      </c>
      <c r="HE15" s="78">
        <f t="shared" si="48"/>
        <v>0</v>
      </c>
      <c r="HF15" s="78">
        <f t="shared" si="48"/>
        <v>131692</v>
      </c>
      <c r="HG15" s="78">
        <f t="shared" si="48"/>
        <v>2450953.2999999998</v>
      </c>
      <c r="HH15" s="119">
        <f t="shared" si="19"/>
        <v>2319261.2999999998</v>
      </c>
      <c r="HI15" s="78">
        <f t="shared" ref="HI15:HO15" si="49">HI16+HI80</f>
        <v>1508922.7</v>
      </c>
      <c r="HJ15" s="78">
        <f t="shared" si="49"/>
        <v>0</v>
      </c>
      <c r="HK15" s="78">
        <f t="shared" si="49"/>
        <v>0</v>
      </c>
      <c r="HL15" s="78">
        <f t="shared" si="49"/>
        <v>0</v>
      </c>
      <c r="HM15" s="78">
        <f t="shared" si="49"/>
        <v>0</v>
      </c>
      <c r="HN15" s="78">
        <f t="shared" si="49"/>
        <v>0</v>
      </c>
      <c r="HO15" s="78">
        <f t="shared" si="49"/>
        <v>64000</v>
      </c>
      <c r="HP15" s="119">
        <f t="shared" si="20"/>
        <v>64000</v>
      </c>
      <c r="HQ15" s="78">
        <f t="shared" ref="HQ15:HR15" si="50">HQ16+HQ80</f>
        <v>0</v>
      </c>
      <c r="HR15" s="78">
        <f t="shared" si="50"/>
        <v>0</v>
      </c>
      <c r="HS15" s="150">
        <f>HS16+HS80</f>
        <v>14438576.700000003</v>
      </c>
      <c r="HT15" s="150">
        <f>HT16+HT80</f>
        <v>16685906.098000003</v>
      </c>
      <c r="HU15" s="78">
        <f t="shared" si="47"/>
        <v>0</v>
      </c>
      <c r="HV15" s="150">
        <f t="shared" si="47"/>
        <v>16685906.098000003</v>
      </c>
      <c r="HW15" s="150">
        <f t="shared" si="47"/>
        <v>23326317.606793795</v>
      </c>
      <c r="HX15" s="150">
        <f t="shared" si="47"/>
        <v>6640411.5087938001</v>
      </c>
      <c r="HY15" s="150">
        <f t="shared" si="47"/>
        <v>21353925.416225486</v>
      </c>
      <c r="HZ15" s="150">
        <f t="shared" si="47"/>
        <v>20051884.045178764</v>
      </c>
      <c r="IA15" s="184" t="e">
        <f>HX15+#REF!</f>
        <v>#REF!</v>
      </c>
      <c r="IB15" s="184" t="e">
        <f>HW15+#REF!+FC15+#REF!</f>
        <v>#REF!</v>
      </c>
      <c r="IC15" s="109"/>
      <c r="ID15" s="102"/>
      <c r="IE15" s="103"/>
      <c r="IF15" s="103"/>
      <c r="IG15" s="103"/>
      <c r="IH15" s="103"/>
      <c r="II15" s="103"/>
      <c r="IJ15" s="103"/>
      <c r="IK15" s="103"/>
      <c r="IL15" s="103"/>
      <c r="IM15" s="99"/>
    </row>
    <row r="16" spans="1:254" s="38" customFormat="1" ht="14.25">
      <c r="A16" s="104"/>
      <c r="B16" s="3" t="s">
        <v>10</v>
      </c>
      <c r="C16" s="78">
        <f>C18+SUM(C25:C79)-C25-C30-C38-C52-C56-C73</f>
        <v>3568554.7000000007</v>
      </c>
      <c r="D16" s="78">
        <f t="shared" ref="C16:M16" si="51">D18+SUM(D25:D79)-D25-D30-D38-D52-D56-D73</f>
        <v>3740565.1979999989</v>
      </c>
      <c r="E16" s="78">
        <f t="shared" si="51"/>
        <v>0</v>
      </c>
      <c r="F16" s="78">
        <f t="shared" si="51"/>
        <v>3740565.1979999989</v>
      </c>
      <c r="G16" s="78">
        <f t="shared" si="51"/>
        <v>4048847.2201900012</v>
      </c>
      <c r="H16" s="78">
        <f t="shared" si="51"/>
        <v>2466430.8221900002</v>
      </c>
      <c r="I16" s="78">
        <f t="shared" si="51"/>
        <v>4134091.7512995009</v>
      </c>
      <c r="J16" s="78">
        <f t="shared" si="51"/>
        <v>4179434.5209644758</v>
      </c>
      <c r="K16" s="78">
        <f t="shared" si="51"/>
        <v>1609491.9</v>
      </c>
      <c r="L16" s="78">
        <f t="shared" si="51"/>
        <v>1582416.3979999993</v>
      </c>
      <c r="M16" s="78">
        <f t="shared" si="51"/>
        <v>0</v>
      </c>
      <c r="N16" s="78">
        <f t="shared" ref="N16:N83" si="52">L16+M16</f>
        <v>1582416.3979999993</v>
      </c>
      <c r="O16" s="78">
        <f>O18+SUM(O25:O79)-O25-O30-O38-O52-O56-O73</f>
        <v>1851643.0001899998</v>
      </c>
      <c r="P16" s="78">
        <f t="shared" si="21"/>
        <v>269226.60219000047</v>
      </c>
      <c r="Q16" s="78">
        <f>Q18+SUM(Q25:Q79)-Q25-Q30-Q38-Q52-Q56-Q73</f>
        <v>1876258.9512994995</v>
      </c>
      <c r="R16" s="78">
        <f>R18+SUM(R25:R79)-R25-R30-R38-R52-R56-R73</f>
        <v>1906584.8209644749</v>
      </c>
      <c r="S16" s="78">
        <f>S18+SUM(S25:S79)-S25-S30-S38-S52-S56-S73</f>
        <v>1959062.8</v>
      </c>
      <c r="T16" s="78">
        <f>T18+SUM(T25:T79)-T25-T30-T38-T52-T56-T73</f>
        <v>2158148.8000000003</v>
      </c>
      <c r="U16" s="78">
        <f>U18+SUM(U25:U79)-U25-U30-U38-U52-U56-U73</f>
        <v>0</v>
      </c>
      <c r="V16" s="78">
        <f>T16+U16</f>
        <v>2158148.8000000003</v>
      </c>
      <c r="W16" s="78">
        <f>W18+SUM(W25:W79)-W25-W30-W38-W52-W56-W73</f>
        <v>2197204.2199999997</v>
      </c>
      <c r="X16" s="119">
        <f t="shared" si="22"/>
        <v>39055.41999999946</v>
      </c>
      <c r="Y16" s="78">
        <f>Y18+SUM(Y25:Y79)-Y25-Y30-Y38-Y52-Y56-Y73</f>
        <v>2257832.8000000003</v>
      </c>
      <c r="Z16" s="78">
        <f>Z18+SUM(Z25:Z79)-Z25-Z30-Z38-Z52-Z56-Z73</f>
        <v>2272849.6999999997</v>
      </c>
      <c r="AA16" s="78">
        <f>AA18+SUM(AA25:AA79)-AA25-AA30-AA38-AA52-AA56-AA73</f>
        <v>899518.20000000007</v>
      </c>
      <c r="AB16" s="78">
        <f>AB18+SUM(AB25:AB79)-AB25-AB30-AB38-AB52-AB56-AB73</f>
        <v>1392950.0999999999</v>
      </c>
      <c r="AC16" s="78">
        <f>AC18+SUM(AC25:AC79)-AC25-AC30-AC38-AC52-AC56-AC73</f>
        <v>0</v>
      </c>
      <c r="AD16" s="78">
        <f>AB16+AC16</f>
        <v>1392950.0999999999</v>
      </c>
      <c r="AE16" s="78">
        <f>AE18+SUM(AE25:AE79)-AE25-AE30-AE38-AE52-AE56-AE73</f>
        <v>1382413.5999999996</v>
      </c>
      <c r="AF16" s="119">
        <f t="shared" si="1"/>
        <v>-10536.500000000233</v>
      </c>
      <c r="AG16" s="78">
        <f>AG18+SUM(AG25:AG79)-AG25-AG30-AG38-AG52-AG56-AG73</f>
        <v>1379546.5499999998</v>
      </c>
      <c r="AH16" s="78">
        <f>AH18+SUM(AH25:AH79)-AH25-AH30-AH38-AH52-AH56-AH73</f>
        <v>1387973.6574999997</v>
      </c>
      <c r="AI16" s="78">
        <f>AI18+SUM(AI25:AI79)-AI25-AI30-AI38-AI52-AI56-AI73</f>
        <v>634578.60000000009</v>
      </c>
      <c r="AJ16" s="78">
        <f>AJ18+SUM(AJ25:AJ79)-AJ25-AJ30-AJ38-AJ52-AJ56-AJ73</f>
        <v>841283.29999999993</v>
      </c>
      <c r="AK16" s="78">
        <f>AK18+SUM(AK25:AK79)-AK25-AK30-AK38-AK52-AK56-AK73</f>
        <v>0</v>
      </c>
      <c r="AL16" s="78">
        <f>AJ16+AK16</f>
        <v>841283.29999999993</v>
      </c>
      <c r="AM16" s="78">
        <f>AM18+SUM(AM25:AM79)-AM25-AM30-AM38-AM52-AM56-AM73</f>
        <v>791214.90000000014</v>
      </c>
      <c r="AN16" s="119">
        <f t="shared" si="2"/>
        <v>-50068.39999999979</v>
      </c>
      <c r="AO16" s="78">
        <f>AO18+SUM(AO25:AO79)-AO25-AO30-AO38-AO52-AO56-AO73</f>
        <v>797393.6100000001</v>
      </c>
      <c r="AP16" s="78">
        <f>AP18+SUM(AP25:AP79)-AP25-AP30-AP38-AP52-AP56-AP73</f>
        <v>804901.05550000013</v>
      </c>
      <c r="AQ16" s="78">
        <f>AQ18+SUM(AQ25:AQ79)-AQ25-AQ30-AQ38-AQ52-AQ56-AQ73</f>
        <v>689264.29999999993</v>
      </c>
      <c r="AR16" s="78">
        <f>AR18+SUM(AR25:AR79)-AR25-AR30-AR38-AR52-AR56-AR73</f>
        <v>902309.29999999993</v>
      </c>
      <c r="AS16" s="78">
        <f>AS18+SUM(AS25:AS79)-AS25-AS30-AS38-AS52-AS56-AS73</f>
        <v>0</v>
      </c>
      <c r="AT16" s="78">
        <f>AR16+AS16</f>
        <v>902309.29999999993</v>
      </c>
      <c r="AU16" s="78">
        <f>AU18+SUM(AU25:AU79)-AU25-AU30-AU38-AU52-AU56-AU73</f>
        <v>830866.39999999991</v>
      </c>
      <c r="AV16" s="119">
        <f t="shared" si="3"/>
        <v>-71442.900000000023</v>
      </c>
      <c r="AW16" s="78">
        <f>AW18+SUM(AW25:AW79)-AW25-AW30-AW38-AW52-AW56-AW73</f>
        <v>829586.26</v>
      </c>
      <c r="AX16" s="78">
        <f>AX18+SUM(AX25:AX79)-AX25-AX30-AX38-AX52-AX56-AX73</f>
        <v>836778.80299999996</v>
      </c>
      <c r="AY16" s="78">
        <f>AY18+SUM(AY25:AY79)-AY25-AY30-AY38-AY52-AY56-AY73</f>
        <v>415971.6</v>
      </c>
      <c r="AZ16" s="78">
        <f>AZ18+SUM(AZ25:AZ79)-AZ25-AZ30-AZ38-AZ52-AZ56-AZ73</f>
        <v>446510.59999999992</v>
      </c>
      <c r="BA16" s="78">
        <f>BA18+SUM(BA25:BA79)-BA25-BA30-BA38-BA52-BA56-BA73</f>
        <v>0</v>
      </c>
      <c r="BB16" s="78">
        <f>AZ16+BA16</f>
        <v>446510.59999999992</v>
      </c>
      <c r="BC16" s="78">
        <f>BC18+SUM(BC25:BC79)-BC25-BC30-BC38-BC52-BC56-BC73</f>
        <v>592256</v>
      </c>
      <c r="BD16" s="119">
        <f t="shared" si="4"/>
        <v>145745.40000000008</v>
      </c>
      <c r="BE16" s="78">
        <f>BE18+SUM(BE25:BE79)-BE25-BE30-BE38-BE52-BE56-BE73</f>
        <v>595030.72000000009</v>
      </c>
      <c r="BF16" s="78">
        <f>BF18+SUM(BF25:BF79)-BF25-BF30-BF38-BF52-BF56-BF73</f>
        <v>600304.28099999996</v>
      </c>
      <c r="BG16" s="78">
        <f>BG18+SUM(BG25:BG79)-BG25-BG30-BG38-BG52-BG56-BG73</f>
        <v>748396.00000000012</v>
      </c>
      <c r="BH16" s="78">
        <f>BH18+SUM(BH25:BH79)-BH25-BH30-BH38-BH52-BH56-BH73</f>
        <v>799333.19999999984</v>
      </c>
      <c r="BI16" s="78">
        <f>BI18+SUM(BI25:BI79)-BI25-BI30-BI38-BI52-BI56-BI73</f>
        <v>0</v>
      </c>
      <c r="BJ16" s="78">
        <f>BH16+BI16</f>
        <v>799333.19999999984</v>
      </c>
      <c r="BK16" s="78">
        <f>BK18+SUM(BK25:BK79)-BK25-BK30-BK38-BK52-BK56-BK73</f>
        <v>957189.79999999981</v>
      </c>
      <c r="BL16" s="78">
        <f t="shared" si="5"/>
        <v>157856.59999999998</v>
      </c>
      <c r="BM16" s="78">
        <f>BM18+SUM(BM25:BM79)-BM25-BM30-BM38-BM52-BM56-BM73</f>
        <v>973104.32999999984</v>
      </c>
      <c r="BN16" s="78">
        <f>BN18+SUM(BN25:BN79)-BN25-BN30-BN38-BN52-BN56-BN73</f>
        <v>988039.79649999982</v>
      </c>
      <c r="BO16" s="78">
        <f>BO18+SUM(BO25:BO79)-BO25-BO30-BO38-BO52-BO56-BO73</f>
        <v>2610035.6999999997</v>
      </c>
      <c r="BP16" s="78">
        <f>BP18+SUM(BP25:BP79)-BP25-BP30-BP38-BP52-BP56-BP73</f>
        <v>2683425</v>
      </c>
      <c r="BQ16" s="78">
        <f>BQ18+SUM(BQ25:BQ79)-BQ25-BQ30-BQ38-BQ52-BQ56-BQ73</f>
        <v>0</v>
      </c>
      <c r="BR16" s="78">
        <f>BP16+BQ16</f>
        <v>2683425</v>
      </c>
      <c r="BS16" s="78">
        <f>BS18+SUM(BS25:BS79)-BS25-BS30-BS38-BS52-BS56-BS73</f>
        <v>0</v>
      </c>
      <c r="BT16" s="119">
        <f t="shared" si="6"/>
        <v>-2683425</v>
      </c>
      <c r="BU16" s="78">
        <f>BU18+SUM(BU25:BU79)-BU25-BU30-BU38-BU52-BU56-BU73</f>
        <v>0</v>
      </c>
      <c r="BV16" s="78">
        <f>BV18+SUM(BV25:BV79)-BV25-BV30-BV38-BV52-BV56-BV73</f>
        <v>0</v>
      </c>
      <c r="BW16" s="78">
        <f>BW18+SUM(BW25:BW79)-BW25-BW30-BW38-BW52-BW56-BW73</f>
        <v>287914.3</v>
      </c>
      <c r="BX16" s="78">
        <f>BX18+SUM(BX25:BX79)-BX25-BX30-BX38-BX52-BX56-BX73</f>
        <v>317325.8</v>
      </c>
      <c r="BY16" s="78">
        <f>BY18+SUM(BY25:BY79)-BY25-BY30-BY38-BY52-BY56-BY73</f>
        <v>0</v>
      </c>
      <c r="BZ16" s="78">
        <f>BX16+BY16</f>
        <v>317325.8</v>
      </c>
      <c r="CA16" s="78">
        <f>CA18+SUM(CA25:CA79)-CA25-CA30-CA38-CA52-CA56-CA73</f>
        <v>382560.8</v>
      </c>
      <c r="CB16" s="119">
        <f t="shared" si="7"/>
        <v>65235</v>
      </c>
      <c r="CC16" s="78">
        <f>CC18+SUM(CC25:CC79)-CC25-CC30-CC38-CC52-CC56-CC73</f>
        <v>387594.92</v>
      </c>
      <c r="CD16" s="78">
        <f>CD18+SUM(CD25:CD79)-CD25-CD30-CD38-CD52-CD56-CD73</f>
        <v>392639.81099999999</v>
      </c>
      <c r="CE16" s="78">
        <f>CE18+SUM(CE25:CE79)-CE25-CE30-CE38-CE52-CE56-CE73</f>
        <v>484892.4</v>
      </c>
      <c r="CF16" s="78">
        <f>CF18+SUM(CF25:CF79)-CF25-CF30-CF38-CF52-CF56-CF73</f>
        <v>505436.50000000006</v>
      </c>
      <c r="CG16" s="78">
        <f>CG18+SUM(CG25:CG79)-CG25-CG30-CG38-CG52-CG56-CG73</f>
        <v>0</v>
      </c>
      <c r="CH16" s="78">
        <f>CF16+CG16</f>
        <v>505436.50000000006</v>
      </c>
      <c r="CI16" s="78">
        <f>CI18+SUM(CI25:CI79)-CI25-CI30-CI38-CI52-CI56-CI73</f>
        <v>718148.40000000014</v>
      </c>
      <c r="CJ16" s="119">
        <f t="shared" si="8"/>
        <v>212711.90000000008</v>
      </c>
      <c r="CK16" s="78">
        <f>CK18+SUM(CK25:CK79)-CK25-CK30-CK38-CK52-CK56-CK73</f>
        <v>722836.58000000019</v>
      </c>
      <c r="CL16" s="78">
        <f>CL18+SUM(CL25:CL79)-CL25-CL30-CL38-CL52-CL56-CL73</f>
        <v>732859.70900000003</v>
      </c>
      <c r="CM16" s="78">
        <f>CM18+SUM(CM25:CM79)-CM25-CM30-CM38-CM52-CM56-CM73</f>
        <v>377797.49999999994</v>
      </c>
      <c r="CN16" s="78">
        <f>CN18+SUM(CN25:CN79)-CN25-CN30-CN38-CN52-CN56-CN73</f>
        <v>376152.80000000005</v>
      </c>
      <c r="CO16" s="78">
        <f>CO18+SUM(CO25:CO79)-CO25-CO30-CO38-CO52-CO56-CO73</f>
        <v>0</v>
      </c>
      <c r="CP16" s="78">
        <f>CN16+CO16</f>
        <v>376152.80000000005</v>
      </c>
      <c r="CQ16" s="78">
        <f>CQ18+SUM(CQ25:CQ79)-CQ25-CQ30-CQ38-CQ52-CQ56-CQ73</f>
        <v>576932.00000000012</v>
      </c>
      <c r="CR16" s="119">
        <f t="shared" si="9"/>
        <v>200779.20000000007</v>
      </c>
      <c r="CS16" s="78">
        <f>CS18+SUM(CS25:CS79)-CS25-CS30-CS38-CS52-CS56-CS73</f>
        <v>585525.36</v>
      </c>
      <c r="CT16" s="78">
        <f>CT18+SUM(CT25:CT79)-CT25-CT30-CT38-CT52-CT56-CT73</f>
        <v>593211.72300000011</v>
      </c>
      <c r="CU16" s="78">
        <f>CU18+SUM(CU25:CU79)-CU25-CU30-CU38-CU52-CU56-CU73</f>
        <v>384494.10000000003</v>
      </c>
      <c r="CV16" s="78">
        <f>CV18+SUM(CV25:CV79)-CV25-CV30-CV38-CV52-CV56-CV73</f>
        <v>409024.7</v>
      </c>
      <c r="CW16" s="78">
        <f>CW18+SUM(CW25:CW79)-CW25-CW30-CW38-CW52-CW56-CW73</f>
        <v>0</v>
      </c>
      <c r="CX16" s="78">
        <f>CV16+CW16</f>
        <v>409024.7</v>
      </c>
      <c r="CY16" s="78">
        <f>CY18+SUM(CY25:CY79)-CY25-CY30-CY38-CY52-CY56-CY73</f>
        <v>461044.1</v>
      </c>
      <c r="CZ16" s="119">
        <f t="shared" si="10"/>
        <v>52019.399999999965</v>
      </c>
      <c r="DA16" s="78">
        <f>DA18+SUM(DA25:DA79)-DA25-DA30-DA38-DA52-DA56-DA73</f>
        <v>467561.94000000006</v>
      </c>
      <c r="DB16" s="78">
        <f>DB18+SUM(DB25:DB79)-DB25-DB30-DB38-DB52-DB56-DB73</f>
        <v>472489.54200000002</v>
      </c>
      <c r="DC16" s="78">
        <f>DC18+SUM(DC25:DC79)-DC25-DC30-DC38-DC52-DC56-DC73</f>
        <v>484243.9</v>
      </c>
      <c r="DD16" s="78">
        <f>DD18+SUM(DD25:DD79)-DD25-DD30-DD38-DD52-DD56-DD73</f>
        <v>503645.49999999994</v>
      </c>
      <c r="DE16" s="78">
        <f>DE18+SUM(DE25:DE79)-DE25-DE30-DE38-DE52-DE56-DE73</f>
        <v>0</v>
      </c>
      <c r="DF16" s="78">
        <f>DD16+DE16</f>
        <v>503645.49999999994</v>
      </c>
      <c r="DG16" s="78">
        <f>DG18+SUM(DG25:DG79)-DG25-DG30-DG38-DG52-DG56-DG73</f>
        <v>662218.4</v>
      </c>
      <c r="DH16" s="119">
        <f t="shared" si="11"/>
        <v>158572.90000000008</v>
      </c>
      <c r="DI16" s="78">
        <f>DI18+SUM(DI25:DI79)-DI25-DI30-DI38-DI52-DI56-DI73</f>
        <v>671934.4800000001</v>
      </c>
      <c r="DJ16" s="78">
        <f>DJ18+SUM(DJ25:DJ79)-DJ25-DJ30-DJ38-DJ52-DJ56-DJ73</f>
        <v>680268.12899999996</v>
      </c>
      <c r="DK16" s="78">
        <f>DK18+SUM(DK25:DK79)-DK25-DK30-DK38-DK52-DK56-DK73</f>
        <v>416183.60000000003</v>
      </c>
      <c r="DL16" s="78">
        <f>DL18+SUM(DL25:DL79)-DL25-DL30-DL38-DL52-DL56-DL73</f>
        <v>443642.5</v>
      </c>
      <c r="DM16" s="78">
        <f>DM18+SUM(DM25:DM79)-DM25-DM30-DM38-DM52-DM56-DM73</f>
        <v>0</v>
      </c>
      <c r="DN16" s="78">
        <f>DL16+DM16</f>
        <v>443642.5</v>
      </c>
      <c r="DO16" s="78">
        <f>DO18+SUM(DO25:DO79)-DO25-DO30-DO38-DO52-DO56-DO73</f>
        <v>647208.5</v>
      </c>
      <c r="DP16" s="119">
        <f t="shared" si="12"/>
        <v>203566</v>
      </c>
      <c r="DQ16" s="78">
        <f>DQ18+SUM(DQ25:DQ79)-DQ25-DQ30-DQ38-DQ52-DQ56-DQ73</f>
        <v>658802.67499999993</v>
      </c>
      <c r="DR16" s="78">
        <f>DR18+SUM(DR25:DR79)-DR25-DR30-DR38-DR52-DR56-DR73</f>
        <v>669588.59375</v>
      </c>
      <c r="DS16" s="78">
        <f>DS18+SUM(DS25:DS79)-DS25-DS30-DS38-DS52-DS56-DS73</f>
        <v>477437.7</v>
      </c>
      <c r="DT16" s="78">
        <f>DT18+SUM(DT25:DT79)-DT25-DT30-DT38-DT52-DT56-DT73</f>
        <v>485866.00000000006</v>
      </c>
      <c r="DU16" s="78">
        <f>DU18+SUM(DU25:DU79)-DU25-DU30-DU38-DU52-DU56-DU73</f>
        <v>0</v>
      </c>
      <c r="DV16" s="78">
        <f>DT16+DU16</f>
        <v>485866.00000000006</v>
      </c>
      <c r="DW16" s="78">
        <f>DW18+SUM(DW25:DW79)-DW25-DW30-DW38-DW52-DW56-DW73</f>
        <v>655788.20000000007</v>
      </c>
      <c r="DX16" s="119">
        <f t="shared" si="13"/>
        <v>169922.2</v>
      </c>
      <c r="DY16" s="78">
        <f>DY18+SUM(DY25:DY79)-DY25-DY30-DY38-DY52-DY56-DY73</f>
        <v>666908.30999999994</v>
      </c>
      <c r="DZ16" s="78">
        <f>DZ18+SUM(DZ25:DZ79)-DZ25-DZ30-DZ38-DZ52-DZ56-DZ73</f>
        <v>677195.69549999991</v>
      </c>
      <c r="EA16" s="78">
        <f>EA18+SUM(EA25:EA79)-EA25-EA30-EA38-EA52-EA56-EA73</f>
        <v>351212.4</v>
      </c>
      <c r="EB16" s="78">
        <f>EB18+SUM(EB25:EB79)-EB25-EB30-EB38-EB52-EB56-EB73</f>
        <v>385356.79999999999</v>
      </c>
      <c r="EC16" s="78">
        <f>EC18+SUM(EC25:EC79)-EC25-EC30-EC38-EC52-EC56-EC73</f>
        <v>0</v>
      </c>
      <c r="ED16" s="78">
        <f>EB16+EC16</f>
        <v>385356.79999999999</v>
      </c>
      <c r="EE16" s="78">
        <f>EE18+SUM(EE25:EE79)-EE25-EE30-EE38-EE52-EE56-EE73</f>
        <v>497492.89999999997</v>
      </c>
      <c r="EF16" s="119">
        <f t="shared" si="14"/>
        <v>112136.09999999998</v>
      </c>
      <c r="EG16" s="78">
        <f>EG18+SUM(EG25:EG79)-EG25-EG30-EG38-EG52-EG56-EG73</f>
        <v>504267.41999999993</v>
      </c>
      <c r="EH16" s="78">
        <f>EH18+SUM(EH25:EH79)-EH25-EH30-EH38-EH52-EH56-EH73</f>
        <v>510464.41599999997</v>
      </c>
      <c r="EI16" s="78">
        <f>EI18+SUM(EI25:EI79)-EI25-EI30-EI38-EI52-EI56-EI73</f>
        <v>299849.7</v>
      </c>
      <c r="EJ16" s="78">
        <f>EJ18+SUM(EJ25:EJ79)-EJ25-EJ30-EJ38-EJ52-EJ56-EJ73</f>
        <v>306060.7</v>
      </c>
      <c r="EK16" s="78">
        <f>EK18+SUM(EK25:EK79)-EK25-EK30-EK38-EK52-EK56-EK73</f>
        <v>0</v>
      </c>
      <c r="EL16" s="78">
        <f>EJ16+EK16</f>
        <v>306060.7</v>
      </c>
      <c r="EM16" s="78">
        <f>EM18+SUM(EM25:EM79)-EM25-EM30-EM38-EM52-EM56-EM73</f>
        <v>388283.4</v>
      </c>
      <c r="EN16" s="119">
        <f t="shared" si="15"/>
        <v>82222.700000000012</v>
      </c>
      <c r="EO16" s="78">
        <f>EO18+SUM(EO25:EO79)-EO25-EO30-EO38-EO52-EO56-EO73</f>
        <v>393927.62</v>
      </c>
      <c r="EP16" s="78">
        <f>EP18+SUM(EP25:EP79)-EP25-EP30-EP38-EP52-EP56-EP73</f>
        <v>399212.11100000003</v>
      </c>
      <c r="EQ16" s="78">
        <f>EQ18+SUM(EQ25:EQ79)-EQ25-EQ30-EQ38-EQ52-EQ56-EQ73</f>
        <v>526476.00000000012</v>
      </c>
      <c r="ER16" s="78">
        <f>ER18+SUM(ER25:ER79)-ER25-ER30-ER38-ER52-ER56-ER73</f>
        <v>588191.80000000005</v>
      </c>
      <c r="ES16" s="78">
        <f>ES18+SUM(ES25:ES79)-ES25-ES30-ES38-ES52-ES56-ES73</f>
        <v>0</v>
      </c>
      <c r="ET16" s="78">
        <f>ER16+ES16</f>
        <v>588191.80000000005</v>
      </c>
      <c r="EU16" s="78">
        <f>EU18+SUM(EU25:EU79)-EU25-EU30-EU38-EU52-EU56-EU73</f>
        <v>644268.69999999984</v>
      </c>
      <c r="EV16" s="78">
        <f>EU16-ET16</f>
        <v>56076.89999999979</v>
      </c>
      <c r="EW16" s="78">
        <f>EW18+SUM(EW25:EW79)-EW25-EW30-EW38-EW52-EW56-EW73</f>
        <v>653067.79999999981</v>
      </c>
      <c r="EX16" s="78">
        <f>EX18+SUM(EX25:EX79)-EX25-EX30-EX38-EX52-EX56-EX73</f>
        <v>661911.82499999995</v>
      </c>
      <c r="EY16" s="78">
        <f>EY18+SUM(EY25:EY79)-EY25-EY30-EY38-EY52-EY56-EY73</f>
        <v>32493.599999999999</v>
      </c>
      <c r="EZ16" s="78">
        <f>EZ18+SUM(EZ25:EZ79)-EZ25-EZ30-EZ38-EZ52-EZ56-EZ73</f>
        <v>325960.90000000002</v>
      </c>
      <c r="FA16" s="78">
        <f>FA18+SUM(FA25:FA79)-FA25-FA30-FA38-FA52-FA56-FA73</f>
        <v>0</v>
      </c>
      <c r="FB16" s="78">
        <f>EZ16+FA16</f>
        <v>325960.90000000002</v>
      </c>
      <c r="FC16" s="78">
        <f>FC18+SUM(FC25:FC79)-FC25-FC30-FC38-FC52-FC56-FC73</f>
        <v>457378.77660380007</v>
      </c>
      <c r="FD16" s="78">
        <f>FC16-FB16</f>
        <v>131417.87660380005</v>
      </c>
      <c r="FE16" s="78">
        <f>FE18+SUM(FE25:FE79)-FE25-FE30-FE38-FE52-FE56-FE73</f>
        <v>418704.41992598999</v>
      </c>
      <c r="FF16" s="78">
        <f>FF18+SUM(FF25:FF79)-FF25-FF30-FF38-FF52-FF56-FF73</f>
        <v>393174.19696428947</v>
      </c>
      <c r="FG16" s="78">
        <f>FG18+SUM(FG25:FG79)-FG25-FG30-FG38-FG52-FG56-FG73</f>
        <v>146419.9</v>
      </c>
      <c r="FH16" s="78">
        <f>FH18+SUM(FH25:FH79)-FH25-FH30-FH38-FH52-FH56-FH73</f>
        <v>617731.19999999995</v>
      </c>
      <c r="FI16" s="78">
        <f>FI18+SUM(FI25:FI79)-FI25-FI30-FI38-FI52-FI56-FI73</f>
        <v>0</v>
      </c>
      <c r="FJ16" s="78">
        <f>FH16+FI16</f>
        <v>617731.19999999995</v>
      </c>
      <c r="FK16" s="78">
        <f>FK18+SUM(FK25:FK79)-FK25-FK30-FK38-FK52-FK56-FK73</f>
        <v>596277.19999999995</v>
      </c>
      <c r="FL16" s="78">
        <f>FK16-FJ16</f>
        <v>-21454</v>
      </c>
      <c r="FM16" s="78">
        <f>FM18+SUM(FM25:FM79)-FM25-FM30-FM38-FM52-FM56-FM73</f>
        <v>605492.29999999993</v>
      </c>
      <c r="FN16" s="78">
        <f>FN18+SUM(FN25:FN79)-FN25-FN30-FN38-FN52-FN56-FN73</f>
        <v>613613.39999999991</v>
      </c>
      <c r="FO16" s="78">
        <f>FO18+SUM(FO25:FO79)-FO25-FO30-FO38-FO52-FO56-FO73</f>
        <v>0</v>
      </c>
      <c r="FP16" s="78">
        <f>FP18+SUM(FP25:FP79)-FP25-FP30-FP38-FP52-FP56-FP73</f>
        <v>0</v>
      </c>
      <c r="FQ16" s="78">
        <f>FQ18+SUM(FQ25:FQ79)-FQ25-FQ30-FQ38-FQ52-FQ56-FQ73</f>
        <v>0</v>
      </c>
      <c r="FR16" s="78">
        <f>FP16+FQ16</f>
        <v>0</v>
      </c>
      <c r="FS16" s="78">
        <f>FS18+SUM(FS25:FS79)-FS25-FS30-FS38-FS52-FS56-FS73</f>
        <v>481363.6</v>
      </c>
      <c r="FT16" s="78">
        <f>FS16-FR16</f>
        <v>481363.6</v>
      </c>
      <c r="FU16" s="78">
        <f>FU18+SUM(FU25:FU79)-FU25-FU30-FU38-FU52-FU56-FU73</f>
        <v>488577.48000000004</v>
      </c>
      <c r="FV16" s="78">
        <f>FV18+SUM(FV25:FV79)-FV25-FV30-FV38-FV52-FV56-FV73</f>
        <v>493710.21900000004</v>
      </c>
      <c r="FW16" s="78">
        <f>FW18+SUM(FW25:FW79)-FW25-FW30-FW38-FW52-FW56-FW73</f>
        <v>3506.6</v>
      </c>
      <c r="FX16" s="78">
        <f>FX18+SUM(FX25:FX79)-FX25-FX30-FX38-FX52-FX56-FX73</f>
        <v>43852.2</v>
      </c>
      <c r="FY16" s="78">
        <f>FY18+SUM(FY25:FY79)-FY25-FY30-FY38-FY52-FY56-FY73</f>
        <v>0</v>
      </c>
      <c r="FZ16" s="78">
        <f>FX16+FY16</f>
        <v>43852.2</v>
      </c>
      <c r="GA16" s="78">
        <f>GA18+SUM(GA25:GA79)-GA25-GA30-GA38-GA52-GA56-GA73</f>
        <v>5910</v>
      </c>
      <c r="GB16" s="78">
        <f>GA16-FZ16</f>
        <v>-37942.199999999997</v>
      </c>
      <c r="GC16" s="78">
        <f>GC18+SUM(GC25:GC79)-GC25-GC30-GC38-GC52-GC56-GC73</f>
        <v>5910</v>
      </c>
      <c r="GD16" s="78">
        <f>GD18+SUM(GD25:GD79)-GD25-GD30-GD38-GD52-GD56-GD73</f>
        <v>5910</v>
      </c>
      <c r="GE16" s="78">
        <f>GE18+SUM(GE25:GE79)-GE25-GE30-GE38-GE52-GE56-GE73</f>
        <v>0</v>
      </c>
      <c r="GF16" s="78">
        <f>GF18+SUM(GF25:GF79)-GF25-GF30-GF38-GF52-GF56-GF73</f>
        <v>0</v>
      </c>
      <c r="GG16" s="78">
        <f>GG18+SUM(GG25:GG79)-GG25-GG30-GG38-GG52-GG56-GG73</f>
        <v>0</v>
      </c>
      <c r="GH16" s="78">
        <f>GF16+GG16</f>
        <v>0</v>
      </c>
      <c r="GI16" s="78">
        <f>GI18+SUM(GI25:GI79)-GI25-GI30-GI38-GI52-GI56-GI73</f>
        <v>1659050.5</v>
      </c>
      <c r="GJ16" s="119">
        <f t="shared" si="16"/>
        <v>1659050.5</v>
      </c>
      <c r="GK16" s="78">
        <f>GK18+SUM(GK25:GK79)-GK25-GK30-GK38-GK52-GK56-GK73</f>
        <v>1688376.56</v>
      </c>
      <c r="GL16" s="78">
        <f>GL18+SUM(GL25:GL79)-GL25-GL30-GL38-GL52-GL56-GL73</f>
        <v>1715664.9529999997</v>
      </c>
      <c r="GM16" s="78">
        <f>GM18+SUM(GM25:GM79)-GM25-GM30-GM38-GM52-GM56-GM73</f>
        <v>0</v>
      </c>
      <c r="GN16" s="78">
        <f>GN18+SUM(GN25:GN79)-GN25-GN30-GN38-GN52-GN56-GN73</f>
        <v>0</v>
      </c>
      <c r="GO16" s="78">
        <f>GO18+SUM(GO25:GO79)-GO25-GO30-GO38-GO52-GO56-GO73</f>
        <v>0</v>
      </c>
      <c r="GP16" s="78">
        <f>GN16+GO16</f>
        <v>0</v>
      </c>
      <c r="GQ16" s="78">
        <f>GQ18+SUM(GQ25:GQ79)-GQ25-GQ30-GQ38-GQ52-GQ56-GQ73</f>
        <v>2196230.9</v>
      </c>
      <c r="GR16" s="119">
        <f t="shared" si="17"/>
        <v>2196230.9</v>
      </c>
      <c r="GS16" s="78">
        <f t="shared" ref="GS16:HZ16" si="53">GS18+SUM(GS25:GS79)-GS25-GS30-GS38-GS52-GS56-GS73</f>
        <v>2216761.63</v>
      </c>
      <c r="GT16" s="78">
        <f t="shared" si="53"/>
        <v>2242537.6064999998</v>
      </c>
      <c r="GU16" s="78">
        <f>GU18+SUM(GU25:GU79)-GU25-GU30-GU38-GU52-GU56-GU73</f>
        <v>0</v>
      </c>
      <c r="GV16" s="78">
        <f>GV18+SUM(GV25:GV79)-GV25-GV30-GV38-GV52-GV56-GV73</f>
        <v>0</v>
      </c>
      <c r="GW16" s="78">
        <f>GW18+SUM(GW25:GW79)-GW25-GW30-GW38-GW52-GW56-GW73</f>
        <v>0</v>
      </c>
      <c r="GX16" s="78">
        <f>GV16+GW16</f>
        <v>0</v>
      </c>
      <c r="GY16" s="78">
        <f>GY18+SUM(GY25:GY79)-GY25-GY30-GY38-GY52-GY56-GY73</f>
        <v>0</v>
      </c>
      <c r="GZ16" s="119">
        <f t="shared" si="18"/>
        <v>0</v>
      </c>
      <c r="HA16" s="78">
        <f t="shared" ref="HA16:HB16" si="54">HA18+SUM(HA25:HA79)-HA25-HA30-HA38-HA52-HA56-HA73</f>
        <v>0</v>
      </c>
      <c r="HB16" s="78">
        <f t="shared" si="54"/>
        <v>0</v>
      </c>
      <c r="HC16" s="78">
        <f>HC18+SUM(HC25:HC79)-HC25-HC30-HC38-HC52-HC56-HC73</f>
        <v>0</v>
      </c>
      <c r="HD16" s="78">
        <f>HD18+SUM(HD25:HD79)-HD25-HD30-HD38-HD52-HD56-HD73</f>
        <v>0</v>
      </c>
      <c r="HE16" s="78">
        <f>HE18+SUM(HE25:HE79)-HE25-HE30-HE38-HE52-HE56-HE73</f>
        <v>0</v>
      </c>
      <c r="HF16" s="78">
        <f>HD16+HE16</f>
        <v>0</v>
      </c>
      <c r="HG16" s="78">
        <f>HG18+SUM(HG25:HG79)-HG25-HG30-HG38-HG52-HG56-HG73</f>
        <v>0</v>
      </c>
      <c r="HH16" s="119">
        <f t="shared" si="19"/>
        <v>0</v>
      </c>
      <c r="HI16" s="78">
        <f t="shared" ref="HI16:HJ16" si="55">HI18+SUM(HI25:HI79)-HI25-HI30-HI38-HI52-HI56-HI73</f>
        <v>0</v>
      </c>
      <c r="HJ16" s="78">
        <f t="shared" si="55"/>
        <v>0</v>
      </c>
      <c r="HK16" s="78">
        <f>HK18+SUM(HK25:HK79)-HK25-HK30-HK38-HK52-HK56-HK73</f>
        <v>0</v>
      </c>
      <c r="HL16" s="78">
        <f>HL18+SUM(HL25:HL79)-HL25-HL30-HL38-HL52-HL56-HL73</f>
        <v>0</v>
      </c>
      <c r="HM16" s="78">
        <f>HM18+SUM(HM25:HM79)-HM25-HM30-HM38-HM52-HM56-HM73</f>
        <v>0</v>
      </c>
      <c r="HN16" s="78">
        <f>HL16+HM16</f>
        <v>0</v>
      </c>
      <c r="HO16" s="78">
        <f>HO18+SUM(HO25:HO79)-HO25-HO30-HO38-HO52-HO56-HO73</f>
        <v>0</v>
      </c>
      <c r="HP16" s="119">
        <f t="shared" si="20"/>
        <v>0</v>
      </c>
      <c r="HQ16" s="78">
        <f t="shared" ref="HQ16:HR16" si="56">HQ18+SUM(HQ25:HQ79)-HQ25-HQ30-HQ38-HQ52-HQ56-HQ73</f>
        <v>0</v>
      </c>
      <c r="HR16" s="78">
        <f t="shared" si="56"/>
        <v>0</v>
      </c>
      <c r="HS16" s="150">
        <f>HS18+SUM(HS25:HS79)-HS25-HS30-HS38-HS52-HS56-HS73</f>
        <v>13839240.800000003</v>
      </c>
      <c r="HT16" s="150">
        <f t="shared" si="53"/>
        <v>16114624.098000003</v>
      </c>
      <c r="HU16" s="78">
        <f t="shared" si="53"/>
        <v>0</v>
      </c>
      <c r="HV16" s="150">
        <f t="shared" si="53"/>
        <v>16114624.098000003</v>
      </c>
      <c r="HW16" s="150">
        <f t="shared" si="53"/>
        <v>19632944.296793796</v>
      </c>
      <c r="HX16" s="150">
        <f t="shared" si="53"/>
        <v>3518320.1987938005</v>
      </c>
      <c r="HY16" s="150">
        <f t="shared" si="53"/>
        <v>19845002.716225486</v>
      </c>
      <c r="HZ16" s="150">
        <f t="shared" si="53"/>
        <v>20051884.045178764</v>
      </c>
      <c r="IA16" s="185"/>
      <c r="IB16" s="185"/>
      <c r="IC16" s="112"/>
      <c r="ID16" s="102"/>
      <c r="IE16" s="103"/>
      <c r="IF16" s="103"/>
      <c r="IG16" s="103"/>
      <c r="IH16" s="103"/>
      <c r="II16" s="103"/>
      <c r="IJ16" s="103"/>
      <c r="IK16" s="103"/>
      <c r="IL16" s="103"/>
      <c r="IM16" s="105"/>
    </row>
    <row r="17" spans="1:247" s="86" customFormat="1" ht="14.25">
      <c r="A17" s="7"/>
      <c r="B17" s="6" t="s">
        <v>53</v>
      </c>
      <c r="C17" s="78"/>
      <c r="D17" s="78"/>
      <c r="E17" s="78"/>
      <c r="F17" s="78"/>
      <c r="G17" s="78"/>
      <c r="H17" s="78"/>
      <c r="I17" s="119"/>
      <c r="J17" s="119"/>
      <c r="K17" s="119"/>
      <c r="L17" s="119"/>
      <c r="M17" s="119"/>
      <c r="N17" s="119"/>
      <c r="O17" s="119"/>
      <c r="P17" s="119">
        <f t="shared" si="21"/>
        <v>0</v>
      </c>
      <c r="Q17" s="119"/>
      <c r="R17" s="119"/>
      <c r="S17" s="119"/>
      <c r="T17" s="119"/>
      <c r="U17" s="119"/>
      <c r="V17" s="119"/>
      <c r="W17" s="119"/>
      <c r="X17" s="119">
        <f t="shared" si="22"/>
        <v>0</v>
      </c>
      <c r="Y17" s="119"/>
      <c r="Z17" s="119"/>
      <c r="AA17" s="119"/>
      <c r="AB17" s="119"/>
      <c r="AC17" s="119"/>
      <c r="AD17" s="78">
        <f>AB17+AC17</f>
        <v>0</v>
      </c>
      <c r="AE17" s="119"/>
      <c r="AF17" s="119">
        <f t="shared" si="1"/>
        <v>0</v>
      </c>
      <c r="AG17" s="119"/>
      <c r="AH17" s="119"/>
      <c r="AI17" s="119"/>
      <c r="AJ17" s="119"/>
      <c r="AK17" s="119"/>
      <c r="AL17" s="119"/>
      <c r="AM17" s="119"/>
      <c r="AN17" s="119">
        <f t="shared" si="2"/>
        <v>0</v>
      </c>
      <c r="AO17" s="119"/>
      <c r="AP17" s="119"/>
      <c r="AQ17" s="119"/>
      <c r="AR17" s="119"/>
      <c r="AS17" s="119"/>
      <c r="AT17" s="119"/>
      <c r="AU17" s="119"/>
      <c r="AV17" s="119">
        <f t="shared" si="3"/>
        <v>0</v>
      </c>
      <c r="AW17" s="119"/>
      <c r="AX17" s="119"/>
      <c r="AY17" s="119"/>
      <c r="AZ17" s="119"/>
      <c r="BA17" s="119"/>
      <c r="BB17" s="119"/>
      <c r="BC17" s="119"/>
      <c r="BD17" s="119">
        <f t="shared" si="4"/>
        <v>0</v>
      </c>
      <c r="BE17" s="119"/>
      <c r="BF17" s="119"/>
      <c r="BG17" s="119"/>
      <c r="BH17" s="119"/>
      <c r="BI17" s="119"/>
      <c r="BJ17" s="119"/>
      <c r="BK17" s="119"/>
      <c r="BL17" s="78">
        <f t="shared" si="5"/>
        <v>0</v>
      </c>
      <c r="BM17" s="119"/>
      <c r="BN17" s="119"/>
      <c r="BO17" s="119"/>
      <c r="BP17" s="119"/>
      <c r="BQ17" s="119"/>
      <c r="BR17" s="119"/>
      <c r="BS17" s="119"/>
      <c r="BT17" s="119">
        <f t="shared" si="6"/>
        <v>0</v>
      </c>
      <c r="BU17" s="119"/>
      <c r="BV17" s="119"/>
      <c r="BW17" s="119"/>
      <c r="BX17" s="119"/>
      <c r="BY17" s="119"/>
      <c r="BZ17" s="119"/>
      <c r="CA17" s="119"/>
      <c r="CB17" s="119">
        <f t="shared" si="7"/>
        <v>0</v>
      </c>
      <c r="CC17" s="119"/>
      <c r="CD17" s="119"/>
      <c r="CE17" s="119"/>
      <c r="CF17" s="119"/>
      <c r="CG17" s="119"/>
      <c r="CH17" s="119"/>
      <c r="CI17" s="119"/>
      <c r="CJ17" s="119">
        <f t="shared" si="8"/>
        <v>0</v>
      </c>
      <c r="CK17" s="119"/>
      <c r="CL17" s="119"/>
      <c r="CM17" s="119"/>
      <c r="CN17" s="119"/>
      <c r="CO17" s="119"/>
      <c r="CP17" s="119"/>
      <c r="CQ17" s="119"/>
      <c r="CR17" s="119">
        <f t="shared" si="9"/>
        <v>0</v>
      </c>
      <c r="CS17" s="119"/>
      <c r="CT17" s="119"/>
      <c r="CU17" s="119"/>
      <c r="CV17" s="119"/>
      <c r="CW17" s="119"/>
      <c r="CX17" s="119"/>
      <c r="CY17" s="119"/>
      <c r="CZ17" s="119">
        <f t="shared" si="10"/>
        <v>0</v>
      </c>
      <c r="DA17" s="119"/>
      <c r="DB17" s="119"/>
      <c r="DC17" s="119"/>
      <c r="DD17" s="119"/>
      <c r="DE17" s="119"/>
      <c r="DF17" s="119"/>
      <c r="DG17" s="119"/>
      <c r="DH17" s="119">
        <f t="shared" si="11"/>
        <v>0</v>
      </c>
      <c r="DI17" s="119"/>
      <c r="DJ17" s="119"/>
      <c r="DK17" s="119"/>
      <c r="DL17" s="119"/>
      <c r="DM17" s="119"/>
      <c r="DN17" s="119"/>
      <c r="DO17" s="119"/>
      <c r="DP17" s="119">
        <f t="shared" si="12"/>
        <v>0</v>
      </c>
      <c r="DQ17" s="119"/>
      <c r="DR17" s="119"/>
      <c r="DS17" s="119"/>
      <c r="DT17" s="119"/>
      <c r="DU17" s="119"/>
      <c r="DV17" s="119"/>
      <c r="DW17" s="119"/>
      <c r="DX17" s="119">
        <f t="shared" si="13"/>
        <v>0</v>
      </c>
      <c r="DY17" s="119"/>
      <c r="DZ17" s="119"/>
      <c r="EA17" s="119"/>
      <c r="EB17" s="119"/>
      <c r="EC17" s="119"/>
      <c r="ED17" s="119"/>
      <c r="EE17" s="119"/>
      <c r="EF17" s="119">
        <f t="shared" si="14"/>
        <v>0</v>
      </c>
      <c r="EG17" s="119"/>
      <c r="EH17" s="119"/>
      <c r="EI17" s="119"/>
      <c r="EJ17" s="119"/>
      <c r="EK17" s="119"/>
      <c r="EL17" s="119"/>
      <c r="EM17" s="119"/>
      <c r="EN17" s="119">
        <f t="shared" si="15"/>
        <v>0</v>
      </c>
      <c r="EO17" s="119"/>
      <c r="EP17" s="119"/>
      <c r="EQ17" s="78"/>
      <c r="ER17" s="78"/>
      <c r="ES17" s="78"/>
      <c r="ET17" s="78"/>
      <c r="EU17" s="78"/>
      <c r="EV17" s="78"/>
      <c r="EW17" s="119"/>
      <c r="EX17" s="119"/>
      <c r="EY17" s="119"/>
      <c r="EZ17" s="119"/>
      <c r="FA17" s="119"/>
      <c r="FB17" s="119"/>
      <c r="FC17" s="119"/>
      <c r="FD17" s="119"/>
      <c r="FE17" s="119"/>
      <c r="FF17" s="119"/>
      <c r="FG17" s="78"/>
      <c r="FH17" s="78"/>
      <c r="FI17" s="78"/>
      <c r="FJ17" s="78"/>
      <c r="FK17" s="78"/>
      <c r="FL17" s="78"/>
      <c r="FM17" s="119"/>
      <c r="FN17" s="119"/>
      <c r="FO17" s="78"/>
      <c r="FP17" s="78"/>
      <c r="FQ17" s="78"/>
      <c r="FR17" s="78"/>
      <c r="FS17" s="78"/>
      <c r="FT17" s="78"/>
      <c r="FU17" s="119"/>
      <c r="FV17" s="119"/>
      <c r="FW17" s="78"/>
      <c r="FX17" s="78"/>
      <c r="FY17" s="78"/>
      <c r="FZ17" s="78"/>
      <c r="GA17" s="78"/>
      <c r="GB17" s="78"/>
      <c r="GC17" s="119"/>
      <c r="GD17" s="119"/>
      <c r="GE17" s="119"/>
      <c r="GF17" s="119"/>
      <c r="GG17" s="119"/>
      <c r="GH17" s="119"/>
      <c r="GI17" s="119"/>
      <c r="GJ17" s="119">
        <f t="shared" si="16"/>
        <v>0</v>
      </c>
      <c r="GK17" s="119"/>
      <c r="GL17" s="119"/>
      <c r="GM17" s="119"/>
      <c r="GN17" s="119"/>
      <c r="GO17" s="119"/>
      <c r="GP17" s="119"/>
      <c r="GQ17" s="119"/>
      <c r="GR17" s="119">
        <f t="shared" si="17"/>
        <v>0</v>
      </c>
      <c r="GS17" s="119"/>
      <c r="GT17" s="119"/>
      <c r="GU17" s="119"/>
      <c r="GV17" s="119"/>
      <c r="GW17" s="119"/>
      <c r="GX17" s="119"/>
      <c r="GY17" s="119"/>
      <c r="GZ17" s="119">
        <f t="shared" si="18"/>
        <v>0</v>
      </c>
      <c r="HA17" s="119"/>
      <c r="HB17" s="119"/>
      <c r="HC17" s="119"/>
      <c r="HD17" s="119"/>
      <c r="HE17" s="119"/>
      <c r="HF17" s="119"/>
      <c r="HG17" s="119"/>
      <c r="HH17" s="119">
        <f t="shared" si="19"/>
        <v>0</v>
      </c>
      <c r="HI17" s="119"/>
      <c r="HJ17" s="119"/>
      <c r="HK17" s="119"/>
      <c r="HL17" s="119"/>
      <c r="HM17" s="119"/>
      <c r="HN17" s="119"/>
      <c r="HO17" s="119"/>
      <c r="HP17" s="119">
        <f t="shared" si="20"/>
        <v>0</v>
      </c>
      <c r="HQ17" s="119"/>
      <c r="HR17" s="119"/>
      <c r="HS17" s="153"/>
      <c r="HT17" s="153"/>
      <c r="HU17" s="119"/>
      <c r="HV17" s="153"/>
      <c r="HW17" s="153"/>
      <c r="HX17" s="153"/>
      <c r="HY17" s="153"/>
      <c r="HZ17" s="153"/>
      <c r="IA17" s="111"/>
      <c r="IB17" s="111"/>
      <c r="IC17" s="109"/>
      <c r="ID17" s="100"/>
      <c r="IE17" s="101"/>
      <c r="IF17" s="101"/>
      <c r="IG17" s="98"/>
      <c r="IH17" s="98"/>
      <c r="II17" s="98"/>
      <c r="IJ17" s="98"/>
      <c r="IK17" s="101"/>
      <c r="IL17" s="101"/>
      <c r="IM17" s="99"/>
    </row>
    <row r="18" spans="1:247" s="38" customFormat="1" ht="14.25">
      <c r="A18" s="137"/>
      <c r="B18" s="3" t="s">
        <v>156</v>
      </c>
      <c r="C18" s="78">
        <f>+C20+C21+C22+C23</f>
        <v>2722779.8000000003</v>
      </c>
      <c r="D18" s="78">
        <f t="shared" ref="D18:H18" si="57">+D20+D21+D22+D23</f>
        <v>2972854.1999999997</v>
      </c>
      <c r="E18" s="78">
        <f t="shared" si="57"/>
        <v>0</v>
      </c>
      <c r="F18" s="78">
        <f t="shared" si="57"/>
        <v>2972854.1999999997</v>
      </c>
      <c r="G18" s="78">
        <f t="shared" si="57"/>
        <v>2994900.62</v>
      </c>
      <c r="H18" s="78">
        <f t="shared" si="57"/>
        <v>2169727.2200000002</v>
      </c>
      <c r="I18" s="78">
        <f>SUM(I20:I23)</f>
        <v>3071687.9000000004</v>
      </c>
      <c r="J18" s="78">
        <f>SUM(J20:J23)</f>
        <v>3096366.6999999997</v>
      </c>
      <c r="K18" s="78">
        <f>SUM(K20:K23)</f>
        <v>766368.9</v>
      </c>
      <c r="L18" s="78">
        <f t="shared" ref="L18:BP18" si="58">SUM(L20:L23)</f>
        <v>825173.39999999979</v>
      </c>
      <c r="M18" s="78">
        <f>SUM(M20:M23)</f>
        <v>0</v>
      </c>
      <c r="N18" s="78">
        <f>SUM(N20:N23)</f>
        <v>825173.39999999979</v>
      </c>
      <c r="O18" s="78">
        <f t="shared" si="58"/>
        <v>806803.39999999991</v>
      </c>
      <c r="P18" s="78">
        <f t="shared" si="21"/>
        <v>-18369.999999999884</v>
      </c>
      <c r="Q18" s="78">
        <f t="shared" si="58"/>
        <v>822962.1</v>
      </c>
      <c r="R18" s="78">
        <f t="shared" si="58"/>
        <v>832624</v>
      </c>
      <c r="S18" s="78">
        <f t="shared" ref="S18:W18" si="59">SUM(S20:S23)</f>
        <v>1956410.9</v>
      </c>
      <c r="T18" s="78">
        <f t="shared" si="59"/>
        <v>2147680.8000000003</v>
      </c>
      <c r="U18" s="78">
        <f t="shared" si="59"/>
        <v>0</v>
      </c>
      <c r="V18" s="78">
        <f t="shared" si="59"/>
        <v>2147680.8000000003</v>
      </c>
      <c r="W18" s="78">
        <f t="shared" si="59"/>
        <v>2188097.2199999997</v>
      </c>
      <c r="X18" s="78">
        <f t="shared" si="22"/>
        <v>40416.41999999946</v>
      </c>
      <c r="Y18" s="78">
        <f>SUM(Y20:Y23)</f>
        <v>2248725.8000000003</v>
      </c>
      <c r="Z18" s="78">
        <f>SUM(Z20:Z23)</f>
        <v>2263742.6999999997</v>
      </c>
      <c r="AA18" s="78">
        <f t="shared" si="58"/>
        <v>866687.3</v>
      </c>
      <c r="AB18" s="78">
        <f t="shared" si="58"/>
        <v>1330612.0999999999</v>
      </c>
      <c r="AC18" s="78">
        <f t="shared" si="58"/>
        <v>0</v>
      </c>
      <c r="AD18" s="78">
        <f>AB18+AC18</f>
        <v>1330612.0999999999</v>
      </c>
      <c r="AE18" s="78">
        <f t="shared" si="58"/>
        <v>1311704.2999999998</v>
      </c>
      <c r="AF18" s="78">
        <f t="shared" si="1"/>
        <v>-18907.800000000047</v>
      </c>
      <c r="AG18" s="78">
        <f t="shared" si="58"/>
        <v>1306650.0999999999</v>
      </c>
      <c r="AH18" s="78">
        <f t="shared" si="58"/>
        <v>1312780.7</v>
      </c>
      <c r="AI18" s="78">
        <f>SUM(AI20:AI23)</f>
        <v>592861.9</v>
      </c>
      <c r="AJ18" s="78">
        <f t="shared" si="58"/>
        <v>781305.29999999993</v>
      </c>
      <c r="AK18" s="78">
        <f t="shared" si="58"/>
        <v>0</v>
      </c>
      <c r="AL18" s="78">
        <f t="shared" si="58"/>
        <v>781305.29999999993</v>
      </c>
      <c r="AM18" s="78">
        <f t="shared" si="58"/>
        <v>725528.3</v>
      </c>
      <c r="AN18" s="78">
        <f t="shared" si="2"/>
        <v>-55776.999999999884</v>
      </c>
      <c r="AO18" s="78">
        <f t="shared" si="58"/>
        <v>729332.3</v>
      </c>
      <c r="AP18" s="78">
        <f t="shared" si="58"/>
        <v>734346.3</v>
      </c>
      <c r="AQ18" s="78">
        <f t="shared" si="58"/>
        <v>647051.69999999995</v>
      </c>
      <c r="AR18" s="78">
        <f t="shared" si="58"/>
        <v>825949.3</v>
      </c>
      <c r="AS18" s="78">
        <f t="shared" si="58"/>
        <v>0</v>
      </c>
      <c r="AT18" s="78">
        <f t="shared" si="58"/>
        <v>825949.3</v>
      </c>
      <c r="AU18" s="78">
        <f t="shared" si="58"/>
        <v>751378.79999999993</v>
      </c>
      <c r="AV18" s="78">
        <f t="shared" si="3"/>
        <v>-74570.500000000116</v>
      </c>
      <c r="AW18" s="78">
        <f t="shared" si="58"/>
        <v>747955</v>
      </c>
      <c r="AX18" s="78">
        <f t="shared" si="58"/>
        <v>752896.7</v>
      </c>
      <c r="AY18" s="78">
        <f t="shared" si="58"/>
        <v>399660.5</v>
      </c>
      <c r="AZ18" s="78">
        <f t="shared" si="58"/>
        <v>422904.19999999995</v>
      </c>
      <c r="BA18" s="78">
        <f t="shared" si="58"/>
        <v>0</v>
      </c>
      <c r="BB18" s="78">
        <f t="shared" si="58"/>
        <v>422904.19999999995</v>
      </c>
      <c r="BC18" s="78">
        <f t="shared" si="58"/>
        <v>558827</v>
      </c>
      <c r="BD18" s="78">
        <f t="shared" si="4"/>
        <v>135922.80000000005</v>
      </c>
      <c r="BE18" s="78">
        <f t="shared" si="58"/>
        <v>559962.9</v>
      </c>
      <c r="BF18" s="78">
        <f t="shared" si="58"/>
        <v>563515.69999999995</v>
      </c>
      <c r="BG18" s="78">
        <f t="shared" si="58"/>
        <v>681692.20000000007</v>
      </c>
      <c r="BH18" s="78">
        <f t="shared" si="58"/>
        <v>715383.1</v>
      </c>
      <c r="BI18" s="78">
        <f t="shared" si="58"/>
        <v>0</v>
      </c>
      <c r="BJ18" s="78">
        <f t="shared" si="58"/>
        <v>715383.1</v>
      </c>
      <c r="BK18" s="78">
        <f t="shared" si="58"/>
        <v>821992.7</v>
      </c>
      <c r="BL18" s="78">
        <f t="shared" si="5"/>
        <v>106609.59999999998</v>
      </c>
      <c r="BM18" s="78">
        <f t="shared" si="58"/>
        <v>832384.5</v>
      </c>
      <c r="BN18" s="78">
        <f t="shared" si="58"/>
        <v>841521.1</v>
      </c>
      <c r="BO18" s="78">
        <f t="shared" si="58"/>
        <v>2180852.9</v>
      </c>
      <c r="BP18" s="78">
        <f t="shared" si="58"/>
        <v>2274058.9</v>
      </c>
      <c r="BQ18" s="78">
        <f>SUM(BQ20:BQ23)</f>
        <v>0</v>
      </c>
      <c r="BR18" s="78">
        <f>SUM(BR20:BR23)</f>
        <v>2274058.9</v>
      </c>
      <c r="BS18" s="78">
        <f>SUM(BS20:BS23)</f>
        <v>0</v>
      </c>
      <c r="BT18" s="78">
        <f t="shared" si="6"/>
        <v>-2274058.9</v>
      </c>
      <c r="BU18" s="78">
        <f>SUM(BU20:BU23)</f>
        <v>0</v>
      </c>
      <c r="BV18" s="78">
        <f>SUM(BV20:BV23)</f>
        <v>0</v>
      </c>
      <c r="BW18" s="78">
        <f>SUM(BW20:BW23)</f>
        <v>249780.1</v>
      </c>
      <c r="BX18" s="78">
        <f>SUM(BX20:BX23)</f>
        <v>254767.90000000002</v>
      </c>
      <c r="BY18" s="78">
        <f>SUM(BY20:BY23)</f>
        <v>0</v>
      </c>
      <c r="BZ18" s="78">
        <f t="shared" ref="BZ18:ED18" si="60">SUM(BZ20:BZ23)</f>
        <v>254767.90000000002</v>
      </c>
      <c r="CA18" s="78">
        <f t="shared" si="60"/>
        <v>310371.5</v>
      </c>
      <c r="CB18" s="78">
        <f t="shared" si="7"/>
        <v>55603.599999999977</v>
      </c>
      <c r="CC18" s="78">
        <f t="shared" si="60"/>
        <v>313074.2</v>
      </c>
      <c r="CD18" s="78">
        <f t="shared" si="60"/>
        <v>315671.09999999998</v>
      </c>
      <c r="CE18" s="78">
        <f t="shared" si="60"/>
        <v>399705.5</v>
      </c>
      <c r="CF18" s="78">
        <f t="shared" si="60"/>
        <v>413484.7</v>
      </c>
      <c r="CG18" s="78">
        <f t="shared" si="60"/>
        <v>0</v>
      </c>
      <c r="CH18" s="78">
        <f t="shared" si="60"/>
        <v>413484.7</v>
      </c>
      <c r="CI18" s="78">
        <f t="shared" si="60"/>
        <v>602076.69999999995</v>
      </c>
      <c r="CJ18" s="78">
        <f t="shared" si="8"/>
        <v>188591.99999999994</v>
      </c>
      <c r="CK18" s="78">
        <f t="shared" si="60"/>
        <v>603159.9</v>
      </c>
      <c r="CL18" s="78">
        <f t="shared" si="60"/>
        <v>609397.79999999993</v>
      </c>
      <c r="CM18" s="78">
        <f t="shared" si="60"/>
        <v>310357</v>
      </c>
      <c r="CN18" s="78">
        <f t="shared" si="60"/>
        <v>314742.2</v>
      </c>
      <c r="CO18" s="78">
        <f t="shared" si="60"/>
        <v>0</v>
      </c>
      <c r="CP18" s="78">
        <f t="shared" si="60"/>
        <v>314742.2</v>
      </c>
      <c r="CQ18" s="78">
        <f t="shared" si="60"/>
        <v>496534.60000000003</v>
      </c>
      <c r="CR18" s="78">
        <f t="shared" si="9"/>
        <v>181792.40000000002</v>
      </c>
      <c r="CS18" s="78">
        <f t="shared" si="60"/>
        <v>501999.89999999997</v>
      </c>
      <c r="CT18" s="78">
        <f t="shared" si="60"/>
        <v>506401.8</v>
      </c>
      <c r="CU18" s="78">
        <f t="shared" si="60"/>
        <v>325610.2</v>
      </c>
      <c r="CV18" s="78">
        <f t="shared" si="60"/>
        <v>345175.10000000003</v>
      </c>
      <c r="CW18" s="78">
        <f t="shared" si="60"/>
        <v>0</v>
      </c>
      <c r="CX18" s="78">
        <f t="shared" si="60"/>
        <v>345175.10000000003</v>
      </c>
      <c r="CY18" s="78">
        <f t="shared" si="60"/>
        <v>378672.3</v>
      </c>
      <c r="CZ18" s="78">
        <f t="shared" si="10"/>
        <v>33497.199999999953</v>
      </c>
      <c r="DA18" s="78">
        <f t="shared" si="60"/>
        <v>383106.9</v>
      </c>
      <c r="DB18" s="78">
        <f t="shared" si="60"/>
        <v>385847.10000000003</v>
      </c>
      <c r="DC18" s="78">
        <f t="shared" si="60"/>
        <v>397479.60000000003</v>
      </c>
      <c r="DD18" s="78">
        <f t="shared" si="60"/>
        <v>419523.6</v>
      </c>
      <c r="DE18" s="78">
        <f t="shared" si="60"/>
        <v>0</v>
      </c>
      <c r="DF18" s="78">
        <f t="shared" si="60"/>
        <v>419523.6</v>
      </c>
      <c r="DG18" s="78">
        <f t="shared" si="60"/>
        <v>547240.9</v>
      </c>
      <c r="DH18" s="78">
        <f t="shared" si="11"/>
        <v>127717.30000000005</v>
      </c>
      <c r="DI18" s="78">
        <f t="shared" si="60"/>
        <v>553067.60000000009</v>
      </c>
      <c r="DJ18" s="78">
        <f t="shared" si="60"/>
        <v>557317.4</v>
      </c>
      <c r="DK18" s="78">
        <f t="shared" si="60"/>
        <v>336855.8</v>
      </c>
      <c r="DL18" s="78">
        <f t="shared" si="60"/>
        <v>338773.10000000003</v>
      </c>
      <c r="DM18" s="78">
        <f t="shared" si="60"/>
        <v>0</v>
      </c>
      <c r="DN18" s="78">
        <f t="shared" si="60"/>
        <v>338773.10000000003</v>
      </c>
      <c r="DO18" s="78">
        <f t="shared" si="60"/>
        <v>522184.7</v>
      </c>
      <c r="DP18" s="78">
        <f t="shared" si="12"/>
        <v>183411.59999999998</v>
      </c>
      <c r="DQ18" s="78">
        <f t="shared" si="60"/>
        <v>529026</v>
      </c>
      <c r="DR18" s="78">
        <f t="shared" si="60"/>
        <v>534821.4</v>
      </c>
      <c r="DS18" s="78">
        <f t="shared" si="60"/>
        <v>385425</v>
      </c>
      <c r="DT18" s="78">
        <f t="shared" si="60"/>
        <v>401263.5</v>
      </c>
      <c r="DU18" s="78">
        <f t="shared" si="60"/>
        <v>0</v>
      </c>
      <c r="DV18" s="78">
        <f t="shared" si="60"/>
        <v>401263.5</v>
      </c>
      <c r="DW18" s="78">
        <f t="shared" si="60"/>
        <v>510007.10000000003</v>
      </c>
      <c r="DX18" s="78">
        <f t="shared" si="13"/>
        <v>108743.60000000003</v>
      </c>
      <c r="DY18" s="78">
        <f t="shared" si="60"/>
        <v>515923.69999999995</v>
      </c>
      <c r="DZ18" s="78">
        <f t="shared" si="60"/>
        <v>520747.39999999997</v>
      </c>
      <c r="EA18" s="78">
        <f t="shared" si="60"/>
        <v>303756</v>
      </c>
      <c r="EB18" s="78">
        <f t="shared" si="60"/>
        <v>321528.3</v>
      </c>
      <c r="EC18" s="78">
        <f t="shared" si="60"/>
        <v>0</v>
      </c>
      <c r="ED18" s="78">
        <f t="shared" si="60"/>
        <v>321528.3</v>
      </c>
      <c r="EE18" s="78">
        <f t="shared" ref="EE18:EQ18" si="61">SUM(EE20:EE23)</f>
        <v>420664.6</v>
      </c>
      <c r="EF18" s="78">
        <f t="shared" si="14"/>
        <v>99136.299999999988</v>
      </c>
      <c r="EG18" s="78">
        <f t="shared" si="61"/>
        <v>425311.6</v>
      </c>
      <c r="EH18" s="78">
        <f t="shared" si="61"/>
        <v>429274.7</v>
      </c>
      <c r="EI18" s="78">
        <f t="shared" si="61"/>
        <v>251572.2</v>
      </c>
      <c r="EJ18" s="78">
        <f>SUM(EJ20:EJ23)</f>
        <v>255292.09999999998</v>
      </c>
      <c r="EK18" s="78">
        <f t="shared" si="61"/>
        <v>0</v>
      </c>
      <c r="EL18" s="78">
        <f t="shared" si="61"/>
        <v>255292.09999999998</v>
      </c>
      <c r="EM18" s="78">
        <f t="shared" si="61"/>
        <v>312025.7</v>
      </c>
      <c r="EN18" s="78">
        <f t="shared" si="15"/>
        <v>56733.600000000035</v>
      </c>
      <c r="EO18" s="78">
        <f t="shared" si="61"/>
        <v>315342.5</v>
      </c>
      <c r="EP18" s="78">
        <f t="shared" si="61"/>
        <v>318183.2</v>
      </c>
      <c r="EQ18" s="78">
        <f t="shared" si="61"/>
        <v>456964.10000000003</v>
      </c>
      <c r="ER18" s="78">
        <f>SUM(ER20:ER23)</f>
        <v>497888.7</v>
      </c>
      <c r="ES18" s="78">
        <f>SUM(ES20:ES23)</f>
        <v>0</v>
      </c>
      <c r="ET18" s="78">
        <f>SUM(ET20:ET23)</f>
        <v>497888.7</v>
      </c>
      <c r="EU18" s="78">
        <f>SUM(EU20:EU23)</f>
        <v>530887.6</v>
      </c>
      <c r="EV18" s="78">
        <f>EU18-ET18</f>
        <v>32998.899999999965</v>
      </c>
      <c r="EW18" s="78">
        <f>SUM(EW20:EW23)</f>
        <v>534986.19999999995</v>
      </c>
      <c r="EX18" s="78">
        <f>SUM(EX20:EX23)</f>
        <v>538894.70000000007</v>
      </c>
      <c r="EY18" s="78">
        <f>SUM(EY20:EY24)</f>
        <v>0</v>
      </c>
      <c r="EZ18" s="78">
        <f>SUM(EZ20:EZ24)</f>
        <v>0</v>
      </c>
      <c r="FA18" s="78">
        <f>SUM(FA20:FA23)</f>
        <v>0</v>
      </c>
      <c r="FB18" s="78">
        <f>EZ18+FA18</f>
        <v>0</v>
      </c>
      <c r="FC18" s="78">
        <f>FA18+FB18</f>
        <v>0</v>
      </c>
      <c r="FD18" s="78">
        <f>FC18-FB18</f>
        <v>0</v>
      </c>
      <c r="FE18" s="78">
        <f t="shared" ref="FE18:FF18" si="62">FC18+FD18</f>
        <v>0</v>
      </c>
      <c r="FF18" s="78">
        <f t="shared" si="62"/>
        <v>0</v>
      </c>
      <c r="FG18" s="78">
        <f t="shared" ref="FG18:FK18" si="63">SUM(FG20:FG23)</f>
        <v>139445.5</v>
      </c>
      <c r="FH18" s="78">
        <f t="shared" si="63"/>
        <v>527166.30000000005</v>
      </c>
      <c r="FI18" s="78">
        <f t="shared" si="63"/>
        <v>0</v>
      </c>
      <c r="FJ18" s="78">
        <f t="shared" si="63"/>
        <v>527166.30000000005</v>
      </c>
      <c r="FK18" s="78">
        <f t="shared" si="63"/>
        <v>544943.9</v>
      </c>
      <c r="FL18" s="78">
        <f>FK18-FJ18</f>
        <v>17777.599999999977</v>
      </c>
      <c r="FM18" s="78">
        <f t="shared" ref="FM18:FS18" si="64">SUM(FM20:FM23)</f>
        <v>551909</v>
      </c>
      <c r="FN18" s="78">
        <f t="shared" si="64"/>
        <v>557667.6</v>
      </c>
      <c r="FO18" s="78">
        <f t="shared" si="64"/>
        <v>0</v>
      </c>
      <c r="FP18" s="78">
        <f t="shared" si="64"/>
        <v>0</v>
      </c>
      <c r="FQ18" s="78">
        <f t="shared" si="64"/>
        <v>0</v>
      </c>
      <c r="FR18" s="78">
        <f t="shared" si="64"/>
        <v>0</v>
      </c>
      <c r="FS18" s="78">
        <f t="shared" si="64"/>
        <v>433179.49999999994</v>
      </c>
      <c r="FT18" s="78">
        <f>FS18-FR18</f>
        <v>433179.49999999994</v>
      </c>
      <c r="FU18" s="78">
        <f>SUM(FU20:FU23)</f>
        <v>438648.2</v>
      </c>
      <c r="FV18" s="78">
        <f>SUM(FV20:FV23)</f>
        <v>441948.5</v>
      </c>
      <c r="FW18" s="78">
        <f t="shared" ref="FW18:GA18" si="65">SUM(FW20:FW23)</f>
        <v>0</v>
      </c>
      <c r="FX18" s="78">
        <f t="shared" si="65"/>
        <v>0</v>
      </c>
      <c r="FY18" s="78">
        <f t="shared" si="65"/>
        <v>0</v>
      </c>
      <c r="FZ18" s="78">
        <f t="shared" si="65"/>
        <v>0</v>
      </c>
      <c r="GA18" s="78">
        <f t="shared" si="65"/>
        <v>0</v>
      </c>
      <c r="GB18" s="78">
        <f>GA18-FZ18</f>
        <v>0</v>
      </c>
      <c r="GC18" s="78">
        <f>SUM(GC20:GC23)</f>
        <v>0</v>
      </c>
      <c r="GD18" s="78">
        <f>SUM(GD20:GD23)</f>
        <v>0</v>
      </c>
      <c r="GE18" s="78">
        <f t="shared" ref="GE18:GI18" si="66">SUM(GE20:GE23)</f>
        <v>0</v>
      </c>
      <c r="GF18" s="78">
        <f t="shared" si="66"/>
        <v>0</v>
      </c>
      <c r="GG18" s="78">
        <f t="shared" si="66"/>
        <v>0</v>
      </c>
      <c r="GH18" s="78">
        <f t="shared" si="66"/>
        <v>0</v>
      </c>
      <c r="GI18" s="78">
        <f t="shared" si="66"/>
        <v>1331860.8999999999</v>
      </c>
      <c r="GJ18" s="78">
        <f t="shared" si="16"/>
        <v>1331860.8999999999</v>
      </c>
      <c r="GK18" s="78">
        <f t="shared" ref="GK18:GQ18" si="67">SUM(GK20:GK23)</f>
        <v>1347628.3</v>
      </c>
      <c r="GL18" s="78">
        <f t="shared" si="67"/>
        <v>1360680.0999999999</v>
      </c>
      <c r="GM18" s="78">
        <f t="shared" si="67"/>
        <v>0</v>
      </c>
      <c r="GN18" s="78">
        <f t="shared" si="67"/>
        <v>0</v>
      </c>
      <c r="GO18" s="78">
        <f t="shared" si="67"/>
        <v>0</v>
      </c>
      <c r="GP18" s="78">
        <f t="shared" si="67"/>
        <v>0</v>
      </c>
      <c r="GQ18" s="78">
        <f t="shared" si="67"/>
        <v>1965504</v>
      </c>
      <c r="GR18" s="78">
        <f t="shared" si="17"/>
        <v>1965504</v>
      </c>
      <c r="GS18" s="78">
        <f>SUM(GS20:GS23)</f>
        <v>1980061.8</v>
      </c>
      <c r="GT18" s="78">
        <f>SUM(GT20:GT23)</f>
        <v>1999566.2</v>
      </c>
      <c r="GU18" s="78">
        <f t="shared" ref="GU18:GY18" si="68">SUM(GU20:GU23)</f>
        <v>0</v>
      </c>
      <c r="GV18" s="78">
        <f t="shared" si="68"/>
        <v>0</v>
      </c>
      <c r="GW18" s="78">
        <f t="shared" si="68"/>
        <v>0</v>
      </c>
      <c r="GX18" s="78">
        <f t="shared" si="68"/>
        <v>0</v>
      </c>
      <c r="GY18" s="78">
        <f t="shared" si="68"/>
        <v>0</v>
      </c>
      <c r="GZ18" s="78">
        <f t="shared" si="18"/>
        <v>0</v>
      </c>
      <c r="HA18" s="78">
        <f>SUM(HA20:HA23)</f>
        <v>0</v>
      </c>
      <c r="HB18" s="78">
        <f>SUM(HB20:HB23)</f>
        <v>0</v>
      </c>
      <c r="HC18" s="78">
        <f t="shared" ref="HC18:HG18" si="69">SUM(HC20:HC23)</f>
        <v>0</v>
      </c>
      <c r="HD18" s="78">
        <f t="shared" si="69"/>
        <v>0</v>
      </c>
      <c r="HE18" s="78">
        <f t="shared" si="69"/>
        <v>0</v>
      </c>
      <c r="HF18" s="78">
        <f t="shared" si="69"/>
        <v>0</v>
      </c>
      <c r="HG18" s="78">
        <f t="shared" si="69"/>
        <v>0</v>
      </c>
      <c r="HH18" s="78">
        <f t="shared" si="19"/>
        <v>0</v>
      </c>
      <c r="HI18" s="78">
        <f>SUM(HI20:HI23)</f>
        <v>0</v>
      </c>
      <c r="HJ18" s="78">
        <f>SUM(HJ20:HJ23)</f>
        <v>0</v>
      </c>
      <c r="HK18" s="78">
        <f t="shared" ref="HK18:HO18" si="70">SUM(HK20:HK23)</f>
        <v>0</v>
      </c>
      <c r="HL18" s="78">
        <f t="shared" si="70"/>
        <v>0</v>
      </c>
      <c r="HM18" s="78">
        <f t="shared" si="70"/>
        <v>0</v>
      </c>
      <c r="HN18" s="78">
        <f t="shared" si="70"/>
        <v>0</v>
      </c>
      <c r="HO18" s="78">
        <f t="shared" si="70"/>
        <v>0</v>
      </c>
      <c r="HP18" s="78">
        <f t="shared" si="20"/>
        <v>0</v>
      </c>
      <c r="HQ18" s="78">
        <f>SUM(HQ20:HQ23)</f>
        <v>0</v>
      </c>
      <c r="HR18" s="78">
        <f>SUM(HR20:HR23)</f>
        <v>0</v>
      </c>
      <c r="HS18" s="150">
        <f>SUM(HS20:HS23)</f>
        <v>11648537.300000001</v>
      </c>
      <c r="HT18" s="150">
        <f t="shared" ref="HT18:HZ18" si="71">SUM(HT20:HT23)</f>
        <v>13412672.600000001</v>
      </c>
      <c r="HU18" s="78">
        <f t="shared" si="71"/>
        <v>0</v>
      </c>
      <c r="HV18" s="150">
        <f t="shared" si="71"/>
        <v>13412672.600000001</v>
      </c>
      <c r="HW18" s="150">
        <f t="shared" si="71"/>
        <v>16070485.720000003</v>
      </c>
      <c r="HX18" s="150">
        <f t="shared" si="71"/>
        <v>2657813.12</v>
      </c>
      <c r="HY18" s="150">
        <f t="shared" si="71"/>
        <v>16241218.5</v>
      </c>
      <c r="HZ18" s="150">
        <f t="shared" si="71"/>
        <v>16377846.199999999</v>
      </c>
      <c r="IA18" s="113"/>
      <c r="IB18" s="113"/>
      <c r="IC18" s="112"/>
      <c r="ID18" s="102"/>
      <c r="IE18" s="103"/>
      <c r="IF18" s="103"/>
      <c r="IG18" s="103"/>
      <c r="IH18" s="103"/>
      <c r="II18" s="103"/>
      <c r="IJ18" s="103"/>
      <c r="IK18" s="103"/>
      <c r="IL18" s="103"/>
      <c r="IM18" s="105"/>
    </row>
    <row r="19" spans="1:247" s="86" customFormat="1" ht="14.25">
      <c r="A19" s="138"/>
      <c r="B19" s="6" t="s">
        <v>53</v>
      </c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78">
        <f>L19+M19</f>
        <v>0</v>
      </c>
      <c r="O19" s="119"/>
      <c r="P19" s="119">
        <f t="shared" si="21"/>
        <v>0</v>
      </c>
      <c r="Q19" s="119"/>
      <c r="R19" s="119"/>
      <c r="S19" s="119"/>
      <c r="T19" s="119"/>
      <c r="U19" s="119"/>
      <c r="V19" s="119"/>
      <c r="W19" s="119"/>
      <c r="X19" s="119">
        <f t="shared" si="22"/>
        <v>0</v>
      </c>
      <c r="Y19" s="119"/>
      <c r="Z19" s="119"/>
      <c r="AA19" s="119"/>
      <c r="AB19" s="119"/>
      <c r="AC19" s="119"/>
      <c r="AD19" s="78">
        <f>AB19+AC19</f>
        <v>0</v>
      </c>
      <c r="AE19" s="119"/>
      <c r="AF19" s="119">
        <f t="shared" si="1"/>
        <v>0</v>
      </c>
      <c r="AG19" s="119"/>
      <c r="AH19" s="119"/>
      <c r="AI19" s="119"/>
      <c r="AJ19" s="119"/>
      <c r="AK19" s="119"/>
      <c r="AL19" s="119"/>
      <c r="AM19" s="119"/>
      <c r="AN19" s="119">
        <f t="shared" si="2"/>
        <v>0</v>
      </c>
      <c r="AO19" s="119"/>
      <c r="AP19" s="119"/>
      <c r="AQ19" s="119"/>
      <c r="AR19" s="119"/>
      <c r="AS19" s="119"/>
      <c r="AT19" s="119"/>
      <c r="AU19" s="119"/>
      <c r="AV19" s="119">
        <f t="shared" si="3"/>
        <v>0</v>
      </c>
      <c r="AW19" s="119"/>
      <c r="AX19" s="119"/>
      <c r="AY19" s="119"/>
      <c r="AZ19" s="119"/>
      <c r="BA19" s="119"/>
      <c r="BB19" s="119"/>
      <c r="BC19" s="119"/>
      <c r="BD19" s="119">
        <f t="shared" si="4"/>
        <v>0</v>
      </c>
      <c r="BE19" s="119"/>
      <c r="BF19" s="119"/>
      <c r="BG19" s="119"/>
      <c r="BH19" s="119"/>
      <c r="BI19" s="119"/>
      <c r="BJ19" s="119"/>
      <c r="BK19" s="119"/>
      <c r="BL19" s="119">
        <f t="shared" si="5"/>
        <v>0</v>
      </c>
      <c r="BM19" s="119"/>
      <c r="BN19" s="119"/>
      <c r="BO19" s="119"/>
      <c r="BP19" s="119"/>
      <c r="BQ19" s="119"/>
      <c r="BR19" s="119"/>
      <c r="BS19" s="119"/>
      <c r="BT19" s="119">
        <f t="shared" si="6"/>
        <v>0</v>
      </c>
      <c r="BU19" s="119"/>
      <c r="BV19" s="119"/>
      <c r="BW19" s="119"/>
      <c r="BX19" s="119"/>
      <c r="BY19" s="119"/>
      <c r="BZ19" s="119"/>
      <c r="CA19" s="119"/>
      <c r="CB19" s="119">
        <f t="shared" si="7"/>
        <v>0</v>
      </c>
      <c r="CC19" s="119"/>
      <c r="CD19" s="119"/>
      <c r="CE19" s="119"/>
      <c r="CF19" s="119"/>
      <c r="CG19" s="119"/>
      <c r="CH19" s="119"/>
      <c r="CI19" s="119"/>
      <c r="CJ19" s="119">
        <f t="shared" si="8"/>
        <v>0</v>
      </c>
      <c r="CK19" s="119"/>
      <c r="CL19" s="119"/>
      <c r="CM19" s="119"/>
      <c r="CN19" s="119"/>
      <c r="CO19" s="119"/>
      <c r="CP19" s="119"/>
      <c r="CQ19" s="119"/>
      <c r="CR19" s="119">
        <f t="shared" si="9"/>
        <v>0</v>
      </c>
      <c r="CS19" s="119"/>
      <c r="CT19" s="119"/>
      <c r="CU19" s="119"/>
      <c r="CV19" s="119"/>
      <c r="CW19" s="119"/>
      <c r="CX19" s="119"/>
      <c r="CY19" s="119"/>
      <c r="CZ19" s="119">
        <f t="shared" si="10"/>
        <v>0</v>
      </c>
      <c r="DA19" s="119"/>
      <c r="DB19" s="119"/>
      <c r="DC19" s="119"/>
      <c r="DD19" s="119"/>
      <c r="DE19" s="119"/>
      <c r="DF19" s="119"/>
      <c r="DG19" s="119"/>
      <c r="DH19" s="119">
        <f t="shared" si="11"/>
        <v>0</v>
      </c>
      <c r="DI19" s="119"/>
      <c r="DJ19" s="119"/>
      <c r="DK19" s="119"/>
      <c r="DL19" s="119"/>
      <c r="DM19" s="119"/>
      <c r="DN19" s="119"/>
      <c r="DO19" s="119"/>
      <c r="DP19" s="119">
        <f t="shared" si="12"/>
        <v>0</v>
      </c>
      <c r="DQ19" s="119"/>
      <c r="DR19" s="119"/>
      <c r="DS19" s="119"/>
      <c r="DT19" s="119"/>
      <c r="DU19" s="119"/>
      <c r="DV19" s="119"/>
      <c r="DW19" s="119"/>
      <c r="DX19" s="119">
        <f t="shared" si="13"/>
        <v>0</v>
      </c>
      <c r="DY19" s="119"/>
      <c r="DZ19" s="119"/>
      <c r="EA19" s="119"/>
      <c r="EB19" s="119"/>
      <c r="EC19" s="119"/>
      <c r="ED19" s="119"/>
      <c r="EE19" s="119"/>
      <c r="EF19" s="119">
        <f t="shared" si="14"/>
        <v>0</v>
      </c>
      <c r="EG19" s="119"/>
      <c r="EH19" s="119"/>
      <c r="EI19" s="119"/>
      <c r="EJ19" s="119"/>
      <c r="EK19" s="119"/>
      <c r="EL19" s="119"/>
      <c r="EM19" s="78"/>
      <c r="EN19" s="119">
        <f t="shared" si="15"/>
        <v>0</v>
      </c>
      <c r="EO19" s="119"/>
      <c r="EP19" s="119"/>
      <c r="EQ19" s="119"/>
      <c r="ER19" s="119"/>
      <c r="ES19" s="119"/>
      <c r="ET19" s="119"/>
      <c r="EU19" s="78"/>
      <c r="EV19" s="119"/>
      <c r="EW19" s="119"/>
      <c r="EX19" s="119"/>
      <c r="EY19" s="119"/>
      <c r="EZ19" s="119"/>
      <c r="FA19" s="119"/>
      <c r="FB19" s="119"/>
      <c r="FC19" s="119"/>
      <c r="FD19" s="119"/>
      <c r="FE19" s="119"/>
      <c r="FF19" s="119"/>
      <c r="FG19" s="119"/>
      <c r="FH19" s="119"/>
      <c r="FI19" s="119"/>
      <c r="FJ19" s="119"/>
      <c r="FK19" s="78"/>
      <c r="FL19" s="119"/>
      <c r="FM19" s="119"/>
      <c r="FN19" s="119"/>
      <c r="FO19" s="119"/>
      <c r="FP19" s="119"/>
      <c r="FQ19" s="119"/>
      <c r="FR19" s="119"/>
      <c r="FS19" s="78"/>
      <c r="FT19" s="119"/>
      <c r="FU19" s="119"/>
      <c r="FV19" s="119"/>
      <c r="FW19" s="119"/>
      <c r="FX19" s="119"/>
      <c r="FY19" s="119"/>
      <c r="FZ19" s="119"/>
      <c r="GA19" s="78"/>
      <c r="GB19" s="119"/>
      <c r="GC19" s="119"/>
      <c r="GD19" s="119"/>
      <c r="GE19" s="119"/>
      <c r="GF19" s="119"/>
      <c r="GG19" s="119"/>
      <c r="GH19" s="119"/>
      <c r="GI19" s="119"/>
      <c r="GJ19" s="119">
        <f t="shared" si="16"/>
        <v>0</v>
      </c>
      <c r="GK19" s="119"/>
      <c r="GL19" s="119"/>
      <c r="GM19" s="119"/>
      <c r="GN19" s="119"/>
      <c r="GO19" s="119"/>
      <c r="GP19" s="119"/>
      <c r="GQ19" s="119"/>
      <c r="GR19" s="119">
        <f t="shared" si="17"/>
        <v>0</v>
      </c>
      <c r="GS19" s="119"/>
      <c r="GT19" s="119"/>
      <c r="GU19" s="119"/>
      <c r="GV19" s="119"/>
      <c r="GW19" s="119"/>
      <c r="GX19" s="119"/>
      <c r="GY19" s="119"/>
      <c r="GZ19" s="119">
        <f t="shared" si="18"/>
        <v>0</v>
      </c>
      <c r="HA19" s="119"/>
      <c r="HB19" s="119"/>
      <c r="HC19" s="119"/>
      <c r="HD19" s="119"/>
      <c r="HE19" s="119"/>
      <c r="HF19" s="119"/>
      <c r="HG19" s="119"/>
      <c r="HH19" s="119">
        <f t="shared" si="19"/>
        <v>0</v>
      </c>
      <c r="HI19" s="119"/>
      <c r="HJ19" s="119"/>
      <c r="HK19" s="119"/>
      <c r="HL19" s="119"/>
      <c r="HM19" s="119"/>
      <c r="HN19" s="119"/>
      <c r="HO19" s="119"/>
      <c r="HP19" s="119">
        <f t="shared" si="20"/>
        <v>0</v>
      </c>
      <c r="HQ19" s="119"/>
      <c r="HR19" s="119"/>
      <c r="HS19" s="153"/>
      <c r="HT19" s="153"/>
      <c r="HU19" s="119"/>
      <c r="HV19" s="153"/>
      <c r="HW19" s="153"/>
      <c r="HX19" s="153"/>
      <c r="HY19" s="153"/>
      <c r="HZ19" s="153"/>
      <c r="IA19" s="111"/>
      <c r="IB19" s="111"/>
      <c r="IC19" s="109"/>
      <c r="ID19" s="100"/>
      <c r="IE19" s="101"/>
      <c r="IF19" s="101"/>
      <c r="IG19" s="98"/>
      <c r="IH19" s="98"/>
      <c r="II19" s="98"/>
      <c r="IJ19" s="98"/>
      <c r="IK19" s="101"/>
      <c r="IL19" s="101"/>
      <c r="IM19" s="99"/>
    </row>
    <row r="20" spans="1:247" s="38" customFormat="1" ht="28.5">
      <c r="A20" s="148" t="s">
        <v>60</v>
      </c>
      <c r="B20" s="159" t="s">
        <v>11</v>
      </c>
      <c r="C20" s="150">
        <f t="shared" ref="C20:C51" si="72">+K20+S20</f>
        <v>2129652</v>
      </c>
      <c r="D20" s="150">
        <f t="shared" ref="D20:D51" si="73">+L20+T20</f>
        <v>2582472.2999999998</v>
      </c>
      <c r="E20" s="150">
        <f t="shared" ref="E20:E51" si="74">+M20+U20</f>
        <v>0</v>
      </c>
      <c r="F20" s="150">
        <f t="shared" ref="F20:F51" si="75">+N20+V20</f>
        <v>2582472.2999999998</v>
      </c>
      <c r="G20" s="150">
        <f t="shared" ref="G20:G51" si="76">+O20+W20</f>
        <v>2635354</v>
      </c>
      <c r="H20" s="150">
        <f>+P20+W20</f>
        <v>1918538.7000000002</v>
      </c>
      <c r="I20" s="150">
        <f t="shared" ref="I20:I51" si="77">+Q20+Y20</f>
        <v>2703023</v>
      </c>
      <c r="J20" s="150">
        <f t="shared" ref="J20:J51" si="78">+R20+Z20</f>
        <v>2724850.4</v>
      </c>
      <c r="K20" s="150">
        <v>592043.5</v>
      </c>
      <c r="L20" s="157">
        <v>716815.29999999981</v>
      </c>
      <c r="M20" s="150"/>
      <c r="N20" s="150">
        <f>L20+M20</f>
        <v>716815.29999999981</v>
      </c>
      <c r="O20" s="150">
        <v>710056.7</v>
      </c>
      <c r="P20" s="150">
        <f t="shared" si="21"/>
        <v>-6758.5999999998603</v>
      </c>
      <c r="Q20" s="150">
        <v>724363.9</v>
      </c>
      <c r="R20" s="150">
        <v>732987.5</v>
      </c>
      <c r="S20" s="150">
        <v>1537608.5</v>
      </c>
      <c r="T20" s="150">
        <v>1865657</v>
      </c>
      <c r="U20" s="150"/>
      <c r="V20" s="150">
        <f>T20+U20</f>
        <v>1865657</v>
      </c>
      <c r="W20" s="150">
        <v>1925297.3</v>
      </c>
      <c r="X20" s="150">
        <f t="shared" si="22"/>
        <v>59640.300000000047</v>
      </c>
      <c r="Y20" s="150">
        <v>1978659.1</v>
      </c>
      <c r="Z20" s="150">
        <v>1991862.9</v>
      </c>
      <c r="AA20" s="150">
        <v>661525.6</v>
      </c>
      <c r="AB20" s="157">
        <v>1194364</v>
      </c>
      <c r="AC20" s="150"/>
      <c r="AD20" s="150">
        <v>1194364</v>
      </c>
      <c r="AE20" s="150">
        <v>1185533.8999999999</v>
      </c>
      <c r="AF20" s="150">
        <f t="shared" si="1"/>
        <v>-8830.1000000000931</v>
      </c>
      <c r="AG20" s="150">
        <v>1179827.8999999999</v>
      </c>
      <c r="AH20" s="150">
        <v>1185635.8</v>
      </c>
      <c r="AI20" s="150">
        <v>457295.6</v>
      </c>
      <c r="AJ20" s="150">
        <v>690704.9</v>
      </c>
      <c r="AK20" s="150"/>
      <c r="AL20" s="150">
        <f>AJ20+AK20</f>
        <v>690704.9</v>
      </c>
      <c r="AM20" s="150">
        <v>644069.80000000005</v>
      </c>
      <c r="AN20" s="150">
        <f t="shared" si="2"/>
        <v>-46635.099999999977</v>
      </c>
      <c r="AO20" s="150">
        <v>647565.5</v>
      </c>
      <c r="AP20" s="150">
        <v>652338.30000000005</v>
      </c>
      <c r="AQ20" s="150">
        <v>497121.3</v>
      </c>
      <c r="AR20" s="150">
        <v>729413.4</v>
      </c>
      <c r="AS20" s="150"/>
      <c r="AT20" s="150">
        <f>AR20+AS20</f>
        <v>729413.4</v>
      </c>
      <c r="AU20" s="150">
        <v>666549.19999999995</v>
      </c>
      <c r="AV20" s="150">
        <f t="shared" si="3"/>
        <v>-62864.20000000007</v>
      </c>
      <c r="AW20" s="150">
        <v>662580.69999999995</v>
      </c>
      <c r="AX20" s="150">
        <v>667319.5</v>
      </c>
      <c r="AY20" s="150">
        <v>315199.2</v>
      </c>
      <c r="AZ20" s="150">
        <v>373427.5</v>
      </c>
      <c r="BA20" s="150"/>
      <c r="BB20" s="150">
        <f>AZ20+BA20</f>
        <v>373427.5</v>
      </c>
      <c r="BC20" s="150">
        <v>495198.9</v>
      </c>
      <c r="BD20" s="150">
        <f t="shared" si="4"/>
        <v>121771.40000000002</v>
      </c>
      <c r="BE20" s="150">
        <v>496076</v>
      </c>
      <c r="BF20" s="150">
        <v>499540.9</v>
      </c>
      <c r="BG20" s="153">
        <v>533390</v>
      </c>
      <c r="BH20" s="157">
        <v>625507.1</v>
      </c>
      <c r="BI20" s="150"/>
      <c r="BJ20" s="150">
        <f>BH20+BI20</f>
        <v>625507.1</v>
      </c>
      <c r="BK20" s="150">
        <v>723988.9</v>
      </c>
      <c r="BL20" s="150">
        <f t="shared" si="5"/>
        <v>98481.800000000047</v>
      </c>
      <c r="BM20" s="150">
        <v>733780.1</v>
      </c>
      <c r="BN20" s="150">
        <v>742474.2</v>
      </c>
      <c r="BO20" s="150">
        <v>1692223.5</v>
      </c>
      <c r="BP20" s="150">
        <v>1989025.7</v>
      </c>
      <c r="BQ20" s="150"/>
      <c r="BR20" s="150">
        <f>BP20+BQ20</f>
        <v>1989025.7</v>
      </c>
      <c r="BS20" s="150"/>
      <c r="BT20" s="150">
        <f t="shared" si="6"/>
        <v>-1989025.7</v>
      </c>
      <c r="BU20" s="150"/>
      <c r="BV20" s="150"/>
      <c r="BW20" s="150">
        <v>193830.2</v>
      </c>
      <c r="BX20" s="150">
        <v>223147.2</v>
      </c>
      <c r="BY20" s="150"/>
      <c r="BZ20" s="150">
        <f>BX20+BY20</f>
        <v>223147.2</v>
      </c>
      <c r="CA20" s="150">
        <v>275941.8</v>
      </c>
      <c r="CB20" s="150">
        <f t="shared" si="7"/>
        <v>52794.599999999977</v>
      </c>
      <c r="CC20" s="150">
        <v>278480</v>
      </c>
      <c r="CD20" s="150">
        <v>280925.09999999998</v>
      </c>
      <c r="CE20" s="150">
        <v>310648.2</v>
      </c>
      <c r="CF20" s="150">
        <v>361434</v>
      </c>
      <c r="CG20" s="150"/>
      <c r="CH20" s="150">
        <f>CF20+CG20</f>
        <v>361434</v>
      </c>
      <c r="CI20" s="150">
        <v>532655.5</v>
      </c>
      <c r="CJ20" s="150">
        <f t="shared" si="8"/>
        <v>171221.5</v>
      </c>
      <c r="CK20" s="150">
        <v>533398.4</v>
      </c>
      <c r="CL20" s="150">
        <v>539355.1</v>
      </c>
      <c r="CM20" s="150">
        <v>241660.79999999999</v>
      </c>
      <c r="CN20" s="150">
        <v>274941</v>
      </c>
      <c r="CO20" s="150"/>
      <c r="CP20" s="150">
        <f>CN20+CO20</f>
        <v>274941</v>
      </c>
      <c r="CQ20" s="150">
        <v>439589.5</v>
      </c>
      <c r="CR20" s="150">
        <f t="shared" si="9"/>
        <v>164648.5</v>
      </c>
      <c r="CS20" s="150">
        <v>444738.5</v>
      </c>
      <c r="CT20" s="150">
        <v>448952</v>
      </c>
      <c r="CU20" s="150">
        <v>250878.2</v>
      </c>
      <c r="CV20" s="150">
        <v>302207.40000000002</v>
      </c>
      <c r="CW20" s="150"/>
      <c r="CX20" s="150">
        <f>CV20+CW20</f>
        <v>302207.40000000002</v>
      </c>
      <c r="CY20" s="150">
        <v>335976.3</v>
      </c>
      <c r="CZ20" s="150">
        <f t="shared" si="10"/>
        <v>33768.899999999965</v>
      </c>
      <c r="DA20" s="150">
        <v>340115.4</v>
      </c>
      <c r="DB20" s="150">
        <v>342761.4</v>
      </c>
      <c r="DC20" s="150">
        <v>308002.90000000002</v>
      </c>
      <c r="DD20" s="150">
        <v>366524.8</v>
      </c>
      <c r="DE20" s="150"/>
      <c r="DF20" s="150">
        <f>DD20+DE20</f>
        <v>366524.8</v>
      </c>
      <c r="DG20" s="150">
        <v>483985.7</v>
      </c>
      <c r="DH20" s="150">
        <f t="shared" si="11"/>
        <v>117460.90000000002</v>
      </c>
      <c r="DI20" s="150">
        <v>489475.4</v>
      </c>
      <c r="DJ20" s="150">
        <v>493578.2</v>
      </c>
      <c r="DK20" s="150">
        <v>261216.6</v>
      </c>
      <c r="DL20" s="150">
        <v>294835.3</v>
      </c>
      <c r="DM20" s="150"/>
      <c r="DN20" s="150">
        <f>DL20+DM20</f>
        <v>294835.3</v>
      </c>
      <c r="DO20" s="150">
        <v>461377.7</v>
      </c>
      <c r="DP20" s="150">
        <f t="shared" si="12"/>
        <v>166542.40000000002</v>
      </c>
      <c r="DQ20" s="150">
        <v>467866</v>
      </c>
      <c r="DR20" s="150">
        <v>473434.5</v>
      </c>
      <c r="DS20" s="150">
        <v>300219.40000000002</v>
      </c>
      <c r="DT20" s="150">
        <v>349068.2</v>
      </c>
      <c r="DU20" s="150"/>
      <c r="DV20" s="150">
        <f>DT20+DU20</f>
        <v>349068.2</v>
      </c>
      <c r="DW20" s="150">
        <v>450268.4</v>
      </c>
      <c r="DX20" s="150">
        <f t="shared" si="13"/>
        <v>101200.20000000001</v>
      </c>
      <c r="DY20" s="150">
        <v>455892.8</v>
      </c>
      <c r="DZ20" s="150">
        <v>460555.1</v>
      </c>
      <c r="EA20" s="150">
        <v>233895.1</v>
      </c>
      <c r="EB20" s="150">
        <v>279590.8</v>
      </c>
      <c r="EC20" s="150"/>
      <c r="ED20" s="150">
        <f>EB20+EC20</f>
        <v>279590.8</v>
      </c>
      <c r="EE20" s="150">
        <v>371964</v>
      </c>
      <c r="EF20" s="150">
        <f t="shared" si="14"/>
        <v>92373.200000000012</v>
      </c>
      <c r="EG20" s="150">
        <v>376366.5</v>
      </c>
      <c r="EH20" s="150">
        <v>380166.8</v>
      </c>
      <c r="EI20" s="150">
        <v>194263.9</v>
      </c>
      <c r="EJ20" s="150">
        <v>222436.9</v>
      </c>
      <c r="EK20" s="150"/>
      <c r="EL20" s="150">
        <f>EJ20+EK20</f>
        <v>222436.9</v>
      </c>
      <c r="EM20" s="150">
        <v>276193.5</v>
      </c>
      <c r="EN20" s="150">
        <f t="shared" si="15"/>
        <v>53756.600000000006</v>
      </c>
      <c r="EO20" s="150">
        <v>279326.59999999998</v>
      </c>
      <c r="EP20" s="150">
        <v>282039.5</v>
      </c>
      <c r="EQ20" s="150">
        <v>354938.9</v>
      </c>
      <c r="ER20" s="150">
        <v>436041</v>
      </c>
      <c r="ES20" s="150"/>
      <c r="ET20" s="150">
        <f>ER20+ES20</f>
        <v>436041</v>
      </c>
      <c r="EU20" s="150">
        <v>469229.8</v>
      </c>
      <c r="EV20" s="150">
        <f t="shared" ref="EV20:EV43" si="79">EU20-ET20</f>
        <v>33188.799999999988</v>
      </c>
      <c r="EW20" s="150">
        <v>473060.1</v>
      </c>
      <c r="EX20" s="150">
        <v>476724.2</v>
      </c>
      <c r="EY20" s="78"/>
      <c r="EZ20" s="78"/>
      <c r="FA20" s="78"/>
      <c r="FB20" s="78">
        <f>EZ20+FA20</f>
        <v>0</v>
      </c>
      <c r="FC20" s="78"/>
      <c r="FD20" s="78">
        <f t="shared" ref="FD20:FD43" si="80">FC20-FB20</f>
        <v>0</v>
      </c>
      <c r="FE20" s="78"/>
      <c r="FF20" s="78"/>
      <c r="FG20" s="150">
        <v>100236</v>
      </c>
      <c r="FH20" s="157">
        <v>469799</v>
      </c>
      <c r="FI20" s="150"/>
      <c r="FJ20" s="150">
        <f>FH20+FI20</f>
        <v>469799</v>
      </c>
      <c r="FK20" s="150">
        <v>492008</v>
      </c>
      <c r="FL20" s="150">
        <f t="shared" ref="FL20:FL43" si="81">FK20-FJ20</f>
        <v>22209</v>
      </c>
      <c r="FM20" s="150">
        <v>498527.4</v>
      </c>
      <c r="FN20" s="150">
        <v>503985.8</v>
      </c>
      <c r="FO20" s="150"/>
      <c r="FP20" s="157"/>
      <c r="FQ20" s="150"/>
      <c r="FR20" s="150">
        <f>FP20+FQ20</f>
        <v>0</v>
      </c>
      <c r="FS20" s="150">
        <v>391033.8</v>
      </c>
      <c r="FT20" s="150">
        <f t="shared" ref="FT20:FT43" si="82">FS20-FR20</f>
        <v>391033.8</v>
      </c>
      <c r="FU20" s="150">
        <v>396144.6</v>
      </c>
      <c r="FV20" s="150">
        <v>399360.2</v>
      </c>
      <c r="FW20" s="150"/>
      <c r="FX20" s="157"/>
      <c r="FY20" s="150"/>
      <c r="FZ20" s="150">
        <f>FX20+FY20</f>
        <v>0</v>
      </c>
      <c r="GA20" s="150"/>
      <c r="GB20" s="150">
        <f t="shared" ref="GB20:GB43" si="83">GA20-FZ20</f>
        <v>0</v>
      </c>
      <c r="GC20" s="150"/>
      <c r="GD20" s="150"/>
      <c r="GE20" s="150"/>
      <c r="GF20" s="150"/>
      <c r="GG20" s="150"/>
      <c r="GH20" s="150">
        <f>GF20+GG20</f>
        <v>0</v>
      </c>
      <c r="GI20" s="150">
        <v>1176369.8</v>
      </c>
      <c r="GJ20" s="150">
        <f t="shared" si="16"/>
        <v>1176369.8</v>
      </c>
      <c r="GK20" s="150">
        <v>1191078.1000000001</v>
      </c>
      <c r="GL20" s="150">
        <v>1203412.7</v>
      </c>
      <c r="GM20" s="150"/>
      <c r="GN20" s="150"/>
      <c r="GO20" s="150"/>
      <c r="GP20" s="150">
        <f>GN20+GO20</f>
        <v>0</v>
      </c>
      <c r="GQ20" s="150">
        <v>1743176</v>
      </c>
      <c r="GR20" s="150">
        <f t="shared" si="17"/>
        <v>1743176</v>
      </c>
      <c r="GS20" s="150">
        <v>1756144.5</v>
      </c>
      <c r="GT20" s="150">
        <v>1774874.1</v>
      </c>
      <c r="GU20" s="150"/>
      <c r="GV20" s="150"/>
      <c r="GW20" s="150"/>
      <c r="GX20" s="150">
        <f>GV20+GW20</f>
        <v>0</v>
      </c>
      <c r="GY20" s="150"/>
      <c r="GZ20" s="150">
        <f t="shared" si="18"/>
        <v>0</v>
      </c>
      <c r="HA20" s="150"/>
      <c r="HB20" s="150"/>
      <c r="HC20" s="150"/>
      <c r="HD20" s="150"/>
      <c r="HE20" s="150"/>
      <c r="HF20" s="150">
        <f>HD20+HE20</f>
        <v>0</v>
      </c>
      <c r="HG20" s="150"/>
      <c r="HH20" s="150">
        <f t="shared" si="19"/>
        <v>0</v>
      </c>
      <c r="HI20" s="150"/>
      <c r="HJ20" s="150"/>
      <c r="HK20" s="150"/>
      <c r="HL20" s="150"/>
      <c r="HM20" s="150"/>
      <c r="HN20" s="150">
        <f>HL20+HM20</f>
        <v>0</v>
      </c>
      <c r="HO20" s="150"/>
      <c r="HP20" s="150">
        <f t="shared" si="20"/>
        <v>0</v>
      </c>
      <c r="HQ20" s="150"/>
      <c r="HR20" s="150"/>
      <c r="HS20" s="150">
        <f t="shared" ref="HS20:HT24" si="84">+C20+AA20+AI20+AQ20+AY20+BG20+BO20+BW20+CE20+CM20+CU20+DC20+DK20+DS20+EA20+EI20+EQ20+EY20+FG20+FO20+FW20+GE20+GM20+GU20+HC20+HK20</f>
        <v>9036197.4000000004</v>
      </c>
      <c r="HT20" s="150">
        <f t="shared" si="84"/>
        <v>11764940.500000002</v>
      </c>
      <c r="HU20" s="150">
        <f>+E20+AC20+AK20+AS20+BA20+BI20+GG20+BY20+CG20+CO20+CW20+DE20+DM20+DU20+EC20+EK20+ES20+FI20</f>
        <v>0</v>
      </c>
      <c r="HV20" s="150">
        <f>+HT20+HU20</f>
        <v>11764940.500000002</v>
      </c>
      <c r="HW20" s="150">
        <f>+G20+AE20+AM20+AU20+BC20+BK20+BS20+CA20+CI20+CQ20+CY20+DG20+DO20+DW20+EE20+EM20+EU20+FC20+FK20+FS20+GA20+GI20+GQ20+GY20+HG20+HO20</f>
        <v>14250464.500000002</v>
      </c>
      <c r="HX20" s="150">
        <f>+HW20-HV20</f>
        <v>2485524</v>
      </c>
      <c r="HY20" s="150">
        <f t="shared" ref="HY20:HZ24" si="85">+I20+AG20+AO20+AW20+BE20+BM20+BU20+CC20+CK20+CS20+DA20+DI20+DQ20+DY20+EG20+EO20+EW20+FD20+FM20+FU20+GC20+GK20+GS20+HA20+HI20+HQ20</f>
        <v>14403467.5</v>
      </c>
      <c r="HZ20" s="150">
        <f t="shared" si="85"/>
        <v>14532283.799999999</v>
      </c>
      <c r="IA20" s="113"/>
      <c r="IB20" s="113"/>
      <c r="IC20" s="112"/>
      <c r="ID20" s="102"/>
      <c r="IE20" s="103"/>
      <c r="IF20" s="107"/>
      <c r="IG20" s="103"/>
      <c r="IH20" s="103"/>
      <c r="II20" s="103"/>
      <c r="IJ20" s="103"/>
      <c r="IK20" s="103"/>
      <c r="IL20" s="103"/>
      <c r="IM20" s="105"/>
    </row>
    <row r="21" spans="1:247" s="38" customFormat="1" ht="28.5">
      <c r="A21" s="148" t="s">
        <v>61</v>
      </c>
      <c r="B21" s="160" t="s">
        <v>12</v>
      </c>
      <c r="C21" s="150">
        <f t="shared" si="72"/>
        <v>412075.7</v>
      </c>
      <c r="D21" s="150">
        <f t="shared" si="73"/>
        <v>209881.1</v>
      </c>
      <c r="E21" s="150">
        <f t="shared" si="74"/>
        <v>0</v>
      </c>
      <c r="F21" s="150">
        <f t="shared" si="75"/>
        <v>209881.1</v>
      </c>
      <c r="G21" s="150">
        <f t="shared" si="76"/>
        <v>135293.62</v>
      </c>
      <c r="H21" s="150">
        <f>+P21+W21</f>
        <v>70557.119999999995</v>
      </c>
      <c r="I21" s="150">
        <f t="shared" si="77"/>
        <v>141960.20000000001</v>
      </c>
      <c r="J21" s="150">
        <f t="shared" si="78"/>
        <v>138630</v>
      </c>
      <c r="K21" s="150">
        <v>130673.3</v>
      </c>
      <c r="L21" s="157">
        <v>64736.499999999993</v>
      </c>
      <c r="M21" s="150"/>
      <c r="N21" s="150">
        <f t="shared" si="52"/>
        <v>64736.499999999993</v>
      </c>
      <c r="O21" s="150">
        <v>49143.5</v>
      </c>
      <c r="P21" s="150">
        <f t="shared" si="21"/>
        <v>-15592.999999999993</v>
      </c>
      <c r="Q21" s="150">
        <v>50078.1</v>
      </c>
      <c r="R21" s="150">
        <v>49855</v>
      </c>
      <c r="S21" s="150">
        <v>281402.40000000002</v>
      </c>
      <c r="T21" s="150">
        <v>145144.6</v>
      </c>
      <c r="U21" s="150"/>
      <c r="V21" s="150">
        <f t="shared" ref="V21:V88" si="86">T21+U21</f>
        <v>145144.6</v>
      </c>
      <c r="W21" s="150">
        <v>86150.12</v>
      </c>
      <c r="X21" s="150">
        <f t="shared" si="22"/>
        <v>-58994.48000000001</v>
      </c>
      <c r="Y21" s="150">
        <v>91882.1</v>
      </c>
      <c r="Z21" s="150">
        <v>88775</v>
      </c>
      <c r="AA21" s="150">
        <v>196468.4</v>
      </c>
      <c r="AB21" s="150">
        <v>123180.2</v>
      </c>
      <c r="AC21" s="150"/>
      <c r="AD21" s="150">
        <v>123180.2</v>
      </c>
      <c r="AE21" s="150">
        <v>109479.9</v>
      </c>
      <c r="AF21" s="150">
        <f t="shared" si="1"/>
        <v>-13700.300000000003</v>
      </c>
      <c r="AG21" s="150">
        <v>109828.8</v>
      </c>
      <c r="AH21" s="150">
        <v>109710.2</v>
      </c>
      <c r="AI21" s="150">
        <v>126847</v>
      </c>
      <c r="AJ21" s="150">
        <v>80136.2</v>
      </c>
      <c r="AK21" s="150"/>
      <c r="AL21" s="150">
        <f t="shared" ref="AL21:AL88" si="87">AJ21+AK21</f>
        <v>80136.2</v>
      </c>
      <c r="AM21" s="150">
        <v>68813.899999999994</v>
      </c>
      <c r="AN21" s="150">
        <f t="shared" si="2"/>
        <v>-11322.300000000003</v>
      </c>
      <c r="AO21" s="150">
        <v>68877.8</v>
      </c>
      <c r="AP21" s="150">
        <v>68910.2</v>
      </c>
      <c r="AQ21" s="150">
        <v>140591.20000000001</v>
      </c>
      <c r="AR21" s="150">
        <v>85695.5</v>
      </c>
      <c r="AS21" s="150"/>
      <c r="AT21" s="150">
        <f t="shared" ref="AT21:AT88" si="88">AR21+AS21</f>
        <v>85695.5</v>
      </c>
      <c r="AU21" s="150">
        <v>69180.899999999994</v>
      </c>
      <c r="AV21" s="150">
        <f t="shared" si="3"/>
        <v>-16514.600000000006</v>
      </c>
      <c r="AW21" s="150">
        <v>69497.399999999994</v>
      </c>
      <c r="AX21" s="150">
        <v>69331.5</v>
      </c>
      <c r="AY21" s="150">
        <v>77642.2</v>
      </c>
      <c r="AZ21" s="150">
        <v>42581.599999999999</v>
      </c>
      <c r="BA21" s="150"/>
      <c r="BB21" s="150">
        <f t="shared" ref="BB21:BB88" si="89">AZ21+BA21</f>
        <v>42581.599999999999</v>
      </c>
      <c r="BC21" s="150">
        <v>52943</v>
      </c>
      <c r="BD21" s="150">
        <f t="shared" si="4"/>
        <v>10361.400000000001</v>
      </c>
      <c r="BE21" s="150">
        <v>53083.9</v>
      </c>
      <c r="BF21" s="150">
        <v>52996.6</v>
      </c>
      <c r="BG21" s="153">
        <v>134800.9</v>
      </c>
      <c r="BH21" s="150">
        <v>76819.100000000006</v>
      </c>
      <c r="BI21" s="150"/>
      <c r="BJ21" s="150">
        <f t="shared" ref="BJ21:BJ88" si="90">BH21+BI21</f>
        <v>76819.100000000006</v>
      </c>
      <c r="BK21" s="150">
        <v>78912.7</v>
      </c>
      <c r="BL21" s="150">
        <f t="shared" si="5"/>
        <v>2093.5999999999913</v>
      </c>
      <c r="BM21" s="150">
        <v>79174.8</v>
      </c>
      <c r="BN21" s="150">
        <v>79210.600000000006</v>
      </c>
      <c r="BO21" s="150">
        <v>443876.9</v>
      </c>
      <c r="BP21" s="150">
        <v>242072.6</v>
      </c>
      <c r="BQ21" s="150"/>
      <c r="BR21" s="150">
        <f t="shared" ref="BR21:BR43" si="91">BP21+BQ21</f>
        <v>242072.6</v>
      </c>
      <c r="BS21" s="150"/>
      <c r="BT21" s="150">
        <f t="shared" si="6"/>
        <v>-242072.6</v>
      </c>
      <c r="BU21" s="150"/>
      <c r="BV21" s="150"/>
      <c r="BW21" s="150">
        <v>50562.8</v>
      </c>
      <c r="BX21" s="150">
        <v>26654.2</v>
      </c>
      <c r="BY21" s="150"/>
      <c r="BZ21" s="150">
        <f t="shared" ref="BZ21:BZ88" si="92">BX21+BY21</f>
        <v>26654.2</v>
      </c>
      <c r="CA21" s="150">
        <v>27358</v>
      </c>
      <c r="CB21" s="150">
        <f t="shared" si="7"/>
        <v>703.79999999999927</v>
      </c>
      <c r="CC21" s="150">
        <v>27387.3</v>
      </c>
      <c r="CD21" s="150">
        <v>27427.7</v>
      </c>
      <c r="CE21" s="150">
        <v>81358.899999999994</v>
      </c>
      <c r="CF21" s="150">
        <v>44754.5</v>
      </c>
      <c r="CG21" s="150"/>
      <c r="CH21" s="150">
        <f t="shared" ref="CH21:CH88" si="93">CF21+CG21</f>
        <v>44754.5</v>
      </c>
      <c r="CI21" s="150">
        <v>56509.2</v>
      </c>
      <c r="CJ21" s="150">
        <f t="shared" si="8"/>
        <v>11754.699999999997</v>
      </c>
      <c r="CK21" s="150">
        <v>56660.2</v>
      </c>
      <c r="CL21" s="150">
        <v>56710.7</v>
      </c>
      <c r="CM21" s="150">
        <v>62735.199999999997</v>
      </c>
      <c r="CN21" s="157">
        <v>34199</v>
      </c>
      <c r="CO21" s="150"/>
      <c r="CP21" s="150">
        <f t="shared" ref="CP21:CP88" si="94">CN21+CO21</f>
        <v>34199</v>
      </c>
      <c r="CQ21" s="150">
        <v>46441.7</v>
      </c>
      <c r="CR21" s="150">
        <f t="shared" si="9"/>
        <v>12242.699999999997</v>
      </c>
      <c r="CS21" s="150">
        <v>46596.800000000003</v>
      </c>
      <c r="CT21" s="150">
        <v>46571.1</v>
      </c>
      <c r="CU21" s="150">
        <v>68002.3</v>
      </c>
      <c r="CV21" s="157">
        <v>36577.199999999997</v>
      </c>
      <c r="CW21" s="150"/>
      <c r="CX21" s="150">
        <f t="shared" ref="CX21:CX88" si="95">CV21+CW21</f>
        <v>36577.199999999997</v>
      </c>
      <c r="CY21" s="150">
        <v>33712.5</v>
      </c>
      <c r="CZ21" s="150">
        <f t="shared" si="10"/>
        <v>-2864.6999999999971</v>
      </c>
      <c r="DA21" s="150">
        <v>33896.6</v>
      </c>
      <c r="DB21" s="150">
        <v>33790.699999999997</v>
      </c>
      <c r="DC21" s="150">
        <v>81745.8</v>
      </c>
      <c r="DD21" s="150">
        <v>45664.2</v>
      </c>
      <c r="DE21" s="150"/>
      <c r="DF21" s="150">
        <f t="shared" ref="DF21:DF88" si="96">DD21+DE21</f>
        <v>45664.2</v>
      </c>
      <c r="DG21" s="150">
        <v>51654.2</v>
      </c>
      <c r="DH21" s="150">
        <f t="shared" si="11"/>
        <v>5990</v>
      </c>
      <c r="DI21" s="150">
        <v>51890.9</v>
      </c>
      <c r="DJ21" s="150">
        <v>51809.2</v>
      </c>
      <c r="DK21" s="150">
        <v>68995.399999999994</v>
      </c>
      <c r="DL21" s="150">
        <v>37754.9</v>
      </c>
      <c r="DM21" s="150"/>
      <c r="DN21" s="150">
        <f t="shared" ref="DN21:DN88" si="97">DL21+DM21</f>
        <v>37754.9</v>
      </c>
      <c r="DO21" s="150">
        <v>49629.599999999999</v>
      </c>
      <c r="DP21" s="150">
        <f t="shared" si="12"/>
        <v>11874.699999999997</v>
      </c>
      <c r="DQ21" s="150">
        <v>49803.1</v>
      </c>
      <c r="DR21" s="150">
        <v>49790.9</v>
      </c>
      <c r="DS21" s="150">
        <v>77668</v>
      </c>
      <c r="DT21" s="150">
        <v>44945.2</v>
      </c>
      <c r="DU21" s="150"/>
      <c r="DV21" s="150">
        <f t="shared" ref="DV21:DV88" si="98">DT21+DU21</f>
        <v>44945.2</v>
      </c>
      <c r="DW21" s="150">
        <v>48649.2</v>
      </c>
      <c r="DX21" s="150">
        <f t="shared" si="13"/>
        <v>3704</v>
      </c>
      <c r="DY21" s="150">
        <v>48817.8</v>
      </c>
      <c r="DZ21" s="150">
        <v>48780.800000000003</v>
      </c>
      <c r="EA21" s="150">
        <v>63355.3</v>
      </c>
      <c r="EB21" s="150">
        <v>35894.6</v>
      </c>
      <c r="EC21" s="150"/>
      <c r="ED21" s="150">
        <f t="shared" ref="ED21:ED88" si="99">EB21+EC21</f>
        <v>35894.6</v>
      </c>
      <c r="EE21" s="150">
        <v>39742.5</v>
      </c>
      <c r="EF21" s="150">
        <f t="shared" si="14"/>
        <v>3847.9000000000015</v>
      </c>
      <c r="EG21" s="150">
        <v>39829</v>
      </c>
      <c r="EH21" s="150">
        <v>39826.400000000001</v>
      </c>
      <c r="EI21" s="150">
        <v>51700.800000000003</v>
      </c>
      <c r="EJ21" s="150">
        <v>27614.9</v>
      </c>
      <c r="EK21" s="150"/>
      <c r="EL21" s="150">
        <f t="shared" ref="EL21:EL88" si="100">EJ21+EK21</f>
        <v>27614.9</v>
      </c>
      <c r="EM21" s="150">
        <v>28296.7</v>
      </c>
      <c r="EN21" s="150">
        <f t="shared" si="15"/>
        <v>681.79999999999927</v>
      </c>
      <c r="EO21" s="150">
        <v>28375.5</v>
      </c>
      <c r="EP21" s="150">
        <v>28378.9</v>
      </c>
      <c r="EQ21" s="150">
        <v>91877.2</v>
      </c>
      <c r="ER21" s="150">
        <v>52017.7</v>
      </c>
      <c r="ES21" s="150"/>
      <c r="ET21" s="150">
        <f t="shared" ref="ET21:ET88" si="101">ER21+ES21</f>
        <v>52017.7</v>
      </c>
      <c r="EU21" s="150">
        <v>48611.8</v>
      </c>
      <c r="EV21" s="150">
        <f t="shared" si="79"/>
        <v>-3405.8999999999942</v>
      </c>
      <c r="EW21" s="150">
        <v>48605.4</v>
      </c>
      <c r="EX21" s="150">
        <v>48668.1</v>
      </c>
      <c r="EY21" s="78"/>
      <c r="EZ21" s="78"/>
      <c r="FA21" s="78"/>
      <c r="FB21" s="78">
        <f t="shared" ref="FB21:FB88" si="102">EZ21+FA21</f>
        <v>0</v>
      </c>
      <c r="FC21" s="78"/>
      <c r="FD21" s="78">
        <f t="shared" si="80"/>
        <v>0</v>
      </c>
      <c r="FE21" s="78"/>
      <c r="FF21" s="78"/>
      <c r="FG21" s="150">
        <v>39209.5</v>
      </c>
      <c r="FH21" s="150">
        <v>47873.4</v>
      </c>
      <c r="FI21" s="150"/>
      <c r="FJ21" s="150">
        <f t="shared" ref="FJ21:FJ43" si="103">FH21+FI21</f>
        <v>47873.4</v>
      </c>
      <c r="FK21" s="150">
        <v>41520.300000000003</v>
      </c>
      <c r="FL21" s="150">
        <f t="shared" si="81"/>
        <v>-6353.0999999999985</v>
      </c>
      <c r="FM21" s="150">
        <v>41743.199999999997</v>
      </c>
      <c r="FN21" s="150">
        <v>41741.699999999997</v>
      </c>
      <c r="FO21" s="150"/>
      <c r="FP21" s="150"/>
      <c r="FQ21" s="150"/>
      <c r="FR21" s="150">
        <f t="shared" ref="FR21:FR43" si="104">FP21+FQ21</f>
        <v>0</v>
      </c>
      <c r="FS21" s="150">
        <v>34542.1</v>
      </c>
      <c r="FT21" s="150">
        <f t="shared" si="82"/>
        <v>34542.1</v>
      </c>
      <c r="FU21" s="150">
        <v>34839.4</v>
      </c>
      <c r="FV21" s="150">
        <v>34681.800000000003</v>
      </c>
      <c r="FW21" s="150"/>
      <c r="FX21" s="150"/>
      <c r="FY21" s="150"/>
      <c r="FZ21" s="150">
        <f t="shared" ref="FZ21:FZ43" si="105">FX21+FY21</f>
        <v>0</v>
      </c>
      <c r="GA21" s="150"/>
      <c r="GB21" s="150">
        <f t="shared" si="83"/>
        <v>0</v>
      </c>
      <c r="GC21" s="150"/>
      <c r="GD21" s="150"/>
      <c r="GE21" s="150"/>
      <c r="GF21" s="150"/>
      <c r="GG21" s="150"/>
      <c r="GH21" s="150">
        <f t="shared" ref="GH21:GH88" si="106">GF21+GG21</f>
        <v>0</v>
      </c>
      <c r="GI21" s="150">
        <v>123385.2</v>
      </c>
      <c r="GJ21" s="150">
        <f t="shared" si="16"/>
        <v>123385.2</v>
      </c>
      <c r="GK21" s="150">
        <v>123876.5</v>
      </c>
      <c r="GL21" s="150">
        <v>123876</v>
      </c>
      <c r="GM21" s="150"/>
      <c r="GN21" s="150"/>
      <c r="GO21" s="150"/>
      <c r="GP21" s="150">
        <f t="shared" ref="GP21:GP43" si="107">GN21+GO21</f>
        <v>0</v>
      </c>
      <c r="GQ21" s="150">
        <v>178413.3</v>
      </c>
      <c r="GR21" s="150">
        <f t="shared" si="17"/>
        <v>178413.3</v>
      </c>
      <c r="GS21" s="150">
        <v>179416.1</v>
      </c>
      <c r="GT21" s="150">
        <v>179114.4</v>
      </c>
      <c r="GU21" s="150"/>
      <c r="GV21" s="150"/>
      <c r="GW21" s="150"/>
      <c r="GX21" s="150">
        <f t="shared" ref="GX21:GX43" si="108">GV21+GW21</f>
        <v>0</v>
      </c>
      <c r="GY21" s="150"/>
      <c r="GZ21" s="150">
        <f t="shared" si="18"/>
        <v>0</v>
      </c>
      <c r="HA21" s="150"/>
      <c r="HB21" s="150"/>
      <c r="HC21" s="150"/>
      <c r="HD21" s="150"/>
      <c r="HE21" s="150"/>
      <c r="HF21" s="150">
        <f t="shared" ref="HF21:HF43" si="109">HD21+HE21</f>
        <v>0</v>
      </c>
      <c r="HG21" s="150"/>
      <c r="HH21" s="150">
        <f t="shared" si="19"/>
        <v>0</v>
      </c>
      <c r="HI21" s="150"/>
      <c r="HJ21" s="150"/>
      <c r="HK21" s="150"/>
      <c r="HL21" s="150"/>
      <c r="HM21" s="150"/>
      <c r="HN21" s="150">
        <f t="shared" ref="HN21:HN43" si="110">HL21+HM21</f>
        <v>0</v>
      </c>
      <c r="HO21" s="150"/>
      <c r="HP21" s="150">
        <f t="shared" si="20"/>
        <v>0</v>
      </c>
      <c r="HQ21" s="150"/>
      <c r="HR21" s="150"/>
      <c r="HS21" s="150">
        <f t="shared" si="84"/>
        <v>2269513.5</v>
      </c>
      <c r="HT21" s="150">
        <f t="shared" si="84"/>
        <v>1294316.0999999996</v>
      </c>
      <c r="HU21" s="150">
        <f>+E21+AC21+AK21+AS21+BA21+BI21+GG21+BY21+CG21+CO21+CW21+DE21+DM21+DU21+EC21+EK21+ES21+FI21</f>
        <v>0</v>
      </c>
      <c r="HV21" s="150">
        <f t="shared" ref="HV21:HV24" si="111">+HT21+HU21</f>
        <v>1294316.0999999996</v>
      </c>
      <c r="HW21" s="150">
        <f>+G21+AE21+AM21+AU21+BC21+BK21+BS21+CA21+CI21+CQ21+CY21+DG21+DO21+DW21+EE21+EM21+EU21+FC21+FK21+FS21+GA21+GI21+GQ21+GY21+HG21+HO21</f>
        <v>1323090.3199999998</v>
      </c>
      <c r="HX21" s="150">
        <f t="shared" ref="HX21:HX24" si="112">+HW21-HV21</f>
        <v>28774.220000000205</v>
      </c>
      <c r="HY21" s="150">
        <f t="shared" si="85"/>
        <v>1334160.7000000002</v>
      </c>
      <c r="HZ21" s="150">
        <f t="shared" si="85"/>
        <v>1329957.4999999998</v>
      </c>
      <c r="IA21" s="113"/>
      <c r="IB21" s="113"/>
      <c r="IC21" s="112"/>
      <c r="ID21" s="106"/>
      <c r="IE21" s="107"/>
      <c r="IF21" s="107"/>
      <c r="IG21" s="103"/>
      <c r="IH21" s="103"/>
      <c r="II21" s="103"/>
      <c r="IJ21" s="103"/>
      <c r="IK21" s="107"/>
      <c r="IL21" s="107"/>
      <c r="IM21" s="105"/>
    </row>
    <row r="22" spans="1:247" s="38" customFormat="1" ht="28.5">
      <c r="A22" s="148" t="s">
        <v>62</v>
      </c>
      <c r="B22" s="160" t="s">
        <v>13</v>
      </c>
      <c r="C22" s="150">
        <f t="shared" si="72"/>
        <v>181052.1</v>
      </c>
      <c r="D22" s="150">
        <f t="shared" si="73"/>
        <v>180500.8</v>
      </c>
      <c r="E22" s="150">
        <f t="shared" si="74"/>
        <v>0</v>
      </c>
      <c r="F22" s="150">
        <f t="shared" si="75"/>
        <v>180500.8</v>
      </c>
      <c r="G22" s="150">
        <f t="shared" si="76"/>
        <v>224253</v>
      </c>
      <c r="H22" s="150">
        <f>+P22+W22</f>
        <v>180631.40000000002</v>
      </c>
      <c r="I22" s="150">
        <f t="shared" si="77"/>
        <v>226704.7</v>
      </c>
      <c r="J22" s="150">
        <f t="shared" si="78"/>
        <v>232886.3</v>
      </c>
      <c r="K22" s="150">
        <v>43652.1</v>
      </c>
      <c r="L22" s="157">
        <v>43621.599999999977</v>
      </c>
      <c r="M22" s="150"/>
      <c r="N22" s="150">
        <f t="shared" si="52"/>
        <v>43621.599999999977</v>
      </c>
      <c r="O22" s="157">
        <v>47603.199999999997</v>
      </c>
      <c r="P22" s="150">
        <f t="shared" si="21"/>
        <v>3981.6000000000204</v>
      </c>
      <c r="Q22" s="157">
        <v>48520.1</v>
      </c>
      <c r="R22" s="157">
        <v>49781.5</v>
      </c>
      <c r="S22" s="150">
        <v>137400</v>
      </c>
      <c r="T22" s="150">
        <v>136879.20000000001</v>
      </c>
      <c r="U22" s="150"/>
      <c r="V22" s="150">
        <f t="shared" si="86"/>
        <v>136879.20000000001</v>
      </c>
      <c r="W22" s="157">
        <v>176649.8</v>
      </c>
      <c r="X22" s="150">
        <f t="shared" si="22"/>
        <v>39770.599999999977</v>
      </c>
      <c r="Y22" s="157">
        <v>178184.6</v>
      </c>
      <c r="Z22" s="157">
        <v>183104.8</v>
      </c>
      <c r="AA22" s="157">
        <v>8693.2999999999993</v>
      </c>
      <c r="AB22" s="150">
        <v>13067.9</v>
      </c>
      <c r="AC22" s="150"/>
      <c r="AD22" s="150">
        <v>13067.9</v>
      </c>
      <c r="AE22" s="157">
        <v>16690.5</v>
      </c>
      <c r="AF22" s="150">
        <f t="shared" si="1"/>
        <v>3622.6000000000004</v>
      </c>
      <c r="AG22" s="157">
        <v>16993.400000000001</v>
      </c>
      <c r="AH22" s="157">
        <v>17434.7</v>
      </c>
      <c r="AI22" s="150">
        <v>8719.2999999999993</v>
      </c>
      <c r="AJ22" s="150">
        <v>10464.200000000001</v>
      </c>
      <c r="AK22" s="150"/>
      <c r="AL22" s="150">
        <f t="shared" si="87"/>
        <v>10464.200000000001</v>
      </c>
      <c r="AM22" s="157">
        <v>12644.6</v>
      </c>
      <c r="AN22" s="150">
        <f t="shared" si="2"/>
        <v>2180.3999999999996</v>
      </c>
      <c r="AO22" s="157">
        <v>12889</v>
      </c>
      <c r="AP22" s="157">
        <v>13097.8</v>
      </c>
      <c r="AQ22" s="150">
        <v>9339.2000000000007</v>
      </c>
      <c r="AR22" s="150">
        <v>10840.4</v>
      </c>
      <c r="AS22" s="150"/>
      <c r="AT22" s="150">
        <f t="shared" si="88"/>
        <v>10840.4</v>
      </c>
      <c r="AU22" s="157">
        <v>15648.7</v>
      </c>
      <c r="AV22" s="150">
        <f t="shared" si="3"/>
        <v>4808.3000000000011</v>
      </c>
      <c r="AW22" s="157">
        <v>15876.9</v>
      </c>
      <c r="AX22" s="157">
        <v>16245.7</v>
      </c>
      <c r="AY22" s="150">
        <v>6819.1</v>
      </c>
      <c r="AZ22" s="150">
        <v>6895.1</v>
      </c>
      <c r="BA22" s="150"/>
      <c r="BB22" s="150">
        <f t="shared" si="89"/>
        <v>6895.1</v>
      </c>
      <c r="BC22" s="157">
        <v>10685.1</v>
      </c>
      <c r="BD22" s="150">
        <f t="shared" si="4"/>
        <v>3790</v>
      </c>
      <c r="BE22" s="157">
        <v>10803</v>
      </c>
      <c r="BF22" s="157">
        <v>10978.2</v>
      </c>
      <c r="BG22" s="153">
        <v>13501.3</v>
      </c>
      <c r="BH22" s="150">
        <v>13056.9</v>
      </c>
      <c r="BI22" s="150"/>
      <c r="BJ22" s="150">
        <f t="shared" si="90"/>
        <v>13056.9</v>
      </c>
      <c r="BK22" s="157">
        <v>19091.099999999999</v>
      </c>
      <c r="BL22" s="150">
        <f t="shared" si="5"/>
        <v>6034.1999999999989</v>
      </c>
      <c r="BM22" s="157">
        <v>19429.599999999999</v>
      </c>
      <c r="BN22" s="157">
        <v>19836.3</v>
      </c>
      <c r="BO22" s="150">
        <v>44752.5</v>
      </c>
      <c r="BP22" s="150">
        <v>42960.6</v>
      </c>
      <c r="BQ22" s="150"/>
      <c r="BR22" s="150">
        <f t="shared" si="91"/>
        <v>42960.6</v>
      </c>
      <c r="BS22" s="157"/>
      <c r="BT22" s="150">
        <f t="shared" si="6"/>
        <v>-42960.6</v>
      </c>
      <c r="BU22" s="157"/>
      <c r="BV22" s="157"/>
      <c r="BW22" s="150">
        <v>5387.1</v>
      </c>
      <c r="BX22" s="150">
        <v>4966.5</v>
      </c>
      <c r="BY22" s="150"/>
      <c r="BZ22" s="150">
        <f t="shared" si="92"/>
        <v>4966.5</v>
      </c>
      <c r="CA22" s="157">
        <v>7071.7</v>
      </c>
      <c r="CB22" s="150">
        <f t="shared" si="7"/>
        <v>2105.1999999999998</v>
      </c>
      <c r="CC22" s="157">
        <v>7206.9</v>
      </c>
      <c r="CD22" s="157">
        <v>7318.3</v>
      </c>
      <c r="CE22" s="150">
        <v>7698.4</v>
      </c>
      <c r="CF22" s="150">
        <v>7296.2</v>
      </c>
      <c r="CG22" s="150"/>
      <c r="CH22" s="150">
        <f t="shared" si="93"/>
        <v>7296.2</v>
      </c>
      <c r="CI22" s="157">
        <v>12912</v>
      </c>
      <c r="CJ22" s="150">
        <f t="shared" si="8"/>
        <v>5615.8</v>
      </c>
      <c r="CK22" s="157">
        <v>13101.3</v>
      </c>
      <c r="CL22" s="157">
        <v>13332</v>
      </c>
      <c r="CM22" s="150">
        <v>5961</v>
      </c>
      <c r="CN22" s="157">
        <v>5602.2</v>
      </c>
      <c r="CO22" s="150"/>
      <c r="CP22" s="150">
        <f t="shared" si="94"/>
        <v>5602.2</v>
      </c>
      <c r="CQ22" s="157">
        <v>10503.4</v>
      </c>
      <c r="CR22" s="150">
        <f t="shared" si="9"/>
        <v>4901.2</v>
      </c>
      <c r="CS22" s="157">
        <v>10664.6</v>
      </c>
      <c r="CT22" s="157">
        <v>10878.7</v>
      </c>
      <c r="CU22" s="150">
        <v>6729.7</v>
      </c>
      <c r="CV22" s="150">
        <v>6390.5</v>
      </c>
      <c r="CW22" s="150"/>
      <c r="CX22" s="150">
        <f t="shared" si="95"/>
        <v>6390.5</v>
      </c>
      <c r="CY22" s="157">
        <v>8983.5</v>
      </c>
      <c r="CZ22" s="150">
        <f t="shared" si="10"/>
        <v>2593</v>
      </c>
      <c r="DA22" s="157">
        <v>9094.9</v>
      </c>
      <c r="DB22" s="157">
        <v>9295</v>
      </c>
      <c r="DC22" s="150">
        <v>7730.9</v>
      </c>
      <c r="DD22" s="150">
        <v>7334.6</v>
      </c>
      <c r="DE22" s="150"/>
      <c r="DF22" s="150">
        <f t="shared" si="96"/>
        <v>7334.6</v>
      </c>
      <c r="DG22" s="157">
        <v>11601</v>
      </c>
      <c r="DH22" s="150">
        <f t="shared" si="11"/>
        <v>4266.3999999999996</v>
      </c>
      <c r="DI22" s="157">
        <v>11701.3</v>
      </c>
      <c r="DJ22" s="157">
        <v>11930</v>
      </c>
      <c r="DK22" s="150">
        <v>6643.8</v>
      </c>
      <c r="DL22" s="150">
        <v>6182.9</v>
      </c>
      <c r="DM22" s="150"/>
      <c r="DN22" s="150">
        <f t="shared" si="97"/>
        <v>6182.9</v>
      </c>
      <c r="DO22" s="157">
        <v>11177.4</v>
      </c>
      <c r="DP22" s="150">
        <f t="shared" si="12"/>
        <v>4994.5</v>
      </c>
      <c r="DQ22" s="157">
        <v>11356.9</v>
      </c>
      <c r="DR22" s="157">
        <v>11596</v>
      </c>
      <c r="DS22" s="150">
        <v>7537.6</v>
      </c>
      <c r="DT22" s="150">
        <v>7250.1</v>
      </c>
      <c r="DU22" s="150"/>
      <c r="DV22" s="150">
        <f t="shared" si="98"/>
        <v>7250.1</v>
      </c>
      <c r="DW22" s="157">
        <v>11089.5</v>
      </c>
      <c r="DX22" s="150">
        <f t="shared" si="13"/>
        <v>3839.3999999999996</v>
      </c>
      <c r="DY22" s="157">
        <v>11213.1</v>
      </c>
      <c r="DZ22" s="157">
        <v>11411.5</v>
      </c>
      <c r="EA22" s="150">
        <v>6505.6</v>
      </c>
      <c r="EB22" s="150">
        <v>6042.9</v>
      </c>
      <c r="EC22" s="150"/>
      <c r="ED22" s="150">
        <f t="shared" si="99"/>
        <v>6042.9</v>
      </c>
      <c r="EE22" s="157">
        <v>8958.1</v>
      </c>
      <c r="EF22" s="150">
        <f t="shared" si="14"/>
        <v>2915.2000000000007</v>
      </c>
      <c r="EG22" s="157">
        <v>9116.1</v>
      </c>
      <c r="EH22" s="157">
        <v>9281.5</v>
      </c>
      <c r="EI22" s="150">
        <v>5607.5</v>
      </c>
      <c r="EJ22" s="150">
        <v>5240.3</v>
      </c>
      <c r="EK22" s="150"/>
      <c r="EL22" s="150">
        <f t="shared" si="100"/>
        <v>5240.3</v>
      </c>
      <c r="EM22" s="157">
        <v>7535.5</v>
      </c>
      <c r="EN22" s="150">
        <f t="shared" si="15"/>
        <v>2295.1999999999998</v>
      </c>
      <c r="EO22" s="157">
        <v>7640.4</v>
      </c>
      <c r="EP22" s="157">
        <v>7764.8</v>
      </c>
      <c r="EQ22" s="150">
        <v>10148</v>
      </c>
      <c r="ER22" s="150">
        <v>9830</v>
      </c>
      <c r="ES22" s="150"/>
      <c r="ET22" s="150">
        <f t="shared" si="101"/>
        <v>9830</v>
      </c>
      <c r="EU22" s="157">
        <v>13046</v>
      </c>
      <c r="EV22" s="150">
        <f t="shared" si="79"/>
        <v>3216</v>
      </c>
      <c r="EW22" s="157">
        <v>13320.7</v>
      </c>
      <c r="EX22" s="157">
        <v>13502.4</v>
      </c>
      <c r="EY22" s="78"/>
      <c r="EZ22" s="78"/>
      <c r="FA22" s="78"/>
      <c r="FB22" s="78">
        <f t="shared" si="102"/>
        <v>0</v>
      </c>
      <c r="FC22" s="113"/>
      <c r="FD22" s="78">
        <f t="shared" si="80"/>
        <v>0</v>
      </c>
      <c r="FE22" s="113"/>
      <c r="FF22" s="113"/>
      <c r="FG22" s="150"/>
      <c r="FH22" s="150">
        <v>9493.9</v>
      </c>
      <c r="FI22" s="150"/>
      <c r="FJ22" s="150">
        <f t="shared" si="103"/>
        <v>9493.9</v>
      </c>
      <c r="FK22" s="157">
        <v>11415.6</v>
      </c>
      <c r="FL22" s="150">
        <f t="shared" si="81"/>
        <v>1921.7000000000007</v>
      </c>
      <c r="FM22" s="157">
        <v>11638.4</v>
      </c>
      <c r="FN22" s="157">
        <v>11940.1</v>
      </c>
      <c r="FO22" s="150"/>
      <c r="FP22" s="150"/>
      <c r="FQ22" s="150"/>
      <c r="FR22" s="150">
        <f t="shared" si="104"/>
        <v>0</v>
      </c>
      <c r="FS22" s="157">
        <v>7603.6</v>
      </c>
      <c r="FT22" s="150">
        <f t="shared" si="82"/>
        <v>7603.6</v>
      </c>
      <c r="FU22" s="157">
        <v>7664.2</v>
      </c>
      <c r="FV22" s="157">
        <v>7906.5</v>
      </c>
      <c r="FW22" s="150"/>
      <c r="FX22" s="150"/>
      <c r="FY22" s="150"/>
      <c r="FZ22" s="150">
        <f t="shared" si="105"/>
        <v>0</v>
      </c>
      <c r="GA22" s="157"/>
      <c r="GB22" s="150">
        <f t="shared" si="83"/>
        <v>0</v>
      </c>
      <c r="GC22" s="157"/>
      <c r="GD22" s="157"/>
      <c r="GE22" s="150"/>
      <c r="GF22" s="150"/>
      <c r="GG22" s="150"/>
      <c r="GH22" s="150">
        <f t="shared" si="106"/>
        <v>0</v>
      </c>
      <c r="GI22" s="157">
        <v>32105.9</v>
      </c>
      <c r="GJ22" s="150">
        <f t="shared" si="16"/>
        <v>32105.9</v>
      </c>
      <c r="GK22" s="157">
        <v>32673.7</v>
      </c>
      <c r="GL22" s="157">
        <v>33391.4</v>
      </c>
      <c r="GM22" s="150"/>
      <c r="GN22" s="150"/>
      <c r="GO22" s="150"/>
      <c r="GP22" s="150">
        <f t="shared" si="107"/>
        <v>0</v>
      </c>
      <c r="GQ22" s="157">
        <v>43914.7</v>
      </c>
      <c r="GR22" s="150">
        <f t="shared" si="17"/>
        <v>43914.7</v>
      </c>
      <c r="GS22" s="157">
        <v>44501.2</v>
      </c>
      <c r="GT22" s="157">
        <v>45577.7</v>
      </c>
      <c r="GU22" s="150"/>
      <c r="GV22" s="150"/>
      <c r="GW22" s="150"/>
      <c r="GX22" s="150">
        <f t="shared" si="108"/>
        <v>0</v>
      </c>
      <c r="GY22" s="157"/>
      <c r="GZ22" s="150">
        <f t="shared" si="18"/>
        <v>0</v>
      </c>
      <c r="HA22" s="157"/>
      <c r="HB22" s="157"/>
      <c r="HC22" s="150"/>
      <c r="HD22" s="150"/>
      <c r="HE22" s="150"/>
      <c r="HF22" s="150">
        <f t="shared" si="109"/>
        <v>0</v>
      </c>
      <c r="HG22" s="157"/>
      <c r="HH22" s="150">
        <f t="shared" si="19"/>
        <v>0</v>
      </c>
      <c r="HI22" s="157"/>
      <c r="HJ22" s="157"/>
      <c r="HK22" s="150"/>
      <c r="HL22" s="150"/>
      <c r="HM22" s="150"/>
      <c r="HN22" s="150">
        <f t="shared" si="110"/>
        <v>0</v>
      </c>
      <c r="HO22" s="157"/>
      <c r="HP22" s="150">
        <f t="shared" si="20"/>
        <v>0</v>
      </c>
      <c r="HQ22" s="157"/>
      <c r="HR22" s="157"/>
      <c r="HS22" s="150">
        <f t="shared" si="84"/>
        <v>342826.39999999997</v>
      </c>
      <c r="HT22" s="150">
        <f t="shared" si="84"/>
        <v>353416</v>
      </c>
      <c r="HU22" s="150">
        <f>+E22+AC22+AK22+AS22+BA22+BI22+GG22+BY22+CG22+CO22+CW22+DE22+DM22+DU22+EC22+EK22+ES22+FI22</f>
        <v>0</v>
      </c>
      <c r="HV22" s="150">
        <f t="shared" si="111"/>
        <v>353416</v>
      </c>
      <c r="HW22" s="150">
        <f>+G22+AE22+AM22+AU22+BC22+BK22+BS22+CA22+CI22+CQ22+CY22+DG22+DO22+DW22+EE22+EM22+EU22+FC22+FK22+FS22+GA22+GI22+GQ22+GY22+HG22+HO22</f>
        <v>496930.89999999997</v>
      </c>
      <c r="HX22" s="150">
        <f t="shared" si="112"/>
        <v>143514.89999999997</v>
      </c>
      <c r="HY22" s="150">
        <f t="shared" si="85"/>
        <v>503590.30000000005</v>
      </c>
      <c r="HZ22" s="150">
        <f t="shared" si="85"/>
        <v>515604.9</v>
      </c>
      <c r="IA22" s="113"/>
      <c r="IB22" s="113"/>
      <c r="IC22" s="112"/>
      <c r="ID22" s="106"/>
      <c r="IE22" s="107"/>
      <c r="IF22" s="107"/>
      <c r="IG22" s="103"/>
      <c r="IH22" s="103"/>
      <c r="II22" s="103"/>
      <c r="IJ22" s="103"/>
      <c r="IK22" s="107"/>
      <c r="IL22" s="107"/>
      <c r="IM22" s="105"/>
    </row>
    <row r="23" spans="1:247" s="38" customFormat="1" ht="14.25">
      <c r="A23" s="139" t="s">
        <v>63</v>
      </c>
      <c r="B23" s="5" t="s">
        <v>14</v>
      </c>
      <c r="C23" s="78">
        <f t="shared" si="72"/>
        <v>0</v>
      </c>
      <c r="D23" s="78">
        <f t="shared" si="73"/>
        <v>0</v>
      </c>
      <c r="E23" s="78">
        <f t="shared" si="74"/>
        <v>0</v>
      </c>
      <c r="F23" s="78">
        <f t="shared" si="75"/>
        <v>0</v>
      </c>
      <c r="G23" s="78">
        <f t="shared" si="76"/>
        <v>0</v>
      </c>
      <c r="H23" s="78">
        <f>+P23+W23</f>
        <v>0</v>
      </c>
      <c r="I23" s="78">
        <f t="shared" si="77"/>
        <v>0</v>
      </c>
      <c r="J23" s="78">
        <f t="shared" si="78"/>
        <v>0</v>
      </c>
      <c r="K23" s="78"/>
      <c r="L23" s="78"/>
      <c r="M23" s="78"/>
      <c r="N23" s="78">
        <f t="shared" si="52"/>
        <v>0</v>
      </c>
      <c r="O23" s="78"/>
      <c r="P23" s="78">
        <f t="shared" si="21"/>
        <v>0</v>
      </c>
      <c r="Q23" s="78"/>
      <c r="R23" s="78"/>
      <c r="S23" s="78"/>
      <c r="T23" s="78"/>
      <c r="U23" s="78"/>
      <c r="V23" s="78">
        <f t="shared" si="86"/>
        <v>0</v>
      </c>
      <c r="W23" s="78"/>
      <c r="X23" s="78">
        <f t="shared" si="22"/>
        <v>0</v>
      </c>
      <c r="Y23" s="78"/>
      <c r="Z23" s="78"/>
      <c r="AA23" s="78"/>
      <c r="AB23" s="78"/>
      <c r="AC23" s="78"/>
      <c r="AD23" s="78">
        <f t="shared" ref="AD23:AD88" si="113">AB23+AC23</f>
        <v>0</v>
      </c>
      <c r="AE23" s="78"/>
      <c r="AF23" s="78">
        <f t="shared" si="1"/>
        <v>0</v>
      </c>
      <c r="AG23" s="78"/>
      <c r="AH23" s="78"/>
      <c r="AI23" s="78"/>
      <c r="AJ23" s="78"/>
      <c r="AK23" s="78"/>
      <c r="AL23" s="78">
        <f t="shared" si="87"/>
        <v>0</v>
      </c>
      <c r="AM23" s="78"/>
      <c r="AN23" s="78">
        <f t="shared" si="2"/>
        <v>0</v>
      </c>
      <c r="AO23" s="78"/>
      <c r="AP23" s="78"/>
      <c r="AQ23" s="78"/>
      <c r="AR23" s="78"/>
      <c r="AS23" s="78"/>
      <c r="AT23" s="78">
        <f t="shared" si="88"/>
        <v>0</v>
      </c>
      <c r="AU23" s="78"/>
      <c r="AV23" s="78">
        <f t="shared" si="3"/>
        <v>0</v>
      </c>
      <c r="AW23" s="78"/>
      <c r="AX23" s="78"/>
      <c r="AY23" s="78"/>
      <c r="AZ23" s="78"/>
      <c r="BA23" s="78"/>
      <c r="BB23" s="78">
        <f t="shared" si="89"/>
        <v>0</v>
      </c>
      <c r="BC23" s="78"/>
      <c r="BD23" s="78">
        <f t="shared" si="4"/>
        <v>0</v>
      </c>
      <c r="BE23" s="78"/>
      <c r="BF23" s="78"/>
      <c r="BG23" s="78"/>
      <c r="BH23" s="78"/>
      <c r="BI23" s="78"/>
      <c r="BJ23" s="78">
        <f t="shared" si="90"/>
        <v>0</v>
      </c>
      <c r="BK23" s="78"/>
      <c r="BL23" s="78">
        <f t="shared" si="5"/>
        <v>0</v>
      </c>
      <c r="BM23" s="78"/>
      <c r="BN23" s="78"/>
      <c r="BO23" s="78"/>
      <c r="BP23" s="78"/>
      <c r="BQ23" s="78"/>
      <c r="BR23" s="78">
        <f t="shared" si="91"/>
        <v>0</v>
      </c>
      <c r="BS23" s="78"/>
      <c r="BT23" s="78">
        <f t="shared" si="6"/>
        <v>0</v>
      </c>
      <c r="BU23" s="78"/>
      <c r="BV23" s="78"/>
      <c r="BW23" s="78"/>
      <c r="BX23" s="78"/>
      <c r="BY23" s="78"/>
      <c r="BZ23" s="78">
        <f t="shared" si="92"/>
        <v>0</v>
      </c>
      <c r="CA23" s="78"/>
      <c r="CB23" s="78">
        <f t="shared" si="7"/>
        <v>0</v>
      </c>
      <c r="CC23" s="78"/>
      <c r="CD23" s="78"/>
      <c r="CE23" s="78"/>
      <c r="CF23" s="78"/>
      <c r="CG23" s="78"/>
      <c r="CH23" s="78">
        <f t="shared" si="93"/>
        <v>0</v>
      </c>
      <c r="CI23" s="78"/>
      <c r="CJ23" s="78">
        <f t="shared" si="8"/>
        <v>0</v>
      </c>
      <c r="CK23" s="78"/>
      <c r="CL23" s="78"/>
      <c r="CM23" s="78"/>
      <c r="CN23" s="78"/>
      <c r="CO23" s="78"/>
      <c r="CP23" s="78">
        <f t="shared" si="94"/>
        <v>0</v>
      </c>
      <c r="CQ23" s="78"/>
      <c r="CR23" s="78">
        <f t="shared" si="9"/>
        <v>0</v>
      </c>
      <c r="CS23" s="78"/>
      <c r="CT23" s="78"/>
      <c r="CU23" s="78"/>
      <c r="CV23" s="78"/>
      <c r="CW23" s="78"/>
      <c r="CX23" s="78">
        <f t="shared" si="95"/>
        <v>0</v>
      </c>
      <c r="CY23" s="78"/>
      <c r="CZ23" s="78">
        <f t="shared" si="10"/>
        <v>0</v>
      </c>
      <c r="DA23" s="78"/>
      <c r="DB23" s="78"/>
      <c r="DC23" s="78"/>
      <c r="DD23" s="78"/>
      <c r="DE23" s="78"/>
      <c r="DF23" s="78">
        <f t="shared" si="96"/>
        <v>0</v>
      </c>
      <c r="DG23" s="78"/>
      <c r="DH23" s="78">
        <f t="shared" si="11"/>
        <v>0</v>
      </c>
      <c r="DI23" s="78"/>
      <c r="DJ23" s="78"/>
      <c r="DK23" s="78"/>
      <c r="DL23" s="78"/>
      <c r="DM23" s="78"/>
      <c r="DN23" s="78">
        <f t="shared" si="97"/>
        <v>0</v>
      </c>
      <c r="DO23" s="78"/>
      <c r="DP23" s="78">
        <f t="shared" si="12"/>
        <v>0</v>
      </c>
      <c r="DQ23" s="78"/>
      <c r="DR23" s="78"/>
      <c r="DS23" s="78"/>
      <c r="DT23" s="78"/>
      <c r="DU23" s="78"/>
      <c r="DV23" s="78">
        <f t="shared" si="98"/>
        <v>0</v>
      </c>
      <c r="DW23" s="78"/>
      <c r="DX23" s="78">
        <f t="shared" si="13"/>
        <v>0</v>
      </c>
      <c r="DY23" s="78"/>
      <c r="DZ23" s="78"/>
      <c r="EA23" s="78"/>
      <c r="EB23" s="78"/>
      <c r="EC23" s="78"/>
      <c r="ED23" s="78">
        <f t="shared" si="99"/>
        <v>0</v>
      </c>
      <c r="EE23" s="78"/>
      <c r="EF23" s="78">
        <f t="shared" si="14"/>
        <v>0</v>
      </c>
      <c r="EG23" s="78"/>
      <c r="EH23" s="78"/>
      <c r="EI23" s="78"/>
      <c r="EJ23" s="78"/>
      <c r="EK23" s="78"/>
      <c r="EL23" s="78">
        <f t="shared" si="100"/>
        <v>0</v>
      </c>
      <c r="EM23" s="78"/>
      <c r="EN23" s="78">
        <f t="shared" si="15"/>
        <v>0</v>
      </c>
      <c r="EO23" s="78"/>
      <c r="EP23" s="78"/>
      <c r="EQ23" s="78"/>
      <c r="ER23" s="78"/>
      <c r="ES23" s="78"/>
      <c r="ET23" s="78">
        <f t="shared" si="101"/>
        <v>0</v>
      </c>
      <c r="EU23" s="78"/>
      <c r="EV23" s="78">
        <f t="shared" si="79"/>
        <v>0</v>
      </c>
      <c r="EW23" s="78"/>
      <c r="EX23" s="78"/>
      <c r="EY23" s="78"/>
      <c r="EZ23" s="78"/>
      <c r="FA23" s="78"/>
      <c r="FB23" s="78">
        <f t="shared" si="102"/>
        <v>0</v>
      </c>
      <c r="FC23" s="78"/>
      <c r="FD23" s="78">
        <f t="shared" si="80"/>
        <v>0</v>
      </c>
      <c r="FE23" s="78"/>
      <c r="FF23" s="78"/>
      <c r="FG23" s="78"/>
      <c r="FH23" s="78"/>
      <c r="FI23" s="78"/>
      <c r="FJ23" s="78">
        <f t="shared" si="103"/>
        <v>0</v>
      </c>
      <c r="FK23" s="78"/>
      <c r="FL23" s="78">
        <f t="shared" si="81"/>
        <v>0</v>
      </c>
      <c r="FM23" s="78"/>
      <c r="FN23" s="78"/>
      <c r="FO23" s="78"/>
      <c r="FP23" s="78"/>
      <c r="FQ23" s="78"/>
      <c r="FR23" s="78">
        <f t="shared" si="104"/>
        <v>0</v>
      </c>
      <c r="FS23" s="78"/>
      <c r="FT23" s="78">
        <f t="shared" si="82"/>
        <v>0</v>
      </c>
      <c r="FU23" s="78"/>
      <c r="FV23" s="78"/>
      <c r="FW23" s="78"/>
      <c r="FX23" s="78"/>
      <c r="FY23" s="78"/>
      <c r="FZ23" s="78">
        <f t="shared" si="105"/>
        <v>0</v>
      </c>
      <c r="GA23" s="78"/>
      <c r="GB23" s="78">
        <f t="shared" si="83"/>
        <v>0</v>
      </c>
      <c r="GC23" s="78"/>
      <c r="GD23" s="78"/>
      <c r="GE23" s="78"/>
      <c r="GF23" s="78"/>
      <c r="GG23" s="78"/>
      <c r="GH23" s="78">
        <f t="shared" si="106"/>
        <v>0</v>
      </c>
      <c r="GI23" s="78"/>
      <c r="GJ23" s="78">
        <f t="shared" si="16"/>
        <v>0</v>
      </c>
      <c r="GK23" s="78"/>
      <c r="GL23" s="78"/>
      <c r="GM23" s="78"/>
      <c r="GN23" s="78"/>
      <c r="GO23" s="78"/>
      <c r="GP23" s="78">
        <f t="shared" si="107"/>
        <v>0</v>
      </c>
      <c r="GQ23" s="78"/>
      <c r="GR23" s="78">
        <f t="shared" si="17"/>
        <v>0</v>
      </c>
      <c r="GS23" s="78"/>
      <c r="GT23" s="78"/>
      <c r="GU23" s="78"/>
      <c r="GV23" s="78"/>
      <c r="GW23" s="78"/>
      <c r="GX23" s="78">
        <f t="shared" si="108"/>
        <v>0</v>
      </c>
      <c r="GY23" s="78"/>
      <c r="GZ23" s="78">
        <f t="shared" si="18"/>
        <v>0</v>
      </c>
      <c r="HA23" s="78"/>
      <c r="HB23" s="78"/>
      <c r="HC23" s="78"/>
      <c r="HD23" s="78"/>
      <c r="HE23" s="78"/>
      <c r="HF23" s="78">
        <f t="shared" si="109"/>
        <v>0</v>
      </c>
      <c r="HG23" s="78"/>
      <c r="HH23" s="78">
        <f t="shared" si="19"/>
        <v>0</v>
      </c>
      <c r="HI23" s="78"/>
      <c r="HJ23" s="78"/>
      <c r="HK23" s="78"/>
      <c r="HL23" s="78"/>
      <c r="HM23" s="78"/>
      <c r="HN23" s="78">
        <f t="shared" si="110"/>
        <v>0</v>
      </c>
      <c r="HO23" s="78"/>
      <c r="HP23" s="78">
        <f t="shared" si="20"/>
        <v>0</v>
      </c>
      <c r="HQ23" s="78"/>
      <c r="HR23" s="78"/>
      <c r="HS23" s="150">
        <f t="shared" si="84"/>
        <v>0</v>
      </c>
      <c r="HT23" s="150">
        <f t="shared" si="84"/>
        <v>0</v>
      </c>
      <c r="HU23" s="150">
        <f>+E23+AC23+AK23+AS23+BA23+BI23+GG23+BY23+CG23+CO23+CW23+DE23+DM23+DU23+EC23+EK23+ES23+FI23</f>
        <v>0</v>
      </c>
      <c r="HV23" s="150">
        <f t="shared" si="111"/>
        <v>0</v>
      </c>
      <c r="HW23" s="78">
        <f>+G23+AE23+AM23+AU23+BC23+BK23+BS23+CA23+CI23+CQ23+CY23+DG23+DO23+DW23+EE23+EM23+EU23+FC23+FK23+FS23+GA23+GI23+GQ23+GY23+HG23+HO23</f>
        <v>0</v>
      </c>
      <c r="HX23" s="78">
        <f t="shared" si="112"/>
        <v>0</v>
      </c>
      <c r="HY23" s="78">
        <f t="shared" si="85"/>
        <v>0</v>
      </c>
      <c r="HZ23" s="78">
        <f t="shared" si="85"/>
        <v>0</v>
      </c>
      <c r="IA23" s="113"/>
      <c r="IB23" s="113"/>
      <c r="IC23" s="112"/>
      <c r="ID23" s="106"/>
      <c r="IE23" s="107"/>
      <c r="IF23" s="107"/>
      <c r="IG23" s="103"/>
      <c r="IH23" s="103"/>
      <c r="II23" s="103"/>
      <c r="IJ23" s="103"/>
      <c r="IK23" s="107"/>
      <c r="IL23" s="107"/>
      <c r="IM23" s="105"/>
    </row>
    <row r="24" spans="1:247" s="38" customFormat="1" ht="14.25">
      <c r="A24" s="140"/>
      <c r="B24" s="5" t="s">
        <v>77</v>
      </c>
      <c r="C24" s="78">
        <f t="shared" si="72"/>
        <v>0</v>
      </c>
      <c r="D24" s="78">
        <f t="shared" si="73"/>
        <v>0</v>
      </c>
      <c r="E24" s="78">
        <f t="shared" si="74"/>
        <v>0</v>
      </c>
      <c r="F24" s="78">
        <f t="shared" si="75"/>
        <v>0</v>
      </c>
      <c r="G24" s="78">
        <f t="shared" si="76"/>
        <v>0</v>
      </c>
      <c r="H24" s="78"/>
      <c r="I24" s="78">
        <f t="shared" si="77"/>
        <v>0</v>
      </c>
      <c r="J24" s="78">
        <f t="shared" si="78"/>
        <v>0</v>
      </c>
      <c r="K24" s="78"/>
      <c r="L24" s="78"/>
      <c r="M24" s="78"/>
      <c r="N24" s="78">
        <f t="shared" si="52"/>
        <v>0</v>
      </c>
      <c r="O24" s="78"/>
      <c r="P24" s="78">
        <f t="shared" si="21"/>
        <v>0</v>
      </c>
      <c r="Q24" s="78"/>
      <c r="R24" s="78"/>
      <c r="S24" s="78"/>
      <c r="T24" s="78"/>
      <c r="U24" s="78"/>
      <c r="V24" s="78">
        <f t="shared" si="86"/>
        <v>0</v>
      </c>
      <c r="W24" s="78"/>
      <c r="X24" s="78">
        <f t="shared" si="22"/>
        <v>0</v>
      </c>
      <c r="Y24" s="78"/>
      <c r="Z24" s="78"/>
      <c r="AA24" s="78"/>
      <c r="AB24" s="78"/>
      <c r="AC24" s="78"/>
      <c r="AD24" s="78">
        <f t="shared" si="113"/>
        <v>0</v>
      </c>
      <c r="AE24" s="78"/>
      <c r="AF24" s="78">
        <f t="shared" si="1"/>
        <v>0</v>
      </c>
      <c r="AG24" s="78"/>
      <c r="AH24" s="78"/>
      <c r="AI24" s="78"/>
      <c r="AJ24" s="78"/>
      <c r="AK24" s="78"/>
      <c r="AL24" s="78">
        <f t="shared" si="87"/>
        <v>0</v>
      </c>
      <c r="AM24" s="78"/>
      <c r="AN24" s="78">
        <f t="shared" si="2"/>
        <v>0</v>
      </c>
      <c r="AO24" s="78"/>
      <c r="AP24" s="78"/>
      <c r="AQ24" s="78"/>
      <c r="AR24" s="78"/>
      <c r="AS24" s="78"/>
      <c r="AT24" s="78">
        <f t="shared" si="88"/>
        <v>0</v>
      </c>
      <c r="AU24" s="78"/>
      <c r="AV24" s="78">
        <f t="shared" si="3"/>
        <v>0</v>
      </c>
      <c r="AW24" s="78"/>
      <c r="AX24" s="78"/>
      <c r="AY24" s="78"/>
      <c r="AZ24" s="78"/>
      <c r="BA24" s="78"/>
      <c r="BB24" s="78">
        <f t="shared" si="89"/>
        <v>0</v>
      </c>
      <c r="BC24" s="78"/>
      <c r="BD24" s="78">
        <f t="shared" si="4"/>
        <v>0</v>
      </c>
      <c r="BE24" s="78"/>
      <c r="BF24" s="78"/>
      <c r="BG24" s="78"/>
      <c r="BH24" s="78"/>
      <c r="BI24" s="78"/>
      <c r="BJ24" s="78">
        <f t="shared" si="90"/>
        <v>0</v>
      </c>
      <c r="BK24" s="78"/>
      <c r="BL24" s="78">
        <f t="shared" si="5"/>
        <v>0</v>
      </c>
      <c r="BM24" s="78"/>
      <c r="BN24" s="78"/>
      <c r="BO24" s="78"/>
      <c r="BP24" s="78"/>
      <c r="BQ24" s="78"/>
      <c r="BR24" s="78">
        <f t="shared" si="91"/>
        <v>0</v>
      </c>
      <c r="BS24" s="78"/>
      <c r="BT24" s="78">
        <f t="shared" si="6"/>
        <v>0</v>
      </c>
      <c r="BU24" s="78"/>
      <c r="BV24" s="78"/>
      <c r="BW24" s="78"/>
      <c r="BX24" s="78"/>
      <c r="BY24" s="78"/>
      <c r="BZ24" s="78">
        <f t="shared" si="92"/>
        <v>0</v>
      </c>
      <c r="CA24" s="78"/>
      <c r="CB24" s="78">
        <f t="shared" si="7"/>
        <v>0</v>
      </c>
      <c r="CC24" s="78"/>
      <c r="CD24" s="78"/>
      <c r="CE24" s="78"/>
      <c r="CF24" s="78"/>
      <c r="CG24" s="78"/>
      <c r="CH24" s="78">
        <f t="shared" si="93"/>
        <v>0</v>
      </c>
      <c r="CI24" s="78"/>
      <c r="CJ24" s="78">
        <f t="shared" si="8"/>
        <v>0</v>
      </c>
      <c r="CK24" s="78"/>
      <c r="CL24" s="78"/>
      <c r="CM24" s="78"/>
      <c r="CN24" s="78"/>
      <c r="CO24" s="78"/>
      <c r="CP24" s="78">
        <f t="shared" si="94"/>
        <v>0</v>
      </c>
      <c r="CQ24" s="78"/>
      <c r="CR24" s="78">
        <f t="shared" si="9"/>
        <v>0</v>
      </c>
      <c r="CS24" s="78"/>
      <c r="CT24" s="78"/>
      <c r="CU24" s="78"/>
      <c r="CV24" s="78"/>
      <c r="CW24" s="78"/>
      <c r="CX24" s="78">
        <f t="shared" si="95"/>
        <v>0</v>
      </c>
      <c r="CY24" s="78"/>
      <c r="CZ24" s="78">
        <f t="shared" si="10"/>
        <v>0</v>
      </c>
      <c r="DA24" s="78"/>
      <c r="DB24" s="78"/>
      <c r="DC24" s="78"/>
      <c r="DD24" s="78"/>
      <c r="DE24" s="78"/>
      <c r="DF24" s="78">
        <f t="shared" si="96"/>
        <v>0</v>
      </c>
      <c r="DG24" s="78"/>
      <c r="DH24" s="78">
        <f t="shared" si="11"/>
        <v>0</v>
      </c>
      <c r="DI24" s="78"/>
      <c r="DJ24" s="78"/>
      <c r="DK24" s="78"/>
      <c r="DL24" s="78"/>
      <c r="DM24" s="78"/>
      <c r="DN24" s="78">
        <f t="shared" si="97"/>
        <v>0</v>
      </c>
      <c r="DO24" s="78"/>
      <c r="DP24" s="78">
        <f t="shared" si="12"/>
        <v>0</v>
      </c>
      <c r="DQ24" s="78"/>
      <c r="DR24" s="78"/>
      <c r="DS24" s="78"/>
      <c r="DT24" s="78"/>
      <c r="DU24" s="78"/>
      <c r="DV24" s="78">
        <f t="shared" si="98"/>
        <v>0</v>
      </c>
      <c r="DW24" s="78"/>
      <c r="DX24" s="78">
        <f t="shared" si="13"/>
        <v>0</v>
      </c>
      <c r="DY24" s="78"/>
      <c r="DZ24" s="78"/>
      <c r="EA24" s="78"/>
      <c r="EB24" s="78"/>
      <c r="EC24" s="78"/>
      <c r="ED24" s="78">
        <f t="shared" si="99"/>
        <v>0</v>
      </c>
      <c r="EE24" s="78"/>
      <c r="EF24" s="78">
        <f t="shared" si="14"/>
        <v>0</v>
      </c>
      <c r="EG24" s="78"/>
      <c r="EH24" s="78"/>
      <c r="EI24" s="78"/>
      <c r="EJ24" s="78"/>
      <c r="EK24" s="78"/>
      <c r="EL24" s="78">
        <f t="shared" si="100"/>
        <v>0</v>
      </c>
      <c r="EM24" s="78"/>
      <c r="EN24" s="78">
        <f t="shared" si="15"/>
        <v>0</v>
      </c>
      <c r="EO24" s="78"/>
      <c r="EP24" s="78"/>
      <c r="EQ24" s="78"/>
      <c r="ER24" s="78"/>
      <c r="ES24" s="78"/>
      <c r="ET24" s="78">
        <f t="shared" si="101"/>
        <v>0</v>
      </c>
      <c r="EU24" s="78"/>
      <c r="EV24" s="78">
        <f t="shared" si="79"/>
        <v>0</v>
      </c>
      <c r="EW24" s="78"/>
      <c r="EX24" s="78"/>
      <c r="EY24" s="78"/>
      <c r="EZ24" s="78"/>
      <c r="FA24" s="78"/>
      <c r="FB24" s="78">
        <f t="shared" si="102"/>
        <v>0</v>
      </c>
      <c r="FC24" s="78"/>
      <c r="FD24" s="78">
        <f t="shared" si="80"/>
        <v>0</v>
      </c>
      <c r="FE24" s="78"/>
      <c r="FF24" s="78"/>
      <c r="FG24" s="78"/>
      <c r="FH24" s="78"/>
      <c r="FI24" s="78"/>
      <c r="FJ24" s="78">
        <f t="shared" si="103"/>
        <v>0</v>
      </c>
      <c r="FK24" s="78"/>
      <c r="FL24" s="78">
        <f t="shared" si="81"/>
        <v>0</v>
      </c>
      <c r="FM24" s="78"/>
      <c r="FN24" s="78"/>
      <c r="FO24" s="78"/>
      <c r="FP24" s="78"/>
      <c r="FQ24" s="78"/>
      <c r="FR24" s="78">
        <f t="shared" si="104"/>
        <v>0</v>
      </c>
      <c r="FS24" s="78"/>
      <c r="FT24" s="78">
        <f t="shared" si="82"/>
        <v>0</v>
      </c>
      <c r="FU24" s="78"/>
      <c r="FV24" s="78"/>
      <c r="FW24" s="78"/>
      <c r="FX24" s="78"/>
      <c r="FY24" s="78"/>
      <c r="FZ24" s="78">
        <f t="shared" si="105"/>
        <v>0</v>
      </c>
      <c r="GA24" s="78"/>
      <c r="GB24" s="78">
        <f t="shared" si="83"/>
        <v>0</v>
      </c>
      <c r="GC24" s="78"/>
      <c r="GD24" s="78"/>
      <c r="GE24" s="78"/>
      <c r="GF24" s="78"/>
      <c r="GG24" s="78"/>
      <c r="GH24" s="78">
        <f t="shared" si="106"/>
        <v>0</v>
      </c>
      <c r="GI24" s="78"/>
      <c r="GJ24" s="78">
        <f t="shared" si="16"/>
        <v>0</v>
      </c>
      <c r="GK24" s="78"/>
      <c r="GL24" s="78"/>
      <c r="GM24" s="78"/>
      <c r="GN24" s="78"/>
      <c r="GO24" s="78"/>
      <c r="GP24" s="78">
        <f t="shared" si="107"/>
        <v>0</v>
      </c>
      <c r="GQ24" s="78"/>
      <c r="GR24" s="78">
        <f t="shared" si="17"/>
        <v>0</v>
      </c>
      <c r="GS24" s="78"/>
      <c r="GT24" s="78"/>
      <c r="GU24" s="78"/>
      <c r="GV24" s="78"/>
      <c r="GW24" s="78"/>
      <c r="GX24" s="78">
        <f t="shared" si="108"/>
        <v>0</v>
      </c>
      <c r="GY24" s="78"/>
      <c r="GZ24" s="78">
        <f t="shared" si="18"/>
        <v>0</v>
      </c>
      <c r="HA24" s="78"/>
      <c r="HB24" s="78"/>
      <c r="HC24" s="78"/>
      <c r="HD24" s="78"/>
      <c r="HE24" s="78"/>
      <c r="HF24" s="78">
        <f t="shared" si="109"/>
        <v>0</v>
      </c>
      <c r="HG24" s="78"/>
      <c r="HH24" s="78">
        <f t="shared" si="19"/>
        <v>0</v>
      </c>
      <c r="HI24" s="78"/>
      <c r="HJ24" s="78"/>
      <c r="HK24" s="78"/>
      <c r="HL24" s="78"/>
      <c r="HM24" s="78"/>
      <c r="HN24" s="78">
        <f t="shared" si="110"/>
        <v>0</v>
      </c>
      <c r="HO24" s="78"/>
      <c r="HP24" s="78">
        <f t="shared" si="20"/>
        <v>0</v>
      </c>
      <c r="HQ24" s="78"/>
      <c r="HR24" s="78"/>
      <c r="HS24" s="150">
        <f t="shared" si="84"/>
        <v>0</v>
      </c>
      <c r="HT24" s="150">
        <f t="shared" si="84"/>
        <v>0</v>
      </c>
      <c r="HU24" s="150">
        <f>+E24+AC24+AK24+AS24+BA24+BI24+GG24+BY24+CG24+CO24+CW24+DE24+DM24+DU24+EC24+EK24+ES24+FI24</f>
        <v>0</v>
      </c>
      <c r="HV24" s="150">
        <f t="shared" si="111"/>
        <v>0</v>
      </c>
      <c r="HW24" s="78">
        <f>+G24+AE24+AM24+AU24+BC24+BK24+BS24+CA24+CI24+CQ24+CY24+DG24+DO24+DW24+EE24+EM24+EU24+FC24+FK24+FS24+GA24+GI24+GQ24+GY24+HG24+HO24</f>
        <v>0</v>
      </c>
      <c r="HX24" s="78">
        <f t="shared" si="112"/>
        <v>0</v>
      </c>
      <c r="HY24" s="78">
        <f t="shared" si="85"/>
        <v>0</v>
      </c>
      <c r="HZ24" s="78">
        <f t="shared" si="85"/>
        <v>0</v>
      </c>
      <c r="IA24" s="78"/>
      <c r="IB24" s="114"/>
      <c r="IC24" s="115"/>
      <c r="ID24" s="102"/>
      <c r="IE24" s="103"/>
      <c r="IF24" s="103"/>
      <c r="IG24" s="103"/>
      <c r="IH24" s="103"/>
      <c r="II24" s="103"/>
      <c r="IJ24" s="103"/>
      <c r="IK24" s="103"/>
      <c r="IL24" s="103"/>
      <c r="IM24" s="105"/>
    </row>
    <row r="25" spans="1:247" s="38" customFormat="1" ht="14.25">
      <c r="A25" s="148" t="s">
        <v>160</v>
      </c>
      <c r="B25" s="149" t="s">
        <v>15</v>
      </c>
      <c r="C25" s="150">
        <f t="shared" si="72"/>
        <v>44251.4</v>
      </c>
      <c r="D25" s="150">
        <f t="shared" si="73"/>
        <v>41535.599999999999</v>
      </c>
      <c r="E25" s="150">
        <f t="shared" si="74"/>
        <v>0</v>
      </c>
      <c r="F25" s="150">
        <f t="shared" si="75"/>
        <v>41535.599999999999</v>
      </c>
      <c r="G25" s="150">
        <f t="shared" si="76"/>
        <v>43829.799999999996</v>
      </c>
      <c r="H25" s="150">
        <f>H27+H28+H29</f>
        <v>9094.2000000000025</v>
      </c>
      <c r="I25" s="150">
        <f t="shared" si="77"/>
        <v>43829.799999999996</v>
      </c>
      <c r="J25" s="150">
        <f t="shared" si="78"/>
        <v>43829.799999999996</v>
      </c>
      <c r="K25" s="150">
        <f>K27+K28+K29</f>
        <v>43874.5</v>
      </c>
      <c r="L25" s="150">
        <f t="shared" ref="L25:R25" si="114">L27+L28+L29</f>
        <v>34735.599999999999</v>
      </c>
      <c r="M25" s="150">
        <f t="shared" si="114"/>
        <v>0</v>
      </c>
      <c r="N25" s="150">
        <f t="shared" si="52"/>
        <v>34735.599999999999</v>
      </c>
      <c r="O25" s="150">
        <f t="shared" si="114"/>
        <v>39296.699999999997</v>
      </c>
      <c r="P25" s="150">
        <f t="shared" si="21"/>
        <v>4561.0999999999985</v>
      </c>
      <c r="Q25" s="150">
        <f t="shared" si="114"/>
        <v>39296.699999999997</v>
      </c>
      <c r="R25" s="150">
        <f t="shared" si="114"/>
        <v>39296.699999999997</v>
      </c>
      <c r="S25" s="150">
        <f>S27+S28+S29</f>
        <v>376.9</v>
      </c>
      <c r="T25" s="150">
        <f>T27+T28+T29</f>
        <v>6800</v>
      </c>
      <c r="U25" s="150">
        <f>U27+U28+U29</f>
        <v>0</v>
      </c>
      <c r="V25" s="150">
        <f t="shared" si="86"/>
        <v>6800</v>
      </c>
      <c r="W25" s="150">
        <f>W27+W28+W29</f>
        <v>4533.1000000000004</v>
      </c>
      <c r="X25" s="150">
        <f t="shared" si="22"/>
        <v>-2266.8999999999996</v>
      </c>
      <c r="Y25" s="150">
        <f>Y27+Y28+Y29</f>
        <v>4533.1000000000004</v>
      </c>
      <c r="Z25" s="150">
        <f>Z27+Z28+Z29</f>
        <v>4533.1000000000004</v>
      </c>
      <c r="AA25" s="150">
        <f>AA27+AA28+AA29</f>
        <v>16775</v>
      </c>
      <c r="AB25" s="150">
        <f>AB27+AB28+AB29</f>
        <v>22761.599999999999</v>
      </c>
      <c r="AC25" s="150">
        <f>AC27+AC28+AC29</f>
        <v>0</v>
      </c>
      <c r="AD25" s="150">
        <f t="shared" si="113"/>
        <v>22761.599999999999</v>
      </c>
      <c r="AE25" s="150">
        <f>AE27+AE28+AE29</f>
        <v>22333.699999999997</v>
      </c>
      <c r="AF25" s="150">
        <f t="shared" si="1"/>
        <v>-427.90000000000146</v>
      </c>
      <c r="AG25" s="150">
        <f>AG27+AG28+AG29</f>
        <v>22333.699999999997</v>
      </c>
      <c r="AH25" s="150">
        <f>AH27+AH28+AH29</f>
        <v>22333.699999999997</v>
      </c>
      <c r="AI25" s="150">
        <f>AI27+AI28+AI29</f>
        <v>7900.6</v>
      </c>
      <c r="AJ25" s="150">
        <f>AJ27+AJ28+AJ29</f>
        <v>11034.5</v>
      </c>
      <c r="AK25" s="150">
        <f>AK27+AK28+AK29</f>
        <v>0</v>
      </c>
      <c r="AL25" s="150">
        <f t="shared" si="87"/>
        <v>11034.5</v>
      </c>
      <c r="AM25" s="150">
        <f>AM27+AM28+AM29</f>
        <v>11837.5</v>
      </c>
      <c r="AN25" s="150">
        <f t="shared" si="2"/>
        <v>803</v>
      </c>
      <c r="AO25" s="150">
        <f>AO27+AO28+AO29</f>
        <v>11837.5</v>
      </c>
      <c r="AP25" s="150">
        <f>AP27+AP28+AP29</f>
        <v>11837.5</v>
      </c>
      <c r="AQ25" s="150">
        <f>AQ27+AQ28+AQ29</f>
        <v>14567.3</v>
      </c>
      <c r="AR25" s="150">
        <f>AR27+AR28+AR29</f>
        <v>28443.5</v>
      </c>
      <c r="AS25" s="150">
        <f>AS27+AS28+AS29</f>
        <v>0</v>
      </c>
      <c r="AT25" s="150">
        <f t="shared" si="88"/>
        <v>28443.5</v>
      </c>
      <c r="AU25" s="150">
        <f>AU27+AU28+AU29</f>
        <v>24148.1</v>
      </c>
      <c r="AV25" s="150">
        <f t="shared" si="3"/>
        <v>-4295.4000000000015</v>
      </c>
      <c r="AW25" s="150">
        <f>AW27+AW28+AW29</f>
        <v>24148.1</v>
      </c>
      <c r="AX25" s="150">
        <f>AX27+AX28+AX29</f>
        <v>24148.1</v>
      </c>
      <c r="AY25" s="150">
        <f>AY27+AY28+AY29</f>
        <v>0</v>
      </c>
      <c r="AZ25" s="150">
        <f>AZ27+AZ28+AZ29</f>
        <v>0</v>
      </c>
      <c r="BA25" s="150">
        <f>BA27+BA28+BA29</f>
        <v>0</v>
      </c>
      <c r="BB25" s="150">
        <f t="shared" si="89"/>
        <v>0</v>
      </c>
      <c r="BC25" s="150">
        <f>BC27+BC28+BC29</f>
        <v>0</v>
      </c>
      <c r="BD25" s="150">
        <f t="shared" si="4"/>
        <v>0</v>
      </c>
      <c r="BE25" s="150">
        <f>BE27+BE28+BE29</f>
        <v>0</v>
      </c>
      <c r="BF25" s="150">
        <f>BF27+BF28+BF29</f>
        <v>0</v>
      </c>
      <c r="BG25" s="150">
        <f>BG27+BG28+BG29</f>
        <v>6885.7</v>
      </c>
      <c r="BH25" s="150">
        <f>BH27+BH28+BH29</f>
        <v>9605.4</v>
      </c>
      <c r="BI25" s="150">
        <f>BI27+BI28+BI29</f>
        <v>0</v>
      </c>
      <c r="BJ25" s="150">
        <f t="shared" si="90"/>
        <v>9605.4</v>
      </c>
      <c r="BK25" s="150">
        <f>BK27+BK28+BK29</f>
        <v>10561.3</v>
      </c>
      <c r="BL25" s="150">
        <f t="shared" si="5"/>
        <v>955.89999999999964</v>
      </c>
      <c r="BM25" s="150">
        <f>BM27+BM28+BM29</f>
        <v>10561.3</v>
      </c>
      <c r="BN25" s="150">
        <f>BN27+BN28+BN29</f>
        <v>10561.3</v>
      </c>
      <c r="BO25" s="150">
        <f>BO27+BO28+BO29</f>
        <v>62404</v>
      </c>
      <c r="BP25" s="150">
        <f>BP27+BP28+BP29</f>
        <v>94767.5</v>
      </c>
      <c r="BQ25" s="150">
        <f>BQ27+BQ28+BQ29</f>
        <v>0</v>
      </c>
      <c r="BR25" s="150">
        <f t="shared" si="91"/>
        <v>94767.5</v>
      </c>
      <c r="BS25" s="150">
        <f>BS27+BS28+BS29</f>
        <v>0</v>
      </c>
      <c r="BT25" s="150">
        <f t="shared" si="6"/>
        <v>-94767.5</v>
      </c>
      <c r="BU25" s="150">
        <f>BU27+BU28+BU29</f>
        <v>0</v>
      </c>
      <c r="BV25" s="150">
        <f>BV27+BV28+BV29</f>
        <v>0</v>
      </c>
      <c r="BW25" s="150">
        <f>BW27+BW28+BW29</f>
        <v>7858.5</v>
      </c>
      <c r="BX25" s="150">
        <f>BX27+BX28+BX29</f>
        <v>16375.7</v>
      </c>
      <c r="BY25" s="150">
        <f>BY27+BY28+BY29</f>
        <v>0</v>
      </c>
      <c r="BZ25" s="150">
        <f t="shared" si="92"/>
        <v>16375.7</v>
      </c>
      <c r="CA25" s="150">
        <f>CA27+CA28+CA29</f>
        <v>16943.900000000001</v>
      </c>
      <c r="CB25" s="150">
        <f t="shared" si="7"/>
        <v>568.20000000000073</v>
      </c>
      <c r="CC25" s="150">
        <f>CC27+CC28+CC29</f>
        <v>16943.900000000001</v>
      </c>
      <c r="CD25" s="150">
        <f>CD27+CD28+CD29</f>
        <v>16943.900000000001</v>
      </c>
      <c r="CE25" s="150">
        <f>CE27+CE28+CE29</f>
        <v>19791.3</v>
      </c>
      <c r="CF25" s="150">
        <f>CF27+CF28+CF29</f>
        <v>23783.1</v>
      </c>
      <c r="CG25" s="150">
        <f>CG27+CG28+CG29</f>
        <v>0</v>
      </c>
      <c r="CH25" s="150">
        <f t="shared" si="93"/>
        <v>23783.1</v>
      </c>
      <c r="CI25" s="150">
        <f>CI27+CI28+CI29</f>
        <v>25848</v>
      </c>
      <c r="CJ25" s="150">
        <f t="shared" si="8"/>
        <v>2064.9000000000015</v>
      </c>
      <c r="CK25" s="150">
        <f>CK27+CK28+CK29</f>
        <v>25848</v>
      </c>
      <c r="CL25" s="150">
        <f>CL27+CL28+CL29</f>
        <v>25848</v>
      </c>
      <c r="CM25" s="150">
        <f>CM27+CM28+CM29</f>
        <v>11724.900000000001</v>
      </c>
      <c r="CN25" s="150">
        <f>CN27+CN28+CN29</f>
        <v>11398.1</v>
      </c>
      <c r="CO25" s="150">
        <f>CO27+CO28+CO29</f>
        <v>0</v>
      </c>
      <c r="CP25" s="150">
        <f t="shared" si="94"/>
        <v>11398.1</v>
      </c>
      <c r="CQ25" s="150">
        <f>CQ27+CQ28+CQ29</f>
        <v>12583.5</v>
      </c>
      <c r="CR25" s="150">
        <f t="shared" si="9"/>
        <v>1185.3999999999996</v>
      </c>
      <c r="CS25" s="150">
        <f>CS27+CS28+CS29</f>
        <v>12583.5</v>
      </c>
      <c r="CT25" s="150">
        <f>CT27+CT28+CT29</f>
        <v>12583.5</v>
      </c>
      <c r="CU25" s="150">
        <f>CU27+CU28+CU29</f>
        <v>17066.599999999999</v>
      </c>
      <c r="CV25" s="150">
        <f>CV27+CV28+CV29</f>
        <v>25902.9</v>
      </c>
      <c r="CW25" s="150">
        <f>CW27+CW28+CW29</f>
        <v>0</v>
      </c>
      <c r="CX25" s="150">
        <f t="shared" si="95"/>
        <v>25902.9</v>
      </c>
      <c r="CY25" s="150">
        <f>CY27+CY28+CY29</f>
        <v>27487.1</v>
      </c>
      <c r="CZ25" s="150">
        <f t="shared" si="10"/>
        <v>1584.1999999999971</v>
      </c>
      <c r="DA25" s="150">
        <f>DA27+DA28+DA29</f>
        <v>27487.1</v>
      </c>
      <c r="DB25" s="150">
        <f>DB27+DB28+DB29</f>
        <v>27487.1</v>
      </c>
      <c r="DC25" s="150">
        <f>DC27+DC28+DC29</f>
        <v>18246.300000000003</v>
      </c>
      <c r="DD25" s="150">
        <f>DD27+DD28+DD29</f>
        <v>24049.5</v>
      </c>
      <c r="DE25" s="150">
        <f>DE27+DE28+DE29</f>
        <v>0</v>
      </c>
      <c r="DF25" s="150">
        <f t="shared" si="96"/>
        <v>24049.5</v>
      </c>
      <c r="DG25" s="150">
        <f>DG27+DG28+DG29</f>
        <v>24776.1</v>
      </c>
      <c r="DH25" s="150">
        <f t="shared" si="11"/>
        <v>726.59999999999854</v>
      </c>
      <c r="DI25" s="150">
        <f>DI27+DI28+DI29</f>
        <v>24776.1</v>
      </c>
      <c r="DJ25" s="150">
        <f>DJ27+DJ28+DJ29</f>
        <v>24776.1</v>
      </c>
      <c r="DK25" s="150">
        <f>DK27+DK28+DK29</f>
        <v>12146.5</v>
      </c>
      <c r="DL25" s="150">
        <f>DL27+DL28+DL29</f>
        <v>18680.900000000001</v>
      </c>
      <c r="DM25" s="150">
        <f>DM27+DM28+DM29</f>
        <v>0</v>
      </c>
      <c r="DN25" s="150">
        <f t="shared" si="97"/>
        <v>18680.900000000001</v>
      </c>
      <c r="DO25" s="150">
        <f>DO27+DO28+DO29</f>
        <v>19789.7</v>
      </c>
      <c r="DP25" s="150">
        <f t="shared" si="12"/>
        <v>1108.7999999999993</v>
      </c>
      <c r="DQ25" s="150">
        <f>DQ27+DQ28+DQ29</f>
        <v>19789.7</v>
      </c>
      <c r="DR25" s="150">
        <f>DR27+DR28+DR29</f>
        <v>19789.7</v>
      </c>
      <c r="DS25" s="150">
        <f>DS27+DS28+DS29</f>
        <v>21898.799999999999</v>
      </c>
      <c r="DT25" s="150">
        <f>DT27+DT28+DT29</f>
        <v>26088.6</v>
      </c>
      <c r="DU25" s="150">
        <f>DU27+DU28+DU29</f>
        <v>0</v>
      </c>
      <c r="DV25" s="150">
        <f t="shared" si="98"/>
        <v>26088.6</v>
      </c>
      <c r="DW25" s="150">
        <f>DW27+DW28+DW29</f>
        <v>26662.2</v>
      </c>
      <c r="DX25" s="150">
        <f t="shared" si="13"/>
        <v>573.60000000000218</v>
      </c>
      <c r="DY25" s="150">
        <f>DY27+DY28+DY29</f>
        <v>26662.2</v>
      </c>
      <c r="DZ25" s="150">
        <f>DZ27+DZ28+DZ29</f>
        <v>26662.2</v>
      </c>
      <c r="EA25" s="150">
        <f>EA27+EA28+EA29</f>
        <v>8969</v>
      </c>
      <c r="EB25" s="150">
        <f>EB27+EB28+EB29</f>
        <v>17911.300000000003</v>
      </c>
      <c r="EC25" s="150">
        <f>EC27+EC28+EC29</f>
        <v>0</v>
      </c>
      <c r="ED25" s="150">
        <f t="shared" si="99"/>
        <v>17911.300000000003</v>
      </c>
      <c r="EE25" s="150">
        <f>EE27+EE28+EE29</f>
        <v>18293.7</v>
      </c>
      <c r="EF25" s="150">
        <f t="shared" si="14"/>
        <v>382.39999999999782</v>
      </c>
      <c r="EG25" s="150">
        <f>EG27+EG28+EG29</f>
        <v>18293.7</v>
      </c>
      <c r="EH25" s="150">
        <f>EH27+EH28+EH29</f>
        <v>18293.7</v>
      </c>
      <c r="EI25" s="150">
        <f>EI27+EI28+EI29</f>
        <v>11076.7</v>
      </c>
      <c r="EJ25" s="150">
        <f>EJ27+EJ28+EJ29</f>
        <v>16525.300000000003</v>
      </c>
      <c r="EK25" s="150">
        <f>EK27+EK28+EK29</f>
        <v>0</v>
      </c>
      <c r="EL25" s="150">
        <f t="shared" si="100"/>
        <v>16525.300000000003</v>
      </c>
      <c r="EM25" s="150">
        <f>EM27+EM28+EM29</f>
        <v>16754.7</v>
      </c>
      <c r="EN25" s="150">
        <f t="shared" si="15"/>
        <v>229.39999999999782</v>
      </c>
      <c r="EO25" s="150">
        <f>EO27+EO28+EO29</f>
        <v>16754.7</v>
      </c>
      <c r="EP25" s="150">
        <f>EP27+EP28+EP29</f>
        <v>16754.7</v>
      </c>
      <c r="EQ25" s="150">
        <f>EQ27+EQ28+EQ29</f>
        <v>8179</v>
      </c>
      <c r="ER25" s="150">
        <f>ER27+ER28+ER29</f>
        <v>11883.4</v>
      </c>
      <c r="ES25" s="150">
        <f>ES27+ES28+ES29</f>
        <v>0</v>
      </c>
      <c r="ET25" s="150">
        <f t="shared" si="101"/>
        <v>11883.4</v>
      </c>
      <c r="EU25" s="150">
        <f>EU27+EU28+EU29</f>
        <v>11271.5</v>
      </c>
      <c r="EV25" s="150">
        <f t="shared" si="79"/>
        <v>-611.89999999999964</v>
      </c>
      <c r="EW25" s="150">
        <f>EW27+EW28+EW29</f>
        <v>11271.5</v>
      </c>
      <c r="EX25" s="150">
        <f>EX27+EX28+EX29</f>
        <v>11271.5</v>
      </c>
      <c r="EY25" s="78">
        <f>EY27+EY28+EY29</f>
        <v>0</v>
      </c>
      <c r="EZ25" s="78">
        <f>EZ27+EZ28+EZ29</f>
        <v>0</v>
      </c>
      <c r="FA25" s="78">
        <f>FA27+FA28+FA29</f>
        <v>0</v>
      </c>
      <c r="FB25" s="78">
        <f t="shared" si="102"/>
        <v>0</v>
      </c>
      <c r="FC25" s="78">
        <f>FC27+FC28+FC29</f>
        <v>0</v>
      </c>
      <c r="FD25" s="78">
        <f t="shared" si="80"/>
        <v>0</v>
      </c>
      <c r="FE25" s="78">
        <f>FE27+FE28+FE29</f>
        <v>0</v>
      </c>
      <c r="FF25" s="78">
        <f>FF27+FF28+FF29</f>
        <v>0</v>
      </c>
      <c r="FG25" s="150">
        <f>FG27+FG28+FG29</f>
        <v>0</v>
      </c>
      <c r="FH25" s="150">
        <f>FH27+FH28+FH29</f>
        <v>13058.8</v>
      </c>
      <c r="FI25" s="150">
        <f>FI27+FI28+FI29</f>
        <v>0</v>
      </c>
      <c r="FJ25" s="150">
        <f t="shared" si="103"/>
        <v>13058.8</v>
      </c>
      <c r="FK25" s="150">
        <f>FK27+FK28+FK29</f>
        <v>0</v>
      </c>
      <c r="FL25" s="150">
        <f t="shared" si="81"/>
        <v>-13058.8</v>
      </c>
      <c r="FM25" s="150">
        <f>FM27+FM28+FM29</f>
        <v>0</v>
      </c>
      <c r="FN25" s="150">
        <f>FN27+FN28+FN29</f>
        <v>0</v>
      </c>
      <c r="FO25" s="150">
        <f>FO27+FO28+FO29</f>
        <v>0</v>
      </c>
      <c r="FP25" s="150">
        <f>FP27+FP28+FP29</f>
        <v>0</v>
      </c>
      <c r="FQ25" s="150">
        <f>FQ27+FQ28+FQ29</f>
        <v>0</v>
      </c>
      <c r="FR25" s="150">
        <f t="shared" si="104"/>
        <v>0</v>
      </c>
      <c r="FS25" s="150">
        <f>FS27+FS28+FS29</f>
        <v>6855.6</v>
      </c>
      <c r="FT25" s="150">
        <f t="shared" si="82"/>
        <v>6855.6</v>
      </c>
      <c r="FU25" s="150">
        <f>FU27+FU28+FU29</f>
        <v>6855.6</v>
      </c>
      <c r="FV25" s="150">
        <f>FV27+FV28+FV29</f>
        <v>6855.6</v>
      </c>
      <c r="FW25" s="150">
        <f>FW27+FW28+FW29</f>
        <v>0</v>
      </c>
      <c r="FX25" s="150">
        <f>FX27+FX28+FX29</f>
        <v>0</v>
      </c>
      <c r="FY25" s="150">
        <f>FY27+FY28+FY29</f>
        <v>0</v>
      </c>
      <c r="FZ25" s="150">
        <f t="shared" si="105"/>
        <v>0</v>
      </c>
      <c r="GA25" s="150">
        <f>GA27+GA28+GA29</f>
        <v>0</v>
      </c>
      <c r="GB25" s="150">
        <f t="shared" si="83"/>
        <v>0</v>
      </c>
      <c r="GC25" s="150">
        <f>GC27+GC28+GC29</f>
        <v>0</v>
      </c>
      <c r="GD25" s="150">
        <f>GD27+GD28+GD29</f>
        <v>0</v>
      </c>
      <c r="GE25" s="150">
        <f>GE27+GE28+GE29</f>
        <v>0</v>
      </c>
      <c r="GF25" s="150">
        <f>GF27+GF28+GF29</f>
        <v>0</v>
      </c>
      <c r="GG25" s="150">
        <f>GG27+GG28+GG29</f>
        <v>0</v>
      </c>
      <c r="GH25" s="150">
        <f t="shared" si="106"/>
        <v>0</v>
      </c>
      <c r="GI25" s="150">
        <f>GI27+GI28+GI29</f>
        <v>35258.800000000003</v>
      </c>
      <c r="GJ25" s="150">
        <f t="shared" si="16"/>
        <v>35258.800000000003</v>
      </c>
      <c r="GK25" s="150">
        <f>GK27+GK28+GK29</f>
        <v>35258.800000000003</v>
      </c>
      <c r="GL25" s="150">
        <f>GL27+GL28+GL29</f>
        <v>35258.800000000003</v>
      </c>
      <c r="GM25" s="150">
        <f>GM27+GM28+GM29</f>
        <v>0</v>
      </c>
      <c r="GN25" s="150">
        <f>GN27+GN28+GN29</f>
        <v>0</v>
      </c>
      <c r="GO25" s="150">
        <f>GO27+GO28+GO29</f>
        <v>0</v>
      </c>
      <c r="GP25" s="150">
        <f t="shared" si="107"/>
        <v>0</v>
      </c>
      <c r="GQ25" s="150">
        <f>GQ27+GQ28+GQ29</f>
        <v>56547.899999999994</v>
      </c>
      <c r="GR25" s="150">
        <f t="shared" si="17"/>
        <v>56547.899999999994</v>
      </c>
      <c r="GS25" s="150">
        <f>GS27+GS28+GS29</f>
        <v>56547.899999999994</v>
      </c>
      <c r="GT25" s="150">
        <f>GT27+GT28+GT29</f>
        <v>56547.899999999994</v>
      </c>
      <c r="GU25" s="150">
        <f>GU27+GU28+GU29</f>
        <v>0</v>
      </c>
      <c r="GV25" s="150">
        <f>GV27+GV28+GV29</f>
        <v>0</v>
      </c>
      <c r="GW25" s="150">
        <f>GW27+GW28+GW29</f>
        <v>0</v>
      </c>
      <c r="GX25" s="150">
        <f t="shared" si="108"/>
        <v>0</v>
      </c>
      <c r="GY25" s="150">
        <f>GY27+GY28+GY29</f>
        <v>0</v>
      </c>
      <c r="GZ25" s="150">
        <f t="shared" si="18"/>
        <v>0</v>
      </c>
      <c r="HA25" s="150">
        <f>HA27+HA28+HA29</f>
        <v>0</v>
      </c>
      <c r="HB25" s="150">
        <f>HB27+HB28+HB29</f>
        <v>0</v>
      </c>
      <c r="HC25" s="150">
        <f>HC27+HC28+HC29</f>
        <v>0</v>
      </c>
      <c r="HD25" s="150">
        <f>HD27+HD28+HD29</f>
        <v>0</v>
      </c>
      <c r="HE25" s="150">
        <f>HE27+HE28+HE29</f>
        <v>0</v>
      </c>
      <c r="HF25" s="150">
        <f t="shared" si="109"/>
        <v>0</v>
      </c>
      <c r="HG25" s="150">
        <f>HG27+HG28+HG29</f>
        <v>0</v>
      </c>
      <c r="HH25" s="150">
        <f t="shared" si="19"/>
        <v>0</v>
      </c>
      <c r="HI25" s="150">
        <f>HI27+HI28+HI29</f>
        <v>0</v>
      </c>
      <c r="HJ25" s="150">
        <f>HJ27+HJ28+HJ29</f>
        <v>0</v>
      </c>
      <c r="HK25" s="150">
        <f>HK27+HK28+HK29</f>
        <v>0</v>
      </c>
      <c r="HL25" s="150">
        <f>HL27+HL28+HL29</f>
        <v>0</v>
      </c>
      <c r="HM25" s="150">
        <f>HM27+HM28+HM29</f>
        <v>0</v>
      </c>
      <c r="HN25" s="150">
        <f t="shared" si="110"/>
        <v>0</v>
      </c>
      <c r="HO25" s="150">
        <f>HO27+HO28+HO29</f>
        <v>0</v>
      </c>
      <c r="HP25" s="150">
        <f t="shared" si="20"/>
        <v>0</v>
      </c>
      <c r="HQ25" s="150">
        <f>HQ27+HQ28+HQ29</f>
        <v>0</v>
      </c>
      <c r="HR25" s="150">
        <f>HR27+HR28+HR29</f>
        <v>0</v>
      </c>
      <c r="HS25" s="150">
        <f>HS27+HS28+HS29</f>
        <v>289741.59999999998</v>
      </c>
      <c r="HT25" s="150">
        <f t="shared" ref="HT25:HZ25" si="115">HT27+HT28+HT29</f>
        <v>413805.70000000013</v>
      </c>
      <c r="HU25" s="150">
        <f t="shared" si="115"/>
        <v>0</v>
      </c>
      <c r="HV25" s="150">
        <f t="shared" si="115"/>
        <v>413805.70000000013</v>
      </c>
      <c r="HW25" s="150">
        <f t="shared" si="115"/>
        <v>411783.1</v>
      </c>
      <c r="HX25" s="150">
        <f t="shared" si="115"/>
        <v>-2022.6000000001168</v>
      </c>
      <c r="HY25" s="150">
        <f t="shared" si="115"/>
        <v>411783.1</v>
      </c>
      <c r="HZ25" s="150">
        <f t="shared" si="115"/>
        <v>411783.1</v>
      </c>
      <c r="IA25" s="113"/>
      <c r="IB25" s="113"/>
      <c r="IC25" s="112"/>
      <c r="ID25" s="102"/>
      <c r="IE25" s="103"/>
      <c r="IF25" s="103"/>
      <c r="IG25" s="103"/>
      <c r="IH25" s="103"/>
      <c r="II25" s="103"/>
      <c r="IJ25" s="103"/>
      <c r="IK25" s="103"/>
      <c r="IL25" s="103"/>
      <c r="IM25" s="105"/>
    </row>
    <row r="26" spans="1:247" s="86" customFormat="1" ht="14.25">
      <c r="A26" s="151"/>
      <c r="B26" s="152" t="s">
        <v>53</v>
      </c>
      <c r="C26" s="153">
        <f t="shared" si="72"/>
        <v>0</v>
      </c>
      <c r="D26" s="153">
        <f t="shared" si="73"/>
        <v>0</v>
      </c>
      <c r="E26" s="153">
        <f t="shared" si="74"/>
        <v>0</v>
      </c>
      <c r="F26" s="153">
        <f t="shared" si="75"/>
        <v>0</v>
      </c>
      <c r="G26" s="153">
        <f t="shared" si="76"/>
        <v>0</v>
      </c>
      <c r="H26" s="153"/>
      <c r="I26" s="153">
        <f t="shared" si="77"/>
        <v>0</v>
      </c>
      <c r="J26" s="153">
        <f t="shared" si="78"/>
        <v>0</v>
      </c>
      <c r="K26" s="153"/>
      <c r="L26" s="153"/>
      <c r="M26" s="153"/>
      <c r="N26" s="153">
        <f t="shared" si="52"/>
        <v>0</v>
      </c>
      <c r="O26" s="153"/>
      <c r="P26" s="153">
        <f t="shared" si="21"/>
        <v>0</v>
      </c>
      <c r="Q26" s="153"/>
      <c r="R26" s="153"/>
      <c r="S26" s="153"/>
      <c r="T26" s="153"/>
      <c r="U26" s="153"/>
      <c r="V26" s="153">
        <f t="shared" si="86"/>
        <v>0</v>
      </c>
      <c r="W26" s="153"/>
      <c r="X26" s="153">
        <f t="shared" si="22"/>
        <v>0</v>
      </c>
      <c r="Y26" s="153"/>
      <c r="Z26" s="153"/>
      <c r="AA26" s="153"/>
      <c r="AB26" s="153"/>
      <c r="AC26" s="153"/>
      <c r="AD26" s="153">
        <f t="shared" si="113"/>
        <v>0</v>
      </c>
      <c r="AE26" s="153"/>
      <c r="AF26" s="153">
        <f t="shared" si="1"/>
        <v>0</v>
      </c>
      <c r="AG26" s="153"/>
      <c r="AH26" s="153"/>
      <c r="AI26" s="153"/>
      <c r="AJ26" s="153"/>
      <c r="AK26" s="153"/>
      <c r="AL26" s="153">
        <f t="shared" si="87"/>
        <v>0</v>
      </c>
      <c r="AM26" s="153"/>
      <c r="AN26" s="153">
        <f t="shared" si="2"/>
        <v>0</v>
      </c>
      <c r="AO26" s="153"/>
      <c r="AP26" s="153"/>
      <c r="AQ26" s="153"/>
      <c r="AR26" s="153"/>
      <c r="AS26" s="153"/>
      <c r="AT26" s="153">
        <f t="shared" si="88"/>
        <v>0</v>
      </c>
      <c r="AU26" s="153"/>
      <c r="AV26" s="153">
        <f t="shared" si="3"/>
        <v>0</v>
      </c>
      <c r="AW26" s="153"/>
      <c r="AX26" s="153"/>
      <c r="AY26" s="153"/>
      <c r="AZ26" s="153"/>
      <c r="BA26" s="153"/>
      <c r="BB26" s="153">
        <f t="shared" si="89"/>
        <v>0</v>
      </c>
      <c r="BC26" s="153"/>
      <c r="BD26" s="153">
        <f t="shared" si="4"/>
        <v>0</v>
      </c>
      <c r="BE26" s="153"/>
      <c r="BF26" s="153"/>
      <c r="BG26" s="153"/>
      <c r="BH26" s="153"/>
      <c r="BI26" s="153"/>
      <c r="BJ26" s="153">
        <f t="shared" si="90"/>
        <v>0</v>
      </c>
      <c r="BK26" s="153"/>
      <c r="BL26" s="153">
        <f t="shared" si="5"/>
        <v>0</v>
      </c>
      <c r="BM26" s="153"/>
      <c r="BN26" s="153"/>
      <c r="BO26" s="153"/>
      <c r="BP26" s="153"/>
      <c r="BQ26" s="153"/>
      <c r="BR26" s="153">
        <f t="shared" si="91"/>
        <v>0</v>
      </c>
      <c r="BS26" s="153"/>
      <c r="BT26" s="153">
        <f t="shared" si="6"/>
        <v>0</v>
      </c>
      <c r="BU26" s="153"/>
      <c r="BV26" s="153"/>
      <c r="BW26" s="153"/>
      <c r="BX26" s="153"/>
      <c r="BY26" s="153"/>
      <c r="BZ26" s="153">
        <f t="shared" si="92"/>
        <v>0</v>
      </c>
      <c r="CA26" s="153"/>
      <c r="CB26" s="153">
        <f t="shared" si="7"/>
        <v>0</v>
      </c>
      <c r="CC26" s="153"/>
      <c r="CD26" s="153"/>
      <c r="CE26" s="153"/>
      <c r="CF26" s="153"/>
      <c r="CG26" s="153"/>
      <c r="CH26" s="153">
        <f t="shared" si="93"/>
        <v>0</v>
      </c>
      <c r="CI26" s="153"/>
      <c r="CJ26" s="153">
        <f t="shared" si="8"/>
        <v>0</v>
      </c>
      <c r="CK26" s="153"/>
      <c r="CL26" s="153"/>
      <c r="CM26" s="153"/>
      <c r="CN26" s="153"/>
      <c r="CO26" s="153"/>
      <c r="CP26" s="153">
        <f t="shared" si="94"/>
        <v>0</v>
      </c>
      <c r="CQ26" s="153"/>
      <c r="CR26" s="153">
        <f t="shared" si="9"/>
        <v>0</v>
      </c>
      <c r="CS26" s="153"/>
      <c r="CT26" s="153"/>
      <c r="CU26" s="153"/>
      <c r="CV26" s="153"/>
      <c r="CW26" s="153"/>
      <c r="CX26" s="153">
        <f t="shared" si="95"/>
        <v>0</v>
      </c>
      <c r="CY26" s="153"/>
      <c r="CZ26" s="153">
        <f t="shared" si="10"/>
        <v>0</v>
      </c>
      <c r="DA26" s="153"/>
      <c r="DB26" s="153"/>
      <c r="DC26" s="153"/>
      <c r="DD26" s="153"/>
      <c r="DE26" s="153"/>
      <c r="DF26" s="153">
        <f t="shared" si="96"/>
        <v>0</v>
      </c>
      <c r="DG26" s="153"/>
      <c r="DH26" s="153">
        <f t="shared" si="11"/>
        <v>0</v>
      </c>
      <c r="DI26" s="153"/>
      <c r="DJ26" s="153"/>
      <c r="DK26" s="153"/>
      <c r="DL26" s="153"/>
      <c r="DM26" s="153"/>
      <c r="DN26" s="153">
        <f t="shared" si="97"/>
        <v>0</v>
      </c>
      <c r="DO26" s="153"/>
      <c r="DP26" s="153">
        <f t="shared" si="12"/>
        <v>0</v>
      </c>
      <c r="DQ26" s="153"/>
      <c r="DR26" s="153"/>
      <c r="DS26" s="153"/>
      <c r="DT26" s="153"/>
      <c r="DU26" s="153"/>
      <c r="DV26" s="153">
        <f t="shared" si="98"/>
        <v>0</v>
      </c>
      <c r="DW26" s="153"/>
      <c r="DX26" s="153">
        <f t="shared" si="13"/>
        <v>0</v>
      </c>
      <c r="DY26" s="153"/>
      <c r="DZ26" s="153"/>
      <c r="EA26" s="153"/>
      <c r="EB26" s="153"/>
      <c r="EC26" s="153"/>
      <c r="ED26" s="153">
        <f t="shared" si="99"/>
        <v>0</v>
      </c>
      <c r="EE26" s="153"/>
      <c r="EF26" s="153">
        <f t="shared" si="14"/>
        <v>0</v>
      </c>
      <c r="EG26" s="153"/>
      <c r="EH26" s="153"/>
      <c r="EI26" s="153"/>
      <c r="EJ26" s="153"/>
      <c r="EK26" s="153"/>
      <c r="EL26" s="153">
        <f t="shared" si="100"/>
        <v>0</v>
      </c>
      <c r="EM26" s="153"/>
      <c r="EN26" s="153">
        <f t="shared" si="15"/>
        <v>0</v>
      </c>
      <c r="EO26" s="153"/>
      <c r="EP26" s="153"/>
      <c r="EQ26" s="153"/>
      <c r="ER26" s="153"/>
      <c r="ES26" s="153"/>
      <c r="ET26" s="153">
        <f t="shared" si="101"/>
        <v>0</v>
      </c>
      <c r="EU26" s="153"/>
      <c r="EV26" s="153">
        <f t="shared" si="79"/>
        <v>0</v>
      </c>
      <c r="EW26" s="153"/>
      <c r="EX26" s="153"/>
      <c r="EY26" s="119"/>
      <c r="EZ26" s="119"/>
      <c r="FA26" s="119"/>
      <c r="FB26" s="119">
        <f t="shared" si="102"/>
        <v>0</v>
      </c>
      <c r="FC26" s="119"/>
      <c r="FD26" s="119">
        <f t="shared" si="80"/>
        <v>0</v>
      </c>
      <c r="FE26" s="119"/>
      <c r="FF26" s="119"/>
      <c r="FG26" s="153"/>
      <c r="FH26" s="153"/>
      <c r="FI26" s="153"/>
      <c r="FJ26" s="153">
        <f t="shared" si="103"/>
        <v>0</v>
      </c>
      <c r="FK26" s="153"/>
      <c r="FL26" s="153">
        <f t="shared" si="81"/>
        <v>0</v>
      </c>
      <c r="FM26" s="153"/>
      <c r="FN26" s="153"/>
      <c r="FO26" s="153"/>
      <c r="FP26" s="153"/>
      <c r="FQ26" s="153"/>
      <c r="FR26" s="153">
        <f t="shared" si="104"/>
        <v>0</v>
      </c>
      <c r="FS26" s="153"/>
      <c r="FT26" s="153">
        <f t="shared" si="82"/>
        <v>0</v>
      </c>
      <c r="FU26" s="153"/>
      <c r="FV26" s="153"/>
      <c r="FW26" s="153"/>
      <c r="FX26" s="153"/>
      <c r="FY26" s="153"/>
      <c r="FZ26" s="153">
        <f t="shared" si="105"/>
        <v>0</v>
      </c>
      <c r="GA26" s="153"/>
      <c r="GB26" s="153">
        <f t="shared" si="83"/>
        <v>0</v>
      </c>
      <c r="GC26" s="153"/>
      <c r="GD26" s="153"/>
      <c r="GE26" s="153"/>
      <c r="GF26" s="153"/>
      <c r="GG26" s="153"/>
      <c r="GH26" s="153">
        <f t="shared" si="106"/>
        <v>0</v>
      </c>
      <c r="GI26" s="153"/>
      <c r="GJ26" s="153">
        <f t="shared" si="16"/>
        <v>0</v>
      </c>
      <c r="GK26" s="153"/>
      <c r="GL26" s="153"/>
      <c r="GM26" s="153"/>
      <c r="GN26" s="153"/>
      <c r="GO26" s="153"/>
      <c r="GP26" s="153">
        <f t="shared" si="107"/>
        <v>0</v>
      </c>
      <c r="GQ26" s="153"/>
      <c r="GR26" s="153">
        <f t="shared" si="17"/>
        <v>0</v>
      </c>
      <c r="GS26" s="153"/>
      <c r="GT26" s="153"/>
      <c r="GU26" s="153"/>
      <c r="GV26" s="153"/>
      <c r="GW26" s="153"/>
      <c r="GX26" s="153">
        <f t="shared" si="108"/>
        <v>0</v>
      </c>
      <c r="GY26" s="153"/>
      <c r="GZ26" s="153">
        <f t="shared" si="18"/>
        <v>0</v>
      </c>
      <c r="HA26" s="153"/>
      <c r="HB26" s="153"/>
      <c r="HC26" s="153"/>
      <c r="HD26" s="153"/>
      <c r="HE26" s="153"/>
      <c r="HF26" s="153">
        <f t="shared" si="109"/>
        <v>0</v>
      </c>
      <c r="HG26" s="153"/>
      <c r="HH26" s="153">
        <f t="shared" si="19"/>
        <v>0</v>
      </c>
      <c r="HI26" s="153"/>
      <c r="HJ26" s="153"/>
      <c r="HK26" s="153"/>
      <c r="HL26" s="153"/>
      <c r="HM26" s="153"/>
      <c r="HN26" s="153">
        <f t="shared" si="110"/>
        <v>0</v>
      </c>
      <c r="HO26" s="153"/>
      <c r="HP26" s="153">
        <f t="shared" si="20"/>
        <v>0</v>
      </c>
      <c r="HQ26" s="153"/>
      <c r="HR26" s="153"/>
      <c r="HS26" s="150">
        <f t="shared" ref="HS26:HT29" si="116">+C26+AA26+AI26+AQ26+AY26+BG26+BO26+BW26+CE26+CM26+CU26+DC26+DK26+DS26+EA26+EI26+EQ26+EY26+FG26+FO26+FW26+GE26+GM26+GU26+HC26+HK26</f>
        <v>0</v>
      </c>
      <c r="HT26" s="150">
        <f t="shared" si="116"/>
        <v>0</v>
      </c>
      <c r="HU26" s="150">
        <f>+E26+AC26+AK26+AS26+BA26+BI26+GG26+BY26+CG26+CO26+CW26+DE26+DM26+DU26+EC26+EK26+ES26+FI26</f>
        <v>0</v>
      </c>
      <c r="HV26" s="150">
        <f t="shared" ref="HV26:HV29" si="117">+HT26+HU26</f>
        <v>0</v>
      </c>
      <c r="HW26" s="150">
        <f>+G26+AE26+AM26+AU26+BC26+BK26+BS26+CA26+CI26+CQ26+CY26+DG26+DO26+DW26+EE26+EM26+EU26+FC26+FK26+FS26+GA26+GI26+GQ26+GY26+HG26+HO26</f>
        <v>0</v>
      </c>
      <c r="HX26" s="150">
        <f t="shared" ref="HX26:HX29" si="118">+HW26-HV26</f>
        <v>0</v>
      </c>
      <c r="HY26" s="150">
        <f t="shared" ref="HY26:HZ29" si="119">+I26+AG26+AO26+AW26+BE26+BM26+BU26+CC26+CK26+CS26+DA26+DI26+DQ26+DY26+EG26+EO26+EW26+FD26+FM26+FU26+GC26+GK26+GS26+HA26+HI26+HQ26</f>
        <v>0</v>
      </c>
      <c r="HZ26" s="150">
        <f t="shared" si="119"/>
        <v>0</v>
      </c>
      <c r="IA26" s="111"/>
      <c r="IB26" s="111"/>
      <c r="IC26" s="109"/>
      <c r="ID26" s="100"/>
      <c r="IE26" s="101"/>
      <c r="IF26" s="101"/>
      <c r="IG26" s="98"/>
      <c r="IH26" s="98"/>
      <c r="II26" s="98"/>
      <c r="IJ26" s="98"/>
      <c r="IK26" s="101"/>
      <c r="IL26" s="101"/>
      <c r="IM26" s="99"/>
    </row>
    <row r="27" spans="1:247" s="86" customFormat="1" ht="14.25">
      <c r="A27" s="151"/>
      <c r="B27" s="152" t="s">
        <v>15</v>
      </c>
      <c r="C27" s="153">
        <f t="shared" si="72"/>
        <v>33161.200000000004</v>
      </c>
      <c r="D27" s="153">
        <f t="shared" si="73"/>
        <v>27001.599999999999</v>
      </c>
      <c r="E27" s="153">
        <f t="shared" si="74"/>
        <v>0</v>
      </c>
      <c r="F27" s="153">
        <f t="shared" si="75"/>
        <v>27001.599999999999</v>
      </c>
      <c r="G27" s="153">
        <f t="shared" si="76"/>
        <v>29263.3</v>
      </c>
      <c r="H27" s="153">
        <f>+P27+W27</f>
        <v>7061.7000000000016</v>
      </c>
      <c r="I27" s="153">
        <f t="shared" si="77"/>
        <v>29263.3</v>
      </c>
      <c r="J27" s="153">
        <f t="shared" si="78"/>
        <v>29263.3</v>
      </c>
      <c r="K27" s="154">
        <v>32784.300000000003</v>
      </c>
      <c r="L27" s="155">
        <v>22201.599999999999</v>
      </c>
      <c r="M27" s="153"/>
      <c r="N27" s="153">
        <f t="shared" si="52"/>
        <v>22201.599999999999</v>
      </c>
      <c r="O27" s="153">
        <v>26830.5</v>
      </c>
      <c r="P27" s="153">
        <f t="shared" si="21"/>
        <v>4628.9000000000015</v>
      </c>
      <c r="Q27" s="153">
        <v>26830.5</v>
      </c>
      <c r="R27" s="153">
        <v>26830.5</v>
      </c>
      <c r="S27" s="153">
        <v>376.9</v>
      </c>
      <c r="T27" s="155">
        <v>4800</v>
      </c>
      <c r="U27" s="153"/>
      <c r="V27" s="153">
        <f t="shared" si="86"/>
        <v>4800</v>
      </c>
      <c r="W27" s="153">
        <v>2432.8000000000002</v>
      </c>
      <c r="X27" s="153">
        <f t="shared" si="22"/>
        <v>-2367.1999999999998</v>
      </c>
      <c r="Y27" s="153">
        <v>2432.8000000000002</v>
      </c>
      <c r="Z27" s="153">
        <v>2432.8000000000002</v>
      </c>
      <c r="AA27" s="153">
        <v>11996.4</v>
      </c>
      <c r="AB27" s="155">
        <v>13450.8</v>
      </c>
      <c r="AC27" s="153"/>
      <c r="AD27" s="153">
        <v>13450.8</v>
      </c>
      <c r="AE27" s="153">
        <v>13022.9</v>
      </c>
      <c r="AF27" s="153">
        <f t="shared" si="1"/>
        <v>-427.89999999999964</v>
      </c>
      <c r="AG27" s="153">
        <v>13022.9</v>
      </c>
      <c r="AH27" s="153">
        <v>13022.9</v>
      </c>
      <c r="AI27" s="153">
        <v>7900.6</v>
      </c>
      <c r="AJ27" s="153">
        <v>11034.5</v>
      </c>
      <c r="AK27" s="153"/>
      <c r="AL27" s="153">
        <f t="shared" si="87"/>
        <v>11034.5</v>
      </c>
      <c r="AM27" s="153">
        <v>11837.5</v>
      </c>
      <c r="AN27" s="153">
        <f t="shared" si="2"/>
        <v>803</v>
      </c>
      <c r="AO27" s="153">
        <v>11837.5</v>
      </c>
      <c r="AP27" s="153">
        <v>11837.5</v>
      </c>
      <c r="AQ27" s="150">
        <v>8638.9</v>
      </c>
      <c r="AR27" s="153">
        <v>13042.9</v>
      </c>
      <c r="AS27" s="153"/>
      <c r="AT27" s="153">
        <f t="shared" si="88"/>
        <v>13042.9</v>
      </c>
      <c r="AU27" s="153">
        <v>11009.4</v>
      </c>
      <c r="AV27" s="153">
        <f t="shared" si="3"/>
        <v>-2033.5</v>
      </c>
      <c r="AW27" s="153">
        <v>11009.4</v>
      </c>
      <c r="AX27" s="153">
        <v>11009.4</v>
      </c>
      <c r="AY27" s="153"/>
      <c r="AZ27" s="153"/>
      <c r="BA27" s="153"/>
      <c r="BB27" s="153">
        <f t="shared" si="89"/>
        <v>0</v>
      </c>
      <c r="BC27" s="153"/>
      <c r="BD27" s="153">
        <f t="shared" si="4"/>
        <v>0</v>
      </c>
      <c r="BE27" s="153"/>
      <c r="BF27" s="153"/>
      <c r="BG27" s="153">
        <v>6885.7</v>
      </c>
      <c r="BH27" s="153">
        <v>9605.4</v>
      </c>
      <c r="BI27" s="153"/>
      <c r="BJ27" s="153">
        <f t="shared" si="90"/>
        <v>9605.4</v>
      </c>
      <c r="BK27" s="153">
        <v>10561.3</v>
      </c>
      <c r="BL27" s="153">
        <f t="shared" si="5"/>
        <v>955.89999999999964</v>
      </c>
      <c r="BM27" s="153">
        <v>10561.3</v>
      </c>
      <c r="BN27" s="153">
        <v>10561.3</v>
      </c>
      <c r="BO27" s="153">
        <v>35028.199999999997</v>
      </c>
      <c r="BP27" s="153">
        <v>64355.1</v>
      </c>
      <c r="BQ27" s="153"/>
      <c r="BR27" s="153">
        <f t="shared" si="91"/>
        <v>64355.1</v>
      </c>
      <c r="BS27" s="153"/>
      <c r="BT27" s="153">
        <f t="shared" si="6"/>
        <v>-64355.1</v>
      </c>
      <c r="BU27" s="153"/>
      <c r="BV27" s="153"/>
      <c r="BW27" s="153">
        <v>4701.5</v>
      </c>
      <c r="BX27" s="153">
        <v>11343.7</v>
      </c>
      <c r="BY27" s="153"/>
      <c r="BZ27" s="153">
        <f t="shared" si="92"/>
        <v>11343.7</v>
      </c>
      <c r="CA27" s="153">
        <v>5592.6</v>
      </c>
      <c r="CB27" s="153">
        <f t="shared" si="7"/>
        <v>-5751.1</v>
      </c>
      <c r="CC27" s="153">
        <v>5592.6</v>
      </c>
      <c r="CD27" s="153">
        <v>5592.6</v>
      </c>
      <c r="CE27" s="153">
        <v>13524.9</v>
      </c>
      <c r="CF27" s="153">
        <v>13490.6</v>
      </c>
      <c r="CG27" s="153"/>
      <c r="CH27" s="153">
        <f t="shared" si="93"/>
        <v>13490.6</v>
      </c>
      <c r="CI27" s="153">
        <v>13062.3</v>
      </c>
      <c r="CJ27" s="153">
        <f t="shared" si="8"/>
        <v>-428.30000000000109</v>
      </c>
      <c r="CK27" s="153">
        <v>13062.3</v>
      </c>
      <c r="CL27" s="153">
        <v>13062.3</v>
      </c>
      <c r="CM27" s="156">
        <v>6182.6</v>
      </c>
      <c r="CN27" s="153">
        <v>5420.5</v>
      </c>
      <c r="CO27" s="153"/>
      <c r="CP27" s="153">
        <f t="shared" si="94"/>
        <v>5420.5</v>
      </c>
      <c r="CQ27" s="153">
        <v>6605.9</v>
      </c>
      <c r="CR27" s="153">
        <f t="shared" si="9"/>
        <v>1185.3999999999996</v>
      </c>
      <c r="CS27" s="153">
        <v>6605.9</v>
      </c>
      <c r="CT27" s="153">
        <v>6605.9</v>
      </c>
      <c r="CU27" s="154">
        <v>7412.7</v>
      </c>
      <c r="CV27" s="155">
        <v>8750.6</v>
      </c>
      <c r="CW27" s="153"/>
      <c r="CX27" s="153">
        <f t="shared" si="95"/>
        <v>8750.6</v>
      </c>
      <c r="CY27" s="153">
        <v>10334.799999999999</v>
      </c>
      <c r="CZ27" s="153">
        <f t="shared" si="10"/>
        <v>1584.1999999999989</v>
      </c>
      <c r="DA27" s="153">
        <v>10334.799999999999</v>
      </c>
      <c r="DB27" s="153">
        <v>10334.799999999999</v>
      </c>
      <c r="DC27" s="153">
        <v>8051.6</v>
      </c>
      <c r="DD27" s="153">
        <v>9881.6</v>
      </c>
      <c r="DE27" s="153"/>
      <c r="DF27" s="153">
        <f t="shared" si="96"/>
        <v>9881.6</v>
      </c>
      <c r="DG27" s="153">
        <v>10608.2</v>
      </c>
      <c r="DH27" s="153">
        <f t="shared" si="11"/>
        <v>726.60000000000036</v>
      </c>
      <c r="DI27" s="153">
        <v>10608.2</v>
      </c>
      <c r="DJ27" s="153">
        <v>10608.2</v>
      </c>
      <c r="DK27" s="153">
        <v>5608.3</v>
      </c>
      <c r="DL27" s="153">
        <v>8279.7000000000007</v>
      </c>
      <c r="DM27" s="153"/>
      <c r="DN27" s="153">
        <f t="shared" si="97"/>
        <v>8279.7000000000007</v>
      </c>
      <c r="DO27" s="153">
        <v>9388.5</v>
      </c>
      <c r="DP27" s="153">
        <f t="shared" si="12"/>
        <v>1108.7999999999993</v>
      </c>
      <c r="DQ27" s="153">
        <v>9388.5</v>
      </c>
      <c r="DR27" s="153">
        <v>9388.5</v>
      </c>
      <c r="DS27" s="153">
        <v>6735.8</v>
      </c>
      <c r="DT27" s="153">
        <v>10861</v>
      </c>
      <c r="DU27" s="153"/>
      <c r="DV27" s="153">
        <f t="shared" si="98"/>
        <v>10861</v>
      </c>
      <c r="DW27" s="153">
        <v>11434.6</v>
      </c>
      <c r="DX27" s="153">
        <f t="shared" si="13"/>
        <v>573.60000000000036</v>
      </c>
      <c r="DY27" s="153">
        <v>11434.6</v>
      </c>
      <c r="DZ27" s="153">
        <v>11434.6</v>
      </c>
      <c r="EA27" s="154">
        <v>3216.8</v>
      </c>
      <c r="EB27" s="153">
        <v>11534.7</v>
      </c>
      <c r="EC27" s="153"/>
      <c r="ED27" s="153">
        <f t="shared" si="99"/>
        <v>11534.7</v>
      </c>
      <c r="EE27" s="153">
        <v>6808.1</v>
      </c>
      <c r="EF27" s="153">
        <f t="shared" si="14"/>
        <v>-4726.6000000000004</v>
      </c>
      <c r="EG27" s="153">
        <v>6808.1</v>
      </c>
      <c r="EH27" s="153">
        <v>6808.1</v>
      </c>
      <c r="EI27" s="153">
        <v>5108</v>
      </c>
      <c r="EJ27" s="153">
        <v>6922.6</v>
      </c>
      <c r="EK27" s="153"/>
      <c r="EL27" s="153">
        <f t="shared" si="100"/>
        <v>6922.6</v>
      </c>
      <c r="EM27" s="153">
        <v>7152</v>
      </c>
      <c r="EN27" s="153">
        <f t="shared" si="15"/>
        <v>229.39999999999964</v>
      </c>
      <c r="EO27" s="153">
        <v>7152</v>
      </c>
      <c r="EP27" s="153">
        <v>7152</v>
      </c>
      <c r="EQ27" s="153">
        <v>4914.1000000000004</v>
      </c>
      <c r="ER27" s="153">
        <v>7427.7</v>
      </c>
      <c r="ES27" s="153"/>
      <c r="ET27" s="153">
        <f t="shared" si="101"/>
        <v>7427.7</v>
      </c>
      <c r="EU27" s="153">
        <v>6815.8</v>
      </c>
      <c r="EV27" s="153">
        <f t="shared" si="79"/>
        <v>-611.89999999999964</v>
      </c>
      <c r="EW27" s="153">
        <v>6815.8</v>
      </c>
      <c r="EX27" s="153">
        <v>6815.8</v>
      </c>
      <c r="EY27" s="119"/>
      <c r="EZ27" s="119"/>
      <c r="FA27" s="119"/>
      <c r="FB27" s="119">
        <f t="shared" si="102"/>
        <v>0</v>
      </c>
      <c r="FC27" s="119"/>
      <c r="FD27" s="119">
        <f t="shared" si="80"/>
        <v>0</v>
      </c>
      <c r="FE27" s="119"/>
      <c r="FF27" s="119"/>
      <c r="FG27" s="153"/>
      <c r="FH27" s="153">
        <v>6552.6</v>
      </c>
      <c r="FI27" s="153"/>
      <c r="FJ27" s="153">
        <f t="shared" si="103"/>
        <v>6552.6</v>
      </c>
      <c r="FK27" s="153"/>
      <c r="FL27" s="153">
        <f t="shared" si="81"/>
        <v>-6552.6</v>
      </c>
      <c r="FM27" s="153"/>
      <c r="FN27" s="153"/>
      <c r="FO27" s="153"/>
      <c r="FP27" s="153"/>
      <c r="FQ27" s="153"/>
      <c r="FR27" s="153">
        <f t="shared" si="104"/>
        <v>0</v>
      </c>
      <c r="FS27" s="153">
        <v>4515.6000000000004</v>
      </c>
      <c r="FT27" s="153">
        <f t="shared" si="82"/>
        <v>4515.6000000000004</v>
      </c>
      <c r="FU27" s="153">
        <v>4515.6000000000004</v>
      </c>
      <c r="FV27" s="153">
        <v>4515.6000000000004</v>
      </c>
      <c r="FW27" s="153"/>
      <c r="FX27" s="153"/>
      <c r="FY27" s="153"/>
      <c r="FZ27" s="153">
        <f t="shared" si="105"/>
        <v>0</v>
      </c>
      <c r="GA27" s="153"/>
      <c r="GB27" s="153">
        <f t="shared" si="83"/>
        <v>0</v>
      </c>
      <c r="GC27" s="153"/>
      <c r="GD27" s="153"/>
      <c r="GE27" s="153"/>
      <c r="GF27" s="153"/>
      <c r="GG27" s="153"/>
      <c r="GH27" s="153">
        <f t="shared" si="106"/>
        <v>0</v>
      </c>
      <c r="GI27" s="153">
        <v>25534</v>
      </c>
      <c r="GJ27" s="153">
        <f t="shared" si="16"/>
        <v>25534</v>
      </c>
      <c r="GK27" s="153">
        <v>25534</v>
      </c>
      <c r="GL27" s="153">
        <v>25534</v>
      </c>
      <c r="GM27" s="153"/>
      <c r="GN27" s="153"/>
      <c r="GO27" s="153"/>
      <c r="GP27" s="153">
        <f t="shared" si="107"/>
        <v>0</v>
      </c>
      <c r="GQ27" s="153">
        <v>34783.599999999999</v>
      </c>
      <c r="GR27" s="153">
        <f t="shared" si="17"/>
        <v>34783.599999999999</v>
      </c>
      <c r="GS27" s="153">
        <v>34783.599999999999</v>
      </c>
      <c r="GT27" s="153">
        <v>34783.599999999999</v>
      </c>
      <c r="GU27" s="153"/>
      <c r="GV27" s="153"/>
      <c r="GW27" s="153"/>
      <c r="GX27" s="153">
        <f t="shared" si="108"/>
        <v>0</v>
      </c>
      <c r="GY27" s="153"/>
      <c r="GZ27" s="153">
        <f t="shared" si="18"/>
        <v>0</v>
      </c>
      <c r="HA27" s="153"/>
      <c r="HB27" s="153"/>
      <c r="HC27" s="153"/>
      <c r="HD27" s="153"/>
      <c r="HE27" s="153"/>
      <c r="HF27" s="153">
        <f t="shared" si="109"/>
        <v>0</v>
      </c>
      <c r="HG27" s="153"/>
      <c r="HH27" s="153">
        <f t="shared" si="19"/>
        <v>0</v>
      </c>
      <c r="HI27" s="153"/>
      <c r="HJ27" s="153"/>
      <c r="HK27" s="153"/>
      <c r="HL27" s="153"/>
      <c r="HM27" s="153"/>
      <c r="HN27" s="153">
        <f t="shared" si="110"/>
        <v>0</v>
      </c>
      <c r="HO27" s="153"/>
      <c r="HP27" s="153">
        <f t="shared" si="20"/>
        <v>0</v>
      </c>
      <c r="HQ27" s="153"/>
      <c r="HR27" s="153"/>
      <c r="HS27" s="150">
        <f t="shared" si="116"/>
        <v>169067.3</v>
      </c>
      <c r="HT27" s="150">
        <f t="shared" si="116"/>
        <v>238955.60000000006</v>
      </c>
      <c r="HU27" s="150">
        <f>+E27+AC27+AK27+AS27+BA27+BI27+GG27+BY27+CG27+CO27+CW27+DE27+DM27+DU27+EC27+EK27+ES27+FI27</f>
        <v>0</v>
      </c>
      <c r="HV27" s="150">
        <f t="shared" si="117"/>
        <v>238955.60000000006</v>
      </c>
      <c r="HW27" s="150">
        <f>+G27+AE27+AM27+AU27+BC27+BK27+BS27+CA27+CI27+CQ27+CY27+DG27+DO27+DW27+EE27+EM27+EU27+FC27+FK27+FS27+GA27+GI27+GQ27+GY27+HG27+HO27</f>
        <v>228330.40000000002</v>
      </c>
      <c r="HX27" s="150">
        <f t="shared" si="118"/>
        <v>-10625.200000000041</v>
      </c>
      <c r="HY27" s="150">
        <f t="shared" si="119"/>
        <v>228330.40000000002</v>
      </c>
      <c r="HZ27" s="150">
        <f t="shared" si="119"/>
        <v>228330.40000000002</v>
      </c>
      <c r="IA27" s="111"/>
      <c r="IB27" s="111"/>
      <c r="IC27" s="109"/>
      <c r="ID27" s="100"/>
      <c r="IE27" s="101"/>
      <c r="IF27" s="101"/>
      <c r="IG27" s="98"/>
      <c r="IH27" s="98"/>
      <c r="II27" s="98"/>
      <c r="IJ27" s="98"/>
      <c r="IK27" s="101"/>
      <c r="IL27" s="101"/>
      <c r="IM27" s="99"/>
    </row>
    <row r="28" spans="1:247" s="86" customFormat="1" ht="14.25">
      <c r="A28" s="151"/>
      <c r="B28" s="152" t="s">
        <v>71</v>
      </c>
      <c r="C28" s="153">
        <f t="shared" si="72"/>
        <v>0</v>
      </c>
      <c r="D28" s="153">
        <f t="shared" si="73"/>
        <v>0</v>
      </c>
      <c r="E28" s="153">
        <f t="shared" si="74"/>
        <v>0</v>
      </c>
      <c r="F28" s="153">
        <f t="shared" si="75"/>
        <v>0</v>
      </c>
      <c r="G28" s="153">
        <f t="shared" si="76"/>
        <v>0</v>
      </c>
      <c r="H28" s="153">
        <f>+P28+W28</f>
        <v>0</v>
      </c>
      <c r="I28" s="153">
        <f t="shared" si="77"/>
        <v>0</v>
      </c>
      <c r="J28" s="153">
        <f t="shared" si="78"/>
        <v>0</v>
      </c>
      <c r="K28" s="154"/>
      <c r="L28" s="153"/>
      <c r="M28" s="153"/>
      <c r="N28" s="153">
        <f t="shared" si="52"/>
        <v>0</v>
      </c>
      <c r="O28" s="153"/>
      <c r="P28" s="153">
        <f t="shared" si="21"/>
        <v>0</v>
      </c>
      <c r="Q28" s="153"/>
      <c r="R28" s="153"/>
      <c r="S28" s="153"/>
      <c r="T28" s="153"/>
      <c r="U28" s="153"/>
      <c r="V28" s="153">
        <f t="shared" si="86"/>
        <v>0</v>
      </c>
      <c r="W28" s="153"/>
      <c r="X28" s="153">
        <f t="shared" si="22"/>
        <v>0</v>
      </c>
      <c r="Y28" s="153"/>
      <c r="Z28" s="153"/>
      <c r="AA28" s="153"/>
      <c r="AB28" s="153"/>
      <c r="AC28" s="153"/>
      <c r="AD28" s="153">
        <f t="shared" si="113"/>
        <v>0</v>
      </c>
      <c r="AE28" s="153"/>
      <c r="AF28" s="153">
        <f t="shared" si="1"/>
        <v>0</v>
      </c>
      <c r="AG28" s="153"/>
      <c r="AH28" s="153"/>
      <c r="AI28" s="153"/>
      <c r="AJ28" s="153"/>
      <c r="AK28" s="153"/>
      <c r="AL28" s="153">
        <f t="shared" si="87"/>
        <v>0</v>
      </c>
      <c r="AM28" s="153"/>
      <c r="AN28" s="153">
        <f t="shared" si="2"/>
        <v>0</v>
      </c>
      <c r="AO28" s="153"/>
      <c r="AP28" s="153"/>
      <c r="AQ28" s="150"/>
      <c r="AR28" s="153"/>
      <c r="AS28" s="153"/>
      <c r="AT28" s="153">
        <f t="shared" si="88"/>
        <v>0</v>
      </c>
      <c r="AU28" s="153"/>
      <c r="AV28" s="153">
        <f t="shared" si="3"/>
        <v>0</v>
      </c>
      <c r="AW28" s="153"/>
      <c r="AX28" s="153"/>
      <c r="AY28" s="153"/>
      <c r="AZ28" s="153"/>
      <c r="BA28" s="153"/>
      <c r="BB28" s="153">
        <f t="shared" si="89"/>
        <v>0</v>
      </c>
      <c r="BC28" s="153"/>
      <c r="BD28" s="153">
        <f t="shared" si="4"/>
        <v>0</v>
      </c>
      <c r="BE28" s="153"/>
      <c r="BF28" s="153"/>
      <c r="BG28" s="153"/>
      <c r="BH28" s="153"/>
      <c r="BI28" s="153"/>
      <c r="BJ28" s="153">
        <f t="shared" si="90"/>
        <v>0</v>
      </c>
      <c r="BK28" s="153"/>
      <c r="BL28" s="153">
        <f t="shared" si="5"/>
        <v>0</v>
      </c>
      <c r="BM28" s="153"/>
      <c r="BN28" s="153"/>
      <c r="BO28" s="153"/>
      <c r="BP28" s="153"/>
      <c r="BQ28" s="153"/>
      <c r="BR28" s="153">
        <f t="shared" si="91"/>
        <v>0</v>
      </c>
      <c r="BS28" s="153"/>
      <c r="BT28" s="153">
        <f t="shared" si="6"/>
        <v>0</v>
      </c>
      <c r="BU28" s="153"/>
      <c r="BV28" s="153"/>
      <c r="BW28" s="153"/>
      <c r="BX28" s="153"/>
      <c r="BY28" s="153"/>
      <c r="BZ28" s="153">
        <f t="shared" si="92"/>
        <v>0</v>
      </c>
      <c r="CA28" s="153">
        <v>6058.7</v>
      </c>
      <c r="CB28" s="153">
        <f t="shared" si="7"/>
        <v>6058.7</v>
      </c>
      <c r="CC28" s="153">
        <v>6058.7</v>
      </c>
      <c r="CD28" s="153">
        <v>6058.7</v>
      </c>
      <c r="CE28" s="153"/>
      <c r="CF28" s="153"/>
      <c r="CG28" s="153"/>
      <c r="CH28" s="153">
        <f t="shared" si="93"/>
        <v>0</v>
      </c>
      <c r="CI28" s="153">
        <v>2493.1999999999998</v>
      </c>
      <c r="CJ28" s="153">
        <f t="shared" si="8"/>
        <v>2493.1999999999998</v>
      </c>
      <c r="CK28" s="153">
        <v>2493.1999999999998</v>
      </c>
      <c r="CL28" s="153">
        <v>2493.1999999999998</v>
      </c>
      <c r="CM28" s="154"/>
      <c r="CN28" s="153"/>
      <c r="CO28" s="153"/>
      <c r="CP28" s="153">
        <f t="shared" si="94"/>
        <v>0</v>
      </c>
      <c r="CQ28" s="153"/>
      <c r="CR28" s="153">
        <f t="shared" si="9"/>
        <v>0</v>
      </c>
      <c r="CS28" s="153"/>
      <c r="CT28" s="153"/>
      <c r="CU28" s="154"/>
      <c r="CV28" s="153"/>
      <c r="CW28" s="153"/>
      <c r="CX28" s="153">
        <f t="shared" si="95"/>
        <v>0</v>
      </c>
      <c r="CY28" s="153"/>
      <c r="CZ28" s="153">
        <f t="shared" si="10"/>
        <v>0</v>
      </c>
      <c r="DA28" s="153"/>
      <c r="DB28" s="153"/>
      <c r="DC28" s="153"/>
      <c r="DD28" s="153"/>
      <c r="DE28" s="153"/>
      <c r="DF28" s="153">
        <f t="shared" si="96"/>
        <v>0</v>
      </c>
      <c r="DG28" s="153"/>
      <c r="DH28" s="153">
        <f t="shared" si="11"/>
        <v>0</v>
      </c>
      <c r="DI28" s="153"/>
      <c r="DJ28" s="153"/>
      <c r="DK28" s="153"/>
      <c r="DL28" s="153"/>
      <c r="DM28" s="153"/>
      <c r="DN28" s="153">
        <f t="shared" si="97"/>
        <v>0</v>
      </c>
      <c r="DO28" s="153"/>
      <c r="DP28" s="153">
        <f t="shared" si="12"/>
        <v>0</v>
      </c>
      <c r="DQ28" s="153"/>
      <c r="DR28" s="153"/>
      <c r="DS28" s="153"/>
      <c r="DT28" s="153"/>
      <c r="DU28" s="153"/>
      <c r="DV28" s="153">
        <f t="shared" si="98"/>
        <v>0</v>
      </c>
      <c r="DW28" s="153"/>
      <c r="DX28" s="153">
        <f t="shared" si="13"/>
        <v>0</v>
      </c>
      <c r="DY28" s="153"/>
      <c r="DZ28" s="153"/>
      <c r="EA28" s="154">
        <v>2144.5</v>
      </c>
      <c r="EB28" s="153"/>
      <c r="EC28" s="153"/>
      <c r="ED28" s="153">
        <f t="shared" si="99"/>
        <v>0</v>
      </c>
      <c r="EE28" s="153">
        <v>5109</v>
      </c>
      <c r="EF28" s="153">
        <f t="shared" si="14"/>
        <v>5109</v>
      </c>
      <c r="EG28" s="153">
        <v>5109</v>
      </c>
      <c r="EH28" s="153">
        <v>5109</v>
      </c>
      <c r="EI28" s="153"/>
      <c r="EJ28" s="153"/>
      <c r="EK28" s="153"/>
      <c r="EL28" s="153">
        <f t="shared" si="100"/>
        <v>0</v>
      </c>
      <c r="EM28" s="153"/>
      <c r="EN28" s="153">
        <f t="shared" si="15"/>
        <v>0</v>
      </c>
      <c r="EO28" s="153"/>
      <c r="EP28" s="153"/>
      <c r="EQ28" s="153"/>
      <c r="ER28" s="153"/>
      <c r="ES28" s="153"/>
      <c r="ET28" s="153">
        <f t="shared" si="101"/>
        <v>0</v>
      </c>
      <c r="EU28" s="153"/>
      <c r="EV28" s="153">
        <f t="shared" si="79"/>
        <v>0</v>
      </c>
      <c r="EW28" s="153"/>
      <c r="EX28" s="153"/>
      <c r="EY28" s="119"/>
      <c r="EZ28" s="119"/>
      <c r="FA28" s="119"/>
      <c r="FB28" s="119">
        <f t="shared" si="102"/>
        <v>0</v>
      </c>
      <c r="FC28" s="119"/>
      <c r="FD28" s="119">
        <f t="shared" si="80"/>
        <v>0</v>
      </c>
      <c r="FE28" s="119"/>
      <c r="FF28" s="119"/>
      <c r="FG28" s="153"/>
      <c r="FH28" s="153"/>
      <c r="FI28" s="153"/>
      <c r="FJ28" s="153">
        <f t="shared" si="103"/>
        <v>0</v>
      </c>
      <c r="FK28" s="153"/>
      <c r="FL28" s="153">
        <f t="shared" si="81"/>
        <v>0</v>
      </c>
      <c r="FM28" s="153"/>
      <c r="FN28" s="153"/>
      <c r="FO28" s="153"/>
      <c r="FP28" s="153"/>
      <c r="FQ28" s="153"/>
      <c r="FR28" s="153">
        <f t="shared" si="104"/>
        <v>0</v>
      </c>
      <c r="FS28" s="153"/>
      <c r="FT28" s="153">
        <f t="shared" si="82"/>
        <v>0</v>
      </c>
      <c r="FU28" s="153"/>
      <c r="FV28" s="153"/>
      <c r="FW28" s="153"/>
      <c r="FX28" s="153"/>
      <c r="FY28" s="153"/>
      <c r="FZ28" s="153">
        <f t="shared" si="105"/>
        <v>0</v>
      </c>
      <c r="GA28" s="153"/>
      <c r="GB28" s="153">
        <f t="shared" si="83"/>
        <v>0</v>
      </c>
      <c r="GC28" s="153"/>
      <c r="GD28" s="153"/>
      <c r="GE28" s="153"/>
      <c r="GF28" s="153"/>
      <c r="GG28" s="153"/>
      <c r="GH28" s="153">
        <f t="shared" si="106"/>
        <v>0</v>
      </c>
      <c r="GI28" s="153"/>
      <c r="GJ28" s="153">
        <f t="shared" si="16"/>
        <v>0</v>
      </c>
      <c r="GK28" s="153"/>
      <c r="GL28" s="153"/>
      <c r="GM28" s="153"/>
      <c r="GN28" s="153"/>
      <c r="GO28" s="153"/>
      <c r="GP28" s="153">
        <f t="shared" si="107"/>
        <v>0</v>
      </c>
      <c r="GQ28" s="153"/>
      <c r="GR28" s="153">
        <f t="shared" si="17"/>
        <v>0</v>
      </c>
      <c r="GS28" s="153"/>
      <c r="GT28" s="153"/>
      <c r="GU28" s="153"/>
      <c r="GV28" s="153"/>
      <c r="GW28" s="153"/>
      <c r="GX28" s="153">
        <f t="shared" si="108"/>
        <v>0</v>
      </c>
      <c r="GY28" s="153"/>
      <c r="GZ28" s="153">
        <f t="shared" si="18"/>
        <v>0</v>
      </c>
      <c r="HA28" s="153"/>
      <c r="HB28" s="153"/>
      <c r="HC28" s="153"/>
      <c r="HD28" s="153"/>
      <c r="HE28" s="153"/>
      <c r="HF28" s="153">
        <f t="shared" si="109"/>
        <v>0</v>
      </c>
      <c r="HG28" s="153"/>
      <c r="HH28" s="153">
        <f t="shared" si="19"/>
        <v>0</v>
      </c>
      <c r="HI28" s="153"/>
      <c r="HJ28" s="153"/>
      <c r="HK28" s="153"/>
      <c r="HL28" s="153"/>
      <c r="HM28" s="153"/>
      <c r="HN28" s="153">
        <f t="shared" si="110"/>
        <v>0</v>
      </c>
      <c r="HO28" s="153"/>
      <c r="HP28" s="153">
        <f t="shared" si="20"/>
        <v>0</v>
      </c>
      <c r="HQ28" s="153"/>
      <c r="HR28" s="153"/>
      <c r="HS28" s="150">
        <f t="shared" si="116"/>
        <v>2144.5</v>
      </c>
      <c r="HT28" s="150">
        <f t="shared" si="116"/>
        <v>0</v>
      </c>
      <c r="HU28" s="150">
        <f>+E28+AC28+AK28+AS28+BA28+BI28+GG28+BY28+CG28+CO28+CW28+DE28+DM28+DU28+EC28+EK28+ES28+FI28</f>
        <v>0</v>
      </c>
      <c r="HV28" s="150">
        <f t="shared" si="117"/>
        <v>0</v>
      </c>
      <c r="HW28" s="150">
        <f>+G28+AE28+AM28+AU28+BC28+BK28+BS28+CA28+CI28+CQ28+CY28+DG28+DO28+DW28+EE28+EM28+EU28+FC28+FK28+FS28+GA28+GI28+GQ28+GY28+HG28+HO28</f>
        <v>13660.9</v>
      </c>
      <c r="HX28" s="150">
        <f t="shared" si="118"/>
        <v>13660.9</v>
      </c>
      <c r="HY28" s="150">
        <f t="shared" si="119"/>
        <v>13660.9</v>
      </c>
      <c r="HZ28" s="150">
        <f t="shared" si="119"/>
        <v>13660.9</v>
      </c>
      <c r="IA28" s="111"/>
      <c r="IB28" s="111"/>
      <c r="IC28" s="109"/>
      <c r="ID28" s="100"/>
      <c r="IE28" s="101"/>
      <c r="IF28" s="101"/>
      <c r="IG28" s="98"/>
      <c r="IH28" s="98"/>
      <c r="II28" s="98"/>
      <c r="IJ28" s="98"/>
      <c r="IK28" s="101"/>
      <c r="IL28" s="101"/>
      <c r="IM28" s="99"/>
    </row>
    <row r="29" spans="1:247" s="86" customFormat="1" ht="14.25">
      <c r="A29" s="151"/>
      <c r="B29" s="152" t="s">
        <v>16</v>
      </c>
      <c r="C29" s="153">
        <f t="shared" si="72"/>
        <v>11090.199999999999</v>
      </c>
      <c r="D29" s="153">
        <f t="shared" si="73"/>
        <v>14534</v>
      </c>
      <c r="E29" s="153">
        <f t="shared" si="74"/>
        <v>0</v>
      </c>
      <c r="F29" s="153">
        <f t="shared" si="75"/>
        <v>14534</v>
      </c>
      <c r="G29" s="153">
        <f t="shared" si="76"/>
        <v>14566.5</v>
      </c>
      <c r="H29" s="153">
        <f>+P29+W29</f>
        <v>2032.5000000000009</v>
      </c>
      <c r="I29" s="153">
        <f t="shared" si="77"/>
        <v>14566.5</v>
      </c>
      <c r="J29" s="153">
        <f t="shared" si="78"/>
        <v>14566.5</v>
      </c>
      <c r="K29" s="154">
        <v>11090.199999999999</v>
      </c>
      <c r="L29" s="155">
        <v>12534</v>
      </c>
      <c r="M29" s="153"/>
      <c r="N29" s="153">
        <f t="shared" si="52"/>
        <v>12534</v>
      </c>
      <c r="O29" s="153">
        <v>12466.2</v>
      </c>
      <c r="P29" s="153">
        <f t="shared" si="21"/>
        <v>-67.799999999999272</v>
      </c>
      <c r="Q29" s="153">
        <v>12466.2</v>
      </c>
      <c r="R29" s="153">
        <v>12466.2</v>
      </c>
      <c r="S29" s="153"/>
      <c r="T29" s="155">
        <v>2000</v>
      </c>
      <c r="U29" s="153"/>
      <c r="V29" s="153">
        <f t="shared" si="86"/>
        <v>2000</v>
      </c>
      <c r="W29" s="153">
        <v>2100.3000000000002</v>
      </c>
      <c r="X29" s="153">
        <f t="shared" si="22"/>
        <v>100.30000000000018</v>
      </c>
      <c r="Y29" s="153">
        <v>2100.3000000000002</v>
      </c>
      <c r="Z29" s="153">
        <v>2100.3000000000002</v>
      </c>
      <c r="AA29" s="153">
        <v>4778.6000000000004</v>
      </c>
      <c r="AB29" s="155">
        <v>9310.7999999999993</v>
      </c>
      <c r="AC29" s="153"/>
      <c r="AD29" s="153">
        <v>9310.7999999999993</v>
      </c>
      <c r="AE29" s="153">
        <v>9310.7999999999993</v>
      </c>
      <c r="AF29" s="153">
        <f t="shared" si="1"/>
        <v>0</v>
      </c>
      <c r="AG29" s="153">
        <v>9310.7999999999993</v>
      </c>
      <c r="AH29" s="153">
        <v>9310.7999999999993</v>
      </c>
      <c r="AI29" s="153"/>
      <c r="AJ29" s="153">
        <v>0</v>
      </c>
      <c r="AK29" s="153"/>
      <c r="AL29" s="153">
        <f t="shared" si="87"/>
        <v>0</v>
      </c>
      <c r="AM29" s="153"/>
      <c r="AN29" s="153">
        <f t="shared" si="2"/>
        <v>0</v>
      </c>
      <c r="AO29" s="153"/>
      <c r="AP29" s="153"/>
      <c r="AQ29" s="150">
        <v>5928.4</v>
      </c>
      <c r="AR29" s="153">
        <v>15400.6</v>
      </c>
      <c r="AS29" s="153"/>
      <c r="AT29" s="153">
        <f t="shared" si="88"/>
        <v>15400.6</v>
      </c>
      <c r="AU29" s="153">
        <v>13138.7</v>
      </c>
      <c r="AV29" s="153">
        <f t="shared" si="3"/>
        <v>-2261.8999999999996</v>
      </c>
      <c r="AW29" s="153">
        <v>13138.7</v>
      </c>
      <c r="AX29" s="153">
        <v>13138.7</v>
      </c>
      <c r="AY29" s="153"/>
      <c r="AZ29" s="153"/>
      <c r="BA29" s="153"/>
      <c r="BB29" s="153">
        <f t="shared" si="89"/>
        <v>0</v>
      </c>
      <c r="BC29" s="153"/>
      <c r="BD29" s="153">
        <f t="shared" si="4"/>
        <v>0</v>
      </c>
      <c r="BE29" s="153"/>
      <c r="BF29" s="153"/>
      <c r="BG29" s="153"/>
      <c r="BH29" s="153"/>
      <c r="BI29" s="153"/>
      <c r="BJ29" s="153">
        <f t="shared" si="90"/>
        <v>0</v>
      </c>
      <c r="BK29" s="153"/>
      <c r="BL29" s="153">
        <f t="shared" si="5"/>
        <v>0</v>
      </c>
      <c r="BM29" s="153"/>
      <c r="BN29" s="153"/>
      <c r="BO29" s="153">
        <v>27375.8</v>
      </c>
      <c r="BP29" s="153">
        <v>30412.400000000001</v>
      </c>
      <c r="BQ29" s="153"/>
      <c r="BR29" s="153">
        <f t="shared" si="91"/>
        <v>30412.400000000001</v>
      </c>
      <c r="BS29" s="153"/>
      <c r="BT29" s="153">
        <f t="shared" si="6"/>
        <v>-30412.400000000001</v>
      </c>
      <c r="BU29" s="153"/>
      <c r="BV29" s="153"/>
      <c r="BW29" s="153">
        <v>3157</v>
      </c>
      <c r="BX29" s="153">
        <v>5032</v>
      </c>
      <c r="BY29" s="153"/>
      <c r="BZ29" s="153">
        <f t="shared" si="92"/>
        <v>5032</v>
      </c>
      <c r="CA29" s="153">
        <v>5292.6</v>
      </c>
      <c r="CB29" s="153">
        <f t="shared" si="7"/>
        <v>260.60000000000036</v>
      </c>
      <c r="CC29" s="153">
        <v>5292.6</v>
      </c>
      <c r="CD29" s="153">
        <v>5292.6</v>
      </c>
      <c r="CE29" s="153">
        <v>6266.4</v>
      </c>
      <c r="CF29" s="153">
        <v>10292.5</v>
      </c>
      <c r="CG29" s="153"/>
      <c r="CH29" s="153">
        <f t="shared" si="93"/>
        <v>10292.5</v>
      </c>
      <c r="CI29" s="153">
        <v>10292.5</v>
      </c>
      <c r="CJ29" s="153">
        <f t="shared" si="8"/>
        <v>0</v>
      </c>
      <c r="CK29" s="153">
        <v>10292.5</v>
      </c>
      <c r="CL29" s="153">
        <v>10292.5</v>
      </c>
      <c r="CM29" s="154">
        <v>5542.3</v>
      </c>
      <c r="CN29" s="153">
        <v>5977.6</v>
      </c>
      <c r="CO29" s="153"/>
      <c r="CP29" s="153">
        <f t="shared" si="94"/>
        <v>5977.6</v>
      </c>
      <c r="CQ29" s="153">
        <v>5977.6</v>
      </c>
      <c r="CR29" s="153">
        <f t="shared" si="9"/>
        <v>0</v>
      </c>
      <c r="CS29" s="153">
        <v>5977.6</v>
      </c>
      <c r="CT29" s="153">
        <v>5977.6</v>
      </c>
      <c r="CU29" s="154">
        <v>9653.9</v>
      </c>
      <c r="CV29" s="153">
        <v>17152.3</v>
      </c>
      <c r="CW29" s="153"/>
      <c r="CX29" s="153">
        <f t="shared" si="95"/>
        <v>17152.3</v>
      </c>
      <c r="CY29" s="153">
        <v>17152.3</v>
      </c>
      <c r="CZ29" s="153">
        <f t="shared" si="10"/>
        <v>0</v>
      </c>
      <c r="DA29" s="153">
        <v>17152.3</v>
      </c>
      <c r="DB29" s="153">
        <v>17152.3</v>
      </c>
      <c r="DC29" s="153">
        <v>10194.700000000001</v>
      </c>
      <c r="DD29" s="153">
        <v>14167.9</v>
      </c>
      <c r="DE29" s="153"/>
      <c r="DF29" s="153">
        <f t="shared" si="96"/>
        <v>14167.9</v>
      </c>
      <c r="DG29" s="153">
        <v>14167.9</v>
      </c>
      <c r="DH29" s="153">
        <f t="shared" si="11"/>
        <v>0</v>
      </c>
      <c r="DI29" s="153">
        <v>14167.9</v>
      </c>
      <c r="DJ29" s="153">
        <v>14167.9</v>
      </c>
      <c r="DK29" s="153">
        <v>6538.2</v>
      </c>
      <c r="DL29" s="153">
        <v>10401.200000000001</v>
      </c>
      <c r="DM29" s="153"/>
      <c r="DN29" s="153">
        <f t="shared" si="97"/>
        <v>10401.200000000001</v>
      </c>
      <c r="DO29" s="153">
        <v>10401.200000000001</v>
      </c>
      <c r="DP29" s="153">
        <f t="shared" si="12"/>
        <v>0</v>
      </c>
      <c r="DQ29" s="153">
        <v>10401.200000000001</v>
      </c>
      <c r="DR29" s="153">
        <v>10401.200000000001</v>
      </c>
      <c r="DS29" s="153">
        <v>15163</v>
      </c>
      <c r="DT29" s="153">
        <v>15227.6</v>
      </c>
      <c r="DU29" s="153"/>
      <c r="DV29" s="153">
        <f t="shared" si="98"/>
        <v>15227.6</v>
      </c>
      <c r="DW29" s="153">
        <v>15227.6</v>
      </c>
      <c r="DX29" s="153">
        <f t="shared" si="13"/>
        <v>0</v>
      </c>
      <c r="DY29" s="153">
        <v>15227.6</v>
      </c>
      <c r="DZ29" s="153">
        <v>15227.6</v>
      </c>
      <c r="EA29" s="154">
        <v>3607.7</v>
      </c>
      <c r="EB29" s="153">
        <v>6376.6</v>
      </c>
      <c r="EC29" s="153"/>
      <c r="ED29" s="153">
        <f t="shared" si="99"/>
        <v>6376.6</v>
      </c>
      <c r="EE29" s="153">
        <v>6376.6</v>
      </c>
      <c r="EF29" s="153">
        <f t="shared" si="14"/>
        <v>0</v>
      </c>
      <c r="EG29" s="153">
        <v>6376.6</v>
      </c>
      <c r="EH29" s="153">
        <v>6376.6</v>
      </c>
      <c r="EI29" s="153">
        <v>5968.7</v>
      </c>
      <c r="EJ29" s="153">
        <v>9602.7000000000007</v>
      </c>
      <c r="EK29" s="153"/>
      <c r="EL29" s="153">
        <f t="shared" si="100"/>
        <v>9602.7000000000007</v>
      </c>
      <c r="EM29" s="153">
        <v>9602.7000000000007</v>
      </c>
      <c r="EN29" s="153">
        <f t="shared" si="15"/>
        <v>0</v>
      </c>
      <c r="EO29" s="153">
        <v>9602.7000000000007</v>
      </c>
      <c r="EP29" s="153">
        <v>9602.7000000000007</v>
      </c>
      <c r="EQ29" s="153">
        <v>3264.9</v>
      </c>
      <c r="ER29" s="153">
        <v>4455.7</v>
      </c>
      <c r="ES29" s="153"/>
      <c r="ET29" s="153">
        <f t="shared" si="101"/>
        <v>4455.7</v>
      </c>
      <c r="EU29" s="153">
        <v>4455.7</v>
      </c>
      <c r="EV29" s="153">
        <f t="shared" si="79"/>
        <v>0</v>
      </c>
      <c r="EW29" s="153">
        <v>4455.7</v>
      </c>
      <c r="EX29" s="153">
        <v>4455.7</v>
      </c>
      <c r="EY29" s="119"/>
      <c r="EZ29" s="119"/>
      <c r="FA29" s="119"/>
      <c r="FB29" s="119">
        <f t="shared" si="102"/>
        <v>0</v>
      </c>
      <c r="FC29" s="119"/>
      <c r="FD29" s="119">
        <f t="shared" si="80"/>
        <v>0</v>
      </c>
      <c r="FE29" s="119"/>
      <c r="FF29" s="119"/>
      <c r="FG29" s="153"/>
      <c r="FH29" s="153">
        <v>6506.2</v>
      </c>
      <c r="FI29" s="153"/>
      <c r="FJ29" s="153">
        <f t="shared" si="103"/>
        <v>6506.2</v>
      </c>
      <c r="FK29" s="153"/>
      <c r="FL29" s="153">
        <f t="shared" si="81"/>
        <v>-6506.2</v>
      </c>
      <c r="FM29" s="153"/>
      <c r="FN29" s="153"/>
      <c r="FO29" s="153"/>
      <c r="FP29" s="153"/>
      <c r="FQ29" s="153"/>
      <c r="FR29" s="153">
        <f t="shared" si="104"/>
        <v>0</v>
      </c>
      <c r="FS29" s="153">
        <v>2340</v>
      </c>
      <c r="FT29" s="153">
        <f t="shared" si="82"/>
        <v>2340</v>
      </c>
      <c r="FU29" s="153">
        <v>2340</v>
      </c>
      <c r="FV29" s="153">
        <v>2340</v>
      </c>
      <c r="FW29" s="153"/>
      <c r="FX29" s="153"/>
      <c r="FY29" s="153"/>
      <c r="FZ29" s="153">
        <f t="shared" si="105"/>
        <v>0</v>
      </c>
      <c r="GA29" s="153"/>
      <c r="GB29" s="153">
        <f t="shared" si="83"/>
        <v>0</v>
      </c>
      <c r="GC29" s="153"/>
      <c r="GD29" s="153"/>
      <c r="GE29" s="153"/>
      <c r="GF29" s="153"/>
      <c r="GG29" s="153"/>
      <c r="GH29" s="153">
        <f t="shared" si="106"/>
        <v>0</v>
      </c>
      <c r="GI29" s="153">
        <v>9724.7999999999993</v>
      </c>
      <c r="GJ29" s="153">
        <f t="shared" si="16"/>
        <v>9724.7999999999993</v>
      </c>
      <c r="GK29" s="153">
        <v>9724.7999999999993</v>
      </c>
      <c r="GL29" s="153">
        <v>9724.7999999999993</v>
      </c>
      <c r="GM29" s="153"/>
      <c r="GN29" s="153"/>
      <c r="GO29" s="153"/>
      <c r="GP29" s="153">
        <f t="shared" si="107"/>
        <v>0</v>
      </c>
      <c r="GQ29" s="153">
        <v>21764.3</v>
      </c>
      <c r="GR29" s="153">
        <f t="shared" si="17"/>
        <v>21764.3</v>
      </c>
      <c r="GS29" s="153">
        <v>21764.3</v>
      </c>
      <c r="GT29" s="153">
        <v>21764.3</v>
      </c>
      <c r="GU29" s="153"/>
      <c r="GV29" s="153"/>
      <c r="GW29" s="153"/>
      <c r="GX29" s="153">
        <f t="shared" si="108"/>
        <v>0</v>
      </c>
      <c r="GY29" s="153"/>
      <c r="GZ29" s="153">
        <f t="shared" si="18"/>
        <v>0</v>
      </c>
      <c r="HA29" s="153"/>
      <c r="HB29" s="153"/>
      <c r="HC29" s="153"/>
      <c r="HD29" s="153"/>
      <c r="HE29" s="153"/>
      <c r="HF29" s="153">
        <f t="shared" si="109"/>
        <v>0</v>
      </c>
      <c r="HG29" s="153"/>
      <c r="HH29" s="153">
        <f t="shared" si="19"/>
        <v>0</v>
      </c>
      <c r="HI29" s="153"/>
      <c r="HJ29" s="153"/>
      <c r="HK29" s="153"/>
      <c r="HL29" s="153"/>
      <c r="HM29" s="153"/>
      <c r="HN29" s="153">
        <f t="shared" si="110"/>
        <v>0</v>
      </c>
      <c r="HO29" s="153"/>
      <c r="HP29" s="153">
        <f t="shared" si="20"/>
        <v>0</v>
      </c>
      <c r="HQ29" s="153"/>
      <c r="HR29" s="153"/>
      <c r="HS29" s="150">
        <f t="shared" si="116"/>
        <v>118529.79999999999</v>
      </c>
      <c r="HT29" s="150">
        <f t="shared" si="116"/>
        <v>174850.10000000006</v>
      </c>
      <c r="HU29" s="150">
        <f>+E29+AC29+AK29+AS29+BA29+BI29+GG29+BY29+CG29+CO29+CW29+DE29+DM29+DU29+EC29+EK29+ES29+FI29</f>
        <v>0</v>
      </c>
      <c r="HV29" s="150">
        <f t="shared" si="117"/>
        <v>174850.10000000006</v>
      </c>
      <c r="HW29" s="150">
        <f>+G29+AE29+AM29+AU29+BC29+BK29+BS29+CA29+CI29+CQ29+CY29+DG29+DO29+DW29+EE29+EM29+EU29+FC29+FK29+FS29+GA29+GI29+GQ29+GY29+HG29+HO29</f>
        <v>169791.8</v>
      </c>
      <c r="HX29" s="150">
        <f t="shared" si="118"/>
        <v>-5058.3000000000757</v>
      </c>
      <c r="HY29" s="150">
        <f t="shared" si="119"/>
        <v>169791.8</v>
      </c>
      <c r="HZ29" s="150">
        <f t="shared" si="119"/>
        <v>169791.8</v>
      </c>
      <c r="IA29" s="111"/>
      <c r="IB29" s="111"/>
      <c r="IC29" s="109"/>
      <c r="ID29" s="100"/>
      <c r="IE29" s="101"/>
      <c r="IF29" s="101"/>
      <c r="IG29" s="98"/>
      <c r="IH29" s="98"/>
      <c r="II29" s="98"/>
      <c r="IJ29" s="98"/>
      <c r="IK29" s="101"/>
      <c r="IL29" s="101"/>
      <c r="IM29" s="99"/>
    </row>
    <row r="30" spans="1:247" s="38" customFormat="1" ht="14.25">
      <c r="A30" s="148" t="s">
        <v>161</v>
      </c>
      <c r="B30" s="149" t="s">
        <v>17</v>
      </c>
      <c r="C30" s="150">
        <f t="shared" si="72"/>
        <v>4944.8999999999996</v>
      </c>
      <c r="D30" s="150">
        <f t="shared" si="73"/>
        <v>10399.599999999999</v>
      </c>
      <c r="E30" s="150">
        <f t="shared" si="74"/>
        <v>0</v>
      </c>
      <c r="F30" s="150">
        <f t="shared" si="75"/>
        <v>10399.599999999999</v>
      </c>
      <c r="G30" s="150">
        <f t="shared" si="76"/>
        <v>11890.1</v>
      </c>
      <c r="H30" s="150">
        <f>+H32+H33</f>
        <v>1610.5000000000014</v>
      </c>
      <c r="I30" s="150">
        <f t="shared" si="77"/>
        <v>11890.1</v>
      </c>
      <c r="J30" s="150">
        <f t="shared" si="78"/>
        <v>11890.1</v>
      </c>
      <c r="K30" s="150">
        <f t="shared" ref="K30:R30" si="120">K32+K33</f>
        <v>4944.8999999999996</v>
      </c>
      <c r="L30" s="150">
        <f t="shared" si="120"/>
        <v>10279.599999999999</v>
      </c>
      <c r="M30" s="150">
        <f t="shared" si="120"/>
        <v>0</v>
      </c>
      <c r="N30" s="150">
        <f t="shared" si="52"/>
        <v>10279.599999999999</v>
      </c>
      <c r="O30" s="150">
        <f t="shared" si="120"/>
        <v>11745.2</v>
      </c>
      <c r="P30" s="150">
        <f t="shared" si="21"/>
        <v>1465.6000000000022</v>
      </c>
      <c r="Q30" s="150">
        <f t="shared" si="120"/>
        <v>11745.2</v>
      </c>
      <c r="R30" s="150">
        <f t="shared" si="120"/>
        <v>11745.2</v>
      </c>
      <c r="S30" s="150">
        <f>S32+S33</f>
        <v>0</v>
      </c>
      <c r="T30" s="150">
        <f>T32+T33</f>
        <v>120</v>
      </c>
      <c r="U30" s="150">
        <f>U32+U33</f>
        <v>0</v>
      </c>
      <c r="V30" s="150">
        <f t="shared" si="86"/>
        <v>120</v>
      </c>
      <c r="W30" s="150">
        <f>W32+W33</f>
        <v>144.9</v>
      </c>
      <c r="X30" s="150">
        <f t="shared" si="22"/>
        <v>24.900000000000006</v>
      </c>
      <c r="Y30" s="150">
        <f>Y32+Y33</f>
        <v>144.9</v>
      </c>
      <c r="Z30" s="150">
        <f>Z32+Z33</f>
        <v>144.9</v>
      </c>
      <c r="AA30" s="150">
        <f>AA32+AA33</f>
        <v>333.6</v>
      </c>
      <c r="AB30" s="150">
        <f>AB32+AB33</f>
        <v>1540.9</v>
      </c>
      <c r="AC30" s="150">
        <f>AC32+AC33</f>
        <v>0</v>
      </c>
      <c r="AD30" s="150">
        <f t="shared" si="113"/>
        <v>1540.9</v>
      </c>
      <c r="AE30" s="150">
        <f>AE32+AE33</f>
        <v>1547.1</v>
      </c>
      <c r="AF30" s="150">
        <f t="shared" si="1"/>
        <v>6.1999999999998181</v>
      </c>
      <c r="AG30" s="150">
        <f>AG32+AG33</f>
        <v>1547.1</v>
      </c>
      <c r="AH30" s="150">
        <f>AH32+AH33</f>
        <v>1547.1</v>
      </c>
      <c r="AI30" s="150">
        <f>AI32+AI33</f>
        <v>17</v>
      </c>
      <c r="AJ30" s="150">
        <f>AJ32+AJ33</f>
        <v>0</v>
      </c>
      <c r="AK30" s="150">
        <f>AK32+AK33</f>
        <v>0</v>
      </c>
      <c r="AL30" s="150">
        <f t="shared" si="87"/>
        <v>0</v>
      </c>
      <c r="AM30" s="150">
        <f>AM32+AM33</f>
        <v>0</v>
      </c>
      <c r="AN30" s="150">
        <f t="shared" si="2"/>
        <v>0</v>
      </c>
      <c r="AO30" s="150">
        <f>AO32+AO33</f>
        <v>0</v>
      </c>
      <c r="AP30" s="150">
        <f>AP32+AP33</f>
        <v>0</v>
      </c>
      <c r="AQ30" s="150">
        <f>AQ32+AQ33</f>
        <v>1808.9</v>
      </c>
      <c r="AR30" s="150">
        <f>AR32+AR33</f>
        <v>3762.4</v>
      </c>
      <c r="AS30" s="150">
        <f>AS32+AS33</f>
        <v>0</v>
      </c>
      <c r="AT30" s="150">
        <f t="shared" si="88"/>
        <v>3762.4</v>
      </c>
      <c r="AU30" s="150">
        <f>AU32+AU33</f>
        <v>2858.5</v>
      </c>
      <c r="AV30" s="150">
        <f t="shared" si="3"/>
        <v>-903.90000000000009</v>
      </c>
      <c r="AW30" s="150">
        <f>AW32+AW33</f>
        <v>2858.5</v>
      </c>
      <c r="AX30" s="150">
        <f>AX32+AX33</f>
        <v>2858.5</v>
      </c>
      <c r="AY30" s="150">
        <f>AY32+AY33</f>
        <v>0</v>
      </c>
      <c r="AZ30" s="150">
        <f>AZ32+AZ33</f>
        <v>0</v>
      </c>
      <c r="BA30" s="150">
        <f>BA32+BA33</f>
        <v>0</v>
      </c>
      <c r="BB30" s="150">
        <f t="shared" si="89"/>
        <v>0</v>
      </c>
      <c r="BC30" s="150">
        <f>BC32+BC33</f>
        <v>0</v>
      </c>
      <c r="BD30" s="150">
        <f t="shared" si="4"/>
        <v>0</v>
      </c>
      <c r="BE30" s="150">
        <f>BE32+BE33</f>
        <v>0</v>
      </c>
      <c r="BF30" s="150">
        <f>BF32+BF33</f>
        <v>0</v>
      </c>
      <c r="BG30" s="150">
        <f>BG32+BG33</f>
        <v>0</v>
      </c>
      <c r="BH30" s="150">
        <f>BH32+BH33</f>
        <v>0</v>
      </c>
      <c r="BI30" s="150">
        <f>BI32+BI33</f>
        <v>0</v>
      </c>
      <c r="BJ30" s="150">
        <f t="shared" si="90"/>
        <v>0</v>
      </c>
      <c r="BK30" s="150">
        <f>BK32+BK33</f>
        <v>0</v>
      </c>
      <c r="BL30" s="150">
        <f t="shared" si="5"/>
        <v>0</v>
      </c>
      <c r="BM30" s="150">
        <f>BM32+BM33</f>
        <v>0</v>
      </c>
      <c r="BN30" s="150">
        <f>BN32+BN33</f>
        <v>0</v>
      </c>
      <c r="BO30" s="150">
        <f>BO32+BO33</f>
        <v>6461.1</v>
      </c>
      <c r="BP30" s="150">
        <f>BP32+BP33</f>
        <v>7030.3</v>
      </c>
      <c r="BQ30" s="150">
        <f>BQ32+BQ33</f>
        <v>0</v>
      </c>
      <c r="BR30" s="150">
        <f t="shared" si="91"/>
        <v>7030.3</v>
      </c>
      <c r="BS30" s="150">
        <f>BS32+BS33</f>
        <v>0</v>
      </c>
      <c r="BT30" s="150">
        <f t="shared" si="6"/>
        <v>-7030.3</v>
      </c>
      <c r="BU30" s="150">
        <f>BU32+BU33</f>
        <v>0</v>
      </c>
      <c r="BV30" s="150">
        <f>BV32+BV33</f>
        <v>0</v>
      </c>
      <c r="BW30" s="150">
        <f>BW32+BW33</f>
        <v>374.7</v>
      </c>
      <c r="BX30" s="150">
        <f>BX32+BX33</f>
        <v>1108.9000000000001</v>
      </c>
      <c r="BY30" s="150">
        <f>BY32+BY33</f>
        <v>0</v>
      </c>
      <c r="BZ30" s="150">
        <f t="shared" si="92"/>
        <v>1108.9000000000001</v>
      </c>
      <c r="CA30" s="150">
        <f>CA32+CA33</f>
        <v>1179.5</v>
      </c>
      <c r="CB30" s="150">
        <f t="shared" si="7"/>
        <v>70.599999999999909</v>
      </c>
      <c r="CC30" s="150">
        <f>CC32+CC33</f>
        <v>1179.5</v>
      </c>
      <c r="CD30" s="150">
        <f>CD32+CD33</f>
        <v>1179.5</v>
      </c>
      <c r="CE30" s="150">
        <f>CE32+CE33</f>
        <v>1030.0999999999999</v>
      </c>
      <c r="CF30" s="150">
        <f>CF32+CF33</f>
        <v>1437.1</v>
      </c>
      <c r="CG30" s="150">
        <f>CG32+CG33</f>
        <v>0</v>
      </c>
      <c r="CH30" s="150">
        <f t="shared" si="93"/>
        <v>1437.1</v>
      </c>
      <c r="CI30" s="150">
        <f>CI32+CI33</f>
        <v>1490</v>
      </c>
      <c r="CJ30" s="150">
        <f t="shared" si="8"/>
        <v>52.900000000000091</v>
      </c>
      <c r="CK30" s="150">
        <f>CK32+CK33</f>
        <v>1490</v>
      </c>
      <c r="CL30" s="150">
        <f>CL32+CL33</f>
        <v>1490</v>
      </c>
      <c r="CM30" s="150">
        <f>CM32+CM33</f>
        <v>277.2</v>
      </c>
      <c r="CN30" s="150">
        <f>CN32+CN33</f>
        <v>908</v>
      </c>
      <c r="CO30" s="150">
        <f>CO32+CO33</f>
        <v>0</v>
      </c>
      <c r="CP30" s="150">
        <f t="shared" si="94"/>
        <v>908</v>
      </c>
      <c r="CQ30" s="150">
        <f>CQ32+CQ33</f>
        <v>952.7</v>
      </c>
      <c r="CR30" s="150">
        <f t="shared" si="9"/>
        <v>44.700000000000045</v>
      </c>
      <c r="CS30" s="150">
        <f>CS32+CS33</f>
        <v>952.7</v>
      </c>
      <c r="CT30" s="150">
        <f>CT32+CT33</f>
        <v>952.7</v>
      </c>
      <c r="CU30" s="150">
        <f>CU32+CU33</f>
        <v>546.79999999999995</v>
      </c>
      <c r="CV30" s="150">
        <f>CV32+CV33</f>
        <v>2023.5</v>
      </c>
      <c r="CW30" s="150">
        <f>CW32+CW33</f>
        <v>0</v>
      </c>
      <c r="CX30" s="150">
        <f t="shared" si="95"/>
        <v>2023.5</v>
      </c>
      <c r="CY30" s="150">
        <f>CY32+CY33</f>
        <v>2037.6</v>
      </c>
      <c r="CZ30" s="150">
        <f t="shared" si="10"/>
        <v>14.099999999999909</v>
      </c>
      <c r="DA30" s="150">
        <f>DA32+DA33</f>
        <v>2037.6</v>
      </c>
      <c r="DB30" s="150">
        <f>DB32+DB33</f>
        <v>2037.6</v>
      </c>
      <c r="DC30" s="150">
        <f>DC32+DC33</f>
        <v>655.4</v>
      </c>
      <c r="DD30" s="150">
        <f>DD32+DD33</f>
        <v>1678.9</v>
      </c>
      <c r="DE30" s="150">
        <f>DE32+DE33</f>
        <v>0</v>
      </c>
      <c r="DF30" s="150">
        <f t="shared" si="96"/>
        <v>1678.9</v>
      </c>
      <c r="DG30" s="150">
        <f>DG32+DG33</f>
        <v>1714.4</v>
      </c>
      <c r="DH30" s="150">
        <f t="shared" si="11"/>
        <v>35.5</v>
      </c>
      <c r="DI30" s="150">
        <f>DI32+DI33</f>
        <v>1714.4</v>
      </c>
      <c r="DJ30" s="150">
        <f>DJ32+DJ33</f>
        <v>1714.4</v>
      </c>
      <c r="DK30" s="150">
        <f>DK32+DK33</f>
        <v>933.5</v>
      </c>
      <c r="DL30" s="150">
        <f>DL32+DL33</f>
        <v>1555.8</v>
      </c>
      <c r="DM30" s="150">
        <f>DM32+DM33</f>
        <v>0</v>
      </c>
      <c r="DN30" s="150">
        <f t="shared" si="97"/>
        <v>1555.8</v>
      </c>
      <c r="DO30" s="150">
        <f>DO32+DO33</f>
        <v>1603</v>
      </c>
      <c r="DP30" s="150">
        <f t="shared" si="12"/>
        <v>47.200000000000045</v>
      </c>
      <c r="DQ30" s="150">
        <f>DQ32+DQ33</f>
        <v>1603</v>
      </c>
      <c r="DR30" s="150">
        <f>DR32+DR33</f>
        <v>1603</v>
      </c>
      <c r="DS30" s="150">
        <f>DS32+DS33</f>
        <v>1206.5999999999999</v>
      </c>
      <c r="DT30" s="150">
        <f>DT32+DT33</f>
        <v>1964.8</v>
      </c>
      <c r="DU30" s="150">
        <f>DU32+DU33</f>
        <v>0</v>
      </c>
      <c r="DV30" s="150">
        <f t="shared" si="98"/>
        <v>1964.8</v>
      </c>
      <c r="DW30" s="150">
        <f>DW32+DW33</f>
        <v>2013.6</v>
      </c>
      <c r="DX30" s="150">
        <f t="shared" si="13"/>
        <v>48.799999999999955</v>
      </c>
      <c r="DY30" s="150">
        <f>DY32+DY33</f>
        <v>2013.6</v>
      </c>
      <c r="DZ30" s="150">
        <f>DZ32+DZ33</f>
        <v>2013.6</v>
      </c>
      <c r="EA30" s="150">
        <f>EA32+EA33</f>
        <v>326</v>
      </c>
      <c r="EB30" s="150">
        <f>EB32+EB33</f>
        <v>1197.9000000000001</v>
      </c>
      <c r="EC30" s="150">
        <f>EC32+EC33</f>
        <v>0</v>
      </c>
      <c r="ED30" s="150">
        <f t="shared" si="99"/>
        <v>1197.9000000000001</v>
      </c>
      <c r="EE30" s="150">
        <f>EE32+EE33</f>
        <v>1217.8</v>
      </c>
      <c r="EF30" s="150">
        <f t="shared" si="14"/>
        <v>19.899999999999864</v>
      </c>
      <c r="EG30" s="150">
        <f>EG32+EG33</f>
        <v>1217.8</v>
      </c>
      <c r="EH30" s="150">
        <f>EH32+EH33</f>
        <v>1217.8</v>
      </c>
      <c r="EI30" s="150">
        <f>EI32+EI33</f>
        <v>939.2</v>
      </c>
      <c r="EJ30" s="150">
        <f>EJ32+EJ33</f>
        <v>1317.8</v>
      </c>
      <c r="EK30" s="150">
        <f>EK32+EK33</f>
        <v>0</v>
      </c>
      <c r="EL30" s="150">
        <f t="shared" si="100"/>
        <v>1317.8</v>
      </c>
      <c r="EM30" s="150">
        <f>EM32+EM33</f>
        <v>1332.1</v>
      </c>
      <c r="EN30" s="150">
        <f t="shared" si="15"/>
        <v>14.299999999999955</v>
      </c>
      <c r="EO30" s="150">
        <f>EO32+EO33</f>
        <v>1332.1</v>
      </c>
      <c r="EP30" s="150">
        <f>EP32+EP33</f>
        <v>1332.1</v>
      </c>
      <c r="EQ30" s="150">
        <f>EQ32+EQ33</f>
        <v>466.7</v>
      </c>
      <c r="ER30" s="150">
        <f>ER32+ER33</f>
        <v>708.5</v>
      </c>
      <c r="ES30" s="150">
        <f>ES32+ES33</f>
        <v>0</v>
      </c>
      <c r="ET30" s="150">
        <f t="shared" si="101"/>
        <v>708.5</v>
      </c>
      <c r="EU30" s="150">
        <f>EU32+EU33</f>
        <v>712.9</v>
      </c>
      <c r="EV30" s="150">
        <f t="shared" si="79"/>
        <v>4.3999999999999773</v>
      </c>
      <c r="EW30" s="150">
        <f>EW32+EW33</f>
        <v>712.9</v>
      </c>
      <c r="EX30" s="150">
        <f>EX32+EX33</f>
        <v>712.9</v>
      </c>
      <c r="EY30" s="78">
        <f>EY32+EY33</f>
        <v>0</v>
      </c>
      <c r="EZ30" s="78">
        <f>EZ32+EZ33</f>
        <v>0</v>
      </c>
      <c r="FA30" s="78">
        <f>FA32+FA33</f>
        <v>0</v>
      </c>
      <c r="FB30" s="78">
        <f t="shared" si="102"/>
        <v>0</v>
      </c>
      <c r="FC30" s="78">
        <f>FC32+FC33</f>
        <v>0</v>
      </c>
      <c r="FD30" s="78">
        <f t="shared" si="80"/>
        <v>0</v>
      </c>
      <c r="FE30" s="78">
        <f>FE32+FE33</f>
        <v>0</v>
      </c>
      <c r="FF30" s="78">
        <f>FF32+FF33</f>
        <v>0</v>
      </c>
      <c r="FG30" s="150">
        <f>FG32+FG33</f>
        <v>0</v>
      </c>
      <c r="FH30" s="150">
        <f>FH32+FH33</f>
        <v>702.5</v>
      </c>
      <c r="FI30" s="150">
        <f>FI32+FI33</f>
        <v>0</v>
      </c>
      <c r="FJ30" s="150">
        <f t="shared" si="103"/>
        <v>702.5</v>
      </c>
      <c r="FK30" s="150">
        <f>FK32+FK33</f>
        <v>0</v>
      </c>
      <c r="FL30" s="150">
        <f t="shared" si="81"/>
        <v>-702.5</v>
      </c>
      <c r="FM30" s="150">
        <f>FM32+FM33</f>
        <v>0</v>
      </c>
      <c r="FN30" s="150">
        <f>FN32+FN33</f>
        <v>0</v>
      </c>
      <c r="FO30" s="150">
        <f>FO32+FO33</f>
        <v>0</v>
      </c>
      <c r="FP30" s="150">
        <f>FP32+FP33</f>
        <v>0</v>
      </c>
      <c r="FQ30" s="150">
        <f>FQ32+FQ33</f>
        <v>0</v>
      </c>
      <c r="FR30" s="150">
        <f t="shared" si="104"/>
        <v>0</v>
      </c>
      <c r="FS30" s="150">
        <f>FS32+FS33</f>
        <v>651.20000000000005</v>
      </c>
      <c r="FT30" s="150">
        <f t="shared" si="82"/>
        <v>651.20000000000005</v>
      </c>
      <c r="FU30" s="150">
        <f>FU32+FU33</f>
        <v>651.20000000000005</v>
      </c>
      <c r="FV30" s="150">
        <f>FV32+FV33</f>
        <v>651.20000000000005</v>
      </c>
      <c r="FW30" s="150">
        <f>FW32+FW33</f>
        <v>0</v>
      </c>
      <c r="FX30" s="150">
        <f>FX32+FX33</f>
        <v>0</v>
      </c>
      <c r="FY30" s="150">
        <f>FY32+FY33</f>
        <v>0</v>
      </c>
      <c r="FZ30" s="150">
        <f t="shared" si="105"/>
        <v>0</v>
      </c>
      <c r="GA30" s="150">
        <f>GA32+GA33</f>
        <v>0</v>
      </c>
      <c r="GB30" s="150">
        <f t="shared" si="83"/>
        <v>0</v>
      </c>
      <c r="GC30" s="150">
        <f>GC32+GC33</f>
        <v>0</v>
      </c>
      <c r="GD30" s="150">
        <f>GD32+GD33</f>
        <v>0</v>
      </c>
      <c r="GE30" s="150">
        <f>GE32+GE33</f>
        <v>0</v>
      </c>
      <c r="GF30" s="150">
        <f>GF32+GF33</f>
        <v>0</v>
      </c>
      <c r="GG30" s="150">
        <f>GG32+GG33</f>
        <v>0</v>
      </c>
      <c r="GH30" s="150">
        <f t="shared" si="106"/>
        <v>0</v>
      </c>
      <c r="GI30" s="150">
        <f>GI32+GI33</f>
        <v>2817.9</v>
      </c>
      <c r="GJ30" s="150">
        <f t="shared" si="16"/>
        <v>2817.9</v>
      </c>
      <c r="GK30" s="150">
        <f>GK32+GK33</f>
        <v>2817.9</v>
      </c>
      <c r="GL30" s="150">
        <f>GL32+GL33</f>
        <v>2817.9</v>
      </c>
      <c r="GM30" s="150">
        <f>GM32+GM33</f>
        <v>0</v>
      </c>
      <c r="GN30" s="150">
        <f>GN32+GN33</f>
        <v>0</v>
      </c>
      <c r="GO30" s="150">
        <f>GO32+GO33</f>
        <v>0</v>
      </c>
      <c r="GP30" s="150">
        <f t="shared" si="107"/>
        <v>0</v>
      </c>
      <c r="GQ30" s="150">
        <f>GQ32+GQ33</f>
        <v>5101.7</v>
      </c>
      <c r="GR30" s="150">
        <f t="shared" si="17"/>
        <v>5101.7</v>
      </c>
      <c r="GS30" s="150">
        <f>GS32+GS33</f>
        <v>5101.7</v>
      </c>
      <c r="GT30" s="150">
        <f>GT32+GT33</f>
        <v>5101.7</v>
      </c>
      <c r="GU30" s="150">
        <f>GU32+GU33</f>
        <v>0</v>
      </c>
      <c r="GV30" s="150">
        <f>GV32+GV33</f>
        <v>0</v>
      </c>
      <c r="GW30" s="150">
        <f>GW32+GW33</f>
        <v>0</v>
      </c>
      <c r="GX30" s="150">
        <f t="shared" si="108"/>
        <v>0</v>
      </c>
      <c r="GY30" s="150">
        <f>GY32+GY33</f>
        <v>0</v>
      </c>
      <c r="GZ30" s="150">
        <f t="shared" si="18"/>
        <v>0</v>
      </c>
      <c r="HA30" s="150">
        <f>HA32+HA33</f>
        <v>0</v>
      </c>
      <c r="HB30" s="150">
        <f>HB32+HB33</f>
        <v>0</v>
      </c>
      <c r="HC30" s="150">
        <f>HC32+HC33</f>
        <v>0</v>
      </c>
      <c r="HD30" s="150">
        <f>HD32+HD33</f>
        <v>0</v>
      </c>
      <c r="HE30" s="150">
        <f>HE32+HE33</f>
        <v>0</v>
      </c>
      <c r="HF30" s="150">
        <f t="shared" si="109"/>
        <v>0</v>
      </c>
      <c r="HG30" s="150">
        <f>HG32+HG33</f>
        <v>0</v>
      </c>
      <c r="HH30" s="150">
        <f t="shared" si="19"/>
        <v>0</v>
      </c>
      <c r="HI30" s="150">
        <f>HI32+HI33</f>
        <v>0</v>
      </c>
      <c r="HJ30" s="150">
        <f>HJ32+HJ33</f>
        <v>0</v>
      </c>
      <c r="HK30" s="150">
        <f>HK32+HK33</f>
        <v>0</v>
      </c>
      <c r="HL30" s="150">
        <f>HL32+HL33</f>
        <v>0</v>
      </c>
      <c r="HM30" s="150">
        <f>HM32+HM33</f>
        <v>0</v>
      </c>
      <c r="HN30" s="150">
        <f t="shared" si="110"/>
        <v>0</v>
      </c>
      <c r="HO30" s="150">
        <f>HO32+HO33</f>
        <v>0</v>
      </c>
      <c r="HP30" s="150">
        <f t="shared" si="20"/>
        <v>0</v>
      </c>
      <c r="HQ30" s="150">
        <f>HQ32+HQ33</f>
        <v>0</v>
      </c>
      <c r="HR30" s="150">
        <f>HR32+HR33</f>
        <v>0</v>
      </c>
      <c r="HS30" s="150">
        <f>HS32+HS33</f>
        <v>20321.7</v>
      </c>
      <c r="HT30" s="150">
        <f t="shared" ref="HT30:HZ30" si="121">HT32+HT33</f>
        <v>37336.9</v>
      </c>
      <c r="HU30" s="150">
        <f t="shared" si="121"/>
        <v>0</v>
      </c>
      <c r="HV30" s="150">
        <f t="shared" si="121"/>
        <v>37336.9</v>
      </c>
      <c r="HW30" s="150">
        <f t="shared" si="121"/>
        <v>39120.100000000006</v>
      </c>
      <c r="HX30" s="150">
        <f t="shared" si="121"/>
        <v>1783.2000000000035</v>
      </c>
      <c r="HY30" s="150">
        <f t="shared" si="121"/>
        <v>39120.100000000006</v>
      </c>
      <c r="HZ30" s="150">
        <f t="shared" si="121"/>
        <v>39120.100000000006</v>
      </c>
      <c r="IA30" s="113"/>
      <c r="IB30" s="113"/>
      <c r="IC30" s="112"/>
      <c r="ID30" s="102"/>
      <c r="IE30" s="103"/>
      <c r="IF30" s="103"/>
      <c r="IG30" s="103"/>
      <c r="IH30" s="103"/>
      <c r="II30" s="103"/>
      <c r="IJ30" s="103"/>
      <c r="IK30" s="103"/>
      <c r="IL30" s="103"/>
      <c r="IM30" s="105"/>
    </row>
    <row r="31" spans="1:247" s="86" customFormat="1" ht="14.25">
      <c r="A31" s="151"/>
      <c r="B31" s="152" t="s">
        <v>53</v>
      </c>
      <c r="C31" s="153">
        <f t="shared" si="72"/>
        <v>0</v>
      </c>
      <c r="D31" s="153">
        <f t="shared" si="73"/>
        <v>0</v>
      </c>
      <c r="E31" s="153">
        <f t="shared" si="74"/>
        <v>0</v>
      </c>
      <c r="F31" s="153">
        <f t="shared" si="75"/>
        <v>0</v>
      </c>
      <c r="G31" s="153">
        <f t="shared" si="76"/>
        <v>0</v>
      </c>
      <c r="H31" s="153"/>
      <c r="I31" s="153">
        <f t="shared" si="77"/>
        <v>0</v>
      </c>
      <c r="J31" s="153">
        <f t="shared" si="78"/>
        <v>0</v>
      </c>
      <c r="K31" s="153"/>
      <c r="L31" s="153"/>
      <c r="M31" s="153"/>
      <c r="N31" s="153">
        <f t="shared" si="52"/>
        <v>0</v>
      </c>
      <c r="O31" s="153"/>
      <c r="P31" s="153">
        <f t="shared" si="21"/>
        <v>0</v>
      </c>
      <c r="Q31" s="153"/>
      <c r="R31" s="153"/>
      <c r="S31" s="153"/>
      <c r="T31" s="153"/>
      <c r="U31" s="153"/>
      <c r="V31" s="153">
        <f t="shared" si="86"/>
        <v>0</v>
      </c>
      <c r="W31" s="153"/>
      <c r="X31" s="153">
        <f t="shared" si="22"/>
        <v>0</v>
      </c>
      <c r="Y31" s="153"/>
      <c r="Z31" s="153"/>
      <c r="AA31" s="153"/>
      <c r="AB31" s="153"/>
      <c r="AC31" s="153"/>
      <c r="AD31" s="153">
        <f t="shared" si="113"/>
        <v>0</v>
      </c>
      <c r="AE31" s="153"/>
      <c r="AF31" s="153">
        <f t="shared" si="1"/>
        <v>0</v>
      </c>
      <c r="AG31" s="153"/>
      <c r="AH31" s="153"/>
      <c r="AI31" s="153"/>
      <c r="AJ31" s="153"/>
      <c r="AK31" s="153"/>
      <c r="AL31" s="153">
        <f t="shared" si="87"/>
        <v>0</v>
      </c>
      <c r="AM31" s="153"/>
      <c r="AN31" s="153">
        <f t="shared" si="2"/>
        <v>0</v>
      </c>
      <c r="AO31" s="153"/>
      <c r="AP31" s="153"/>
      <c r="AQ31" s="153"/>
      <c r="AR31" s="153"/>
      <c r="AS31" s="153"/>
      <c r="AT31" s="153">
        <f t="shared" si="88"/>
        <v>0</v>
      </c>
      <c r="AU31" s="153"/>
      <c r="AV31" s="153">
        <f t="shared" si="3"/>
        <v>0</v>
      </c>
      <c r="AW31" s="153"/>
      <c r="AX31" s="153"/>
      <c r="AY31" s="153"/>
      <c r="AZ31" s="153"/>
      <c r="BA31" s="153"/>
      <c r="BB31" s="153">
        <f t="shared" si="89"/>
        <v>0</v>
      </c>
      <c r="BC31" s="153"/>
      <c r="BD31" s="153">
        <f t="shared" si="4"/>
        <v>0</v>
      </c>
      <c r="BE31" s="153"/>
      <c r="BF31" s="153"/>
      <c r="BG31" s="153"/>
      <c r="BH31" s="153"/>
      <c r="BI31" s="153"/>
      <c r="BJ31" s="153">
        <f t="shared" si="90"/>
        <v>0</v>
      </c>
      <c r="BK31" s="153"/>
      <c r="BL31" s="153">
        <f t="shared" si="5"/>
        <v>0</v>
      </c>
      <c r="BM31" s="153"/>
      <c r="BN31" s="153"/>
      <c r="BO31" s="153"/>
      <c r="BP31" s="153"/>
      <c r="BQ31" s="153"/>
      <c r="BR31" s="153">
        <f t="shared" si="91"/>
        <v>0</v>
      </c>
      <c r="BS31" s="153"/>
      <c r="BT31" s="153">
        <f t="shared" si="6"/>
        <v>0</v>
      </c>
      <c r="BU31" s="153"/>
      <c r="BV31" s="153"/>
      <c r="BW31" s="153"/>
      <c r="BX31" s="153"/>
      <c r="BY31" s="153"/>
      <c r="BZ31" s="153">
        <f t="shared" si="92"/>
        <v>0</v>
      </c>
      <c r="CA31" s="153"/>
      <c r="CB31" s="153">
        <f t="shared" si="7"/>
        <v>0</v>
      </c>
      <c r="CC31" s="153"/>
      <c r="CD31" s="153"/>
      <c r="CE31" s="153"/>
      <c r="CF31" s="153"/>
      <c r="CG31" s="153"/>
      <c r="CH31" s="153">
        <f t="shared" si="93"/>
        <v>0</v>
      </c>
      <c r="CI31" s="153"/>
      <c r="CJ31" s="153">
        <f t="shared" si="8"/>
        <v>0</v>
      </c>
      <c r="CK31" s="153"/>
      <c r="CL31" s="153"/>
      <c r="CM31" s="153"/>
      <c r="CN31" s="153"/>
      <c r="CO31" s="153"/>
      <c r="CP31" s="153">
        <f t="shared" si="94"/>
        <v>0</v>
      </c>
      <c r="CQ31" s="153"/>
      <c r="CR31" s="153">
        <f t="shared" si="9"/>
        <v>0</v>
      </c>
      <c r="CS31" s="153"/>
      <c r="CT31" s="153"/>
      <c r="CU31" s="153"/>
      <c r="CV31" s="153"/>
      <c r="CW31" s="153"/>
      <c r="CX31" s="153">
        <f t="shared" si="95"/>
        <v>0</v>
      </c>
      <c r="CY31" s="153"/>
      <c r="CZ31" s="153">
        <f t="shared" si="10"/>
        <v>0</v>
      </c>
      <c r="DA31" s="153"/>
      <c r="DB31" s="153"/>
      <c r="DC31" s="153"/>
      <c r="DD31" s="153"/>
      <c r="DE31" s="153"/>
      <c r="DF31" s="153">
        <f t="shared" si="96"/>
        <v>0</v>
      </c>
      <c r="DG31" s="153"/>
      <c r="DH31" s="153">
        <f t="shared" si="11"/>
        <v>0</v>
      </c>
      <c r="DI31" s="153"/>
      <c r="DJ31" s="153"/>
      <c r="DK31" s="153"/>
      <c r="DL31" s="153"/>
      <c r="DM31" s="153"/>
      <c r="DN31" s="153">
        <f t="shared" si="97"/>
        <v>0</v>
      </c>
      <c r="DO31" s="153"/>
      <c r="DP31" s="153">
        <f t="shared" si="12"/>
        <v>0</v>
      </c>
      <c r="DQ31" s="153"/>
      <c r="DR31" s="153"/>
      <c r="DS31" s="153"/>
      <c r="DT31" s="153"/>
      <c r="DU31" s="153"/>
      <c r="DV31" s="153">
        <f t="shared" si="98"/>
        <v>0</v>
      </c>
      <c r="DW31" s="153"/>
      <c r="DX31" s="153">
        <f t="shared" si="13"/>
        <v>0</v>
      </c>
      <c r="DY31" s="153"/>
      <c r="DZ31" s="153"/>
      <c r="EA31" s="153"/>
      <c r="EB31" s="153"/>
      <c r="EC31" s="153"/>
      <c r="ED31" s="153">
        <f t="shared" si="99"/>
        <v>0</v>
      </c>
      <c r="EE31" s="153"/>
      <c r="EF31" s="153">
        <f t="shared" si="14"/>
        <v>0</v>
      </c>
      <c r="EG31" s="153"/>
      <c r="EH31" s="153"/>
      <c r="EI31" s="153"/>
      <c r="EJ31" s="153"/>
      <c r="EK31" s="153"/>
      <c r="EL31" s="153">
        <f t="shared" si="100"/>
        <v>0</v>
      </c>
      <c r="EM31" s="153"/>
      <c r="EN31" s="153">
        <f t="shared" si="15"/>
        <v>0</v>
      </c>
      <c r="EO31" s="153"/>
      <c r="EP31" s="153"/>
      <c r="EQ31" s="153"/>
      <c r="ER31" s="153"/>
      <c r="ES31" s="153"/>
      <c r="ET31" s="153">
        <f t="shared" si="101"/>
        <v>0</v>
      </c>
      <c r="EU31" s="153"/>
      <c r="EV31" s="153">
        <f t="shared" si="79"/>
        <v>0</v>
      </c>
      <c r="EW31" s="153"/>
      <c r="EX31" s="153"/>
      <c r="EY31" s="119"/>
      <c r="EZ31" s="119"/>
      <c r="FA31" s="119"/>
      <c r="FB31" s="119">
        <f t="shared" si="102"/>
        <v>0</v>
      </c>
      <c r="FC31" s="119"/>
      <c r="FD31" s="119">
        <f t="shared" si="80"/>
        <v>0</v>
      </c>
      <c r="FE31" s="119"/>
      <c r="FF31" s="119"/>
      <c r="FG31" s="153"/>
      <c r="FH31" s="153"/>
      <c r="FI31" s="153"/>
      <c r="FJ31" s="153">
        <f t="shared" si="103"/>
        <v>0</v>
      </c>
      <c r="FK31" s="153"/>
      <c r="FL31" s="153">
        <f t="shared" si="81"/>
        <v>0</v>
      </c>
      <c r="FM31" s="153"/>
      <c r="FN31" s="153"/>
      <c r="FO31" s="153"/>
      <c r="FP31" s="153"/>
      <c r="FQ31" s="153"/>
      <c r="FR31" s="153">
        <f t="shared" si="104"/>
        <v>0</v>
      </c>
      <c r="FS31" s="153"/>
      <c r="FT31" s="153">
        <f t="shared" si="82"/>
        <v>0</v>
      </c>
      <c r="FU31" s="153"/>
      <c r="FV31" s="153"/>
      <c r="FW31" s="153"/>
      <c r="FX31" s="153"/>
      <c r="FY31" s="153"/>
      <c r="FZ31" s="153">
        <f t="shared" si="105"/>
        <v>0</v>
      </c>
      <c r="GA31" s="153"/>
      <c r="GB31" s="153">
        <f t="shared" si="83"/>
        <v>0</v>
      </c>
      <c r="GC31" s="153"/>
      <c r="GD31" s="153"/>
      <c r="GE31" s="153"/>
      <c r="GF31" s="153"/>
      <c r="GG31" s="153"/>
      <c r="GH31" s="153">
        <f t="shared" si="106"/>
        <v>0</v>
      </c>
      <c r="GI31" s="153"/>
      <c r="GJ31" s="153">
        <f t="shared" si="16"/>
        <v>0</v>
      </c>
      <c r="GK31" s="153"/>
      <c r="GL31" s="153"/>
      <c r="GM31" s="153"/>
      <c r="GN31" s="153"/>
      <c r="GO31" s="153"/>
      <c r="GP31" s="153">
        <f t="shared" si="107"/>
        <v>0</v>
      </c>
      <c r="GQ31" s="153"/>
      <c r="GR31" s="153">
        <f t="shared" si="17"/>
        <v>0</v>
      </c>
      <c r="GS31" s="153"/>
      <c r="GT31" s="153"/>
      <c r="GU31" s="153"/>
      <c r="GV31" s="153"/>
      <c r="GW31" s="153"/>
      <c r="GX31" s="153">
        <f t="shared" si="108"/>
        <v>0</v>
      </c>
      <c r="GY31" s="153"/>
      <c r="GZ31" s="153">
        <f t="shared" si="18"/>
        <v>0</v>
      </c>
      <c r="HA31" s="153"/>
      <c r="HB31" s="153"/>
      <c r="HC31" s="153"/>
      <c r="HD31" s="153"/>
      <c r="HE31" s="153"/>
      <c r="HF31" s="153">
        <f t="shared" si="109"/>
        <v>0</v>
      </c>
      <c r="HG31" s="153"/>
      <c r="HH31" s="153">
        <f t="shared" si="19"/>
        <v>0</v>
      </c>
      <c r="HI31" s="153"/>
      <c r="HJ31" s="153"/>
      <c r="HK31" s="153"/>
      <c r="HL31" s="153"/>
      <c r="HM31" s="153"/>
      <c r="HN31" s="153">
        <f t="shared" si="110"/>
        <v>0</v>
      </c>
      <c r="HO31" s="153"/>
      <c r="HP31" s="153">
        <f t="shared" si="20"/>
        <v>0</v>
      </c>
      <c r="HQ31" s="153"/>
      <c r="HR31" s="153"/>
      <c r="HS31" s="150">
        <f t="shared" ref="HS31:HT37" si="122">+C31+AA31+AI31+AQ31+AY31+BG31+BO31+BW31+CE31+CM31+CU31+DC31+DK31+DS31+EA31+EI31+EQ31+EY31+FG31+FO31+FW31+GE31+GM31+GU31+HC31+HK31</f>
        <v>0</v>
      </c>
      <c r="HT31" s="150">
        <f t="shared" si="122"/>
        <v>0</v>
      </c>
      <c r="HU31" s="150">
        <f t="shared" ref="HU31:HU37" si="123">+E31+AC31+AK31+AS31+BA31+BI31+GG31+BY31+CG31+CO31+CW31+DE31+DM31+DU31+EC31+EK31+ES31+FI31</f>
        <v>0</v>
      </c>
      <c r="HV31" s="150">
        <f t="shared" ref="HV31:HV37" si="124">+HT31+HU31</f>
        <v>0</v>
      </c>
      <c r="HW31" s="150">
        <f t="shared" ref="HW31:HW37" si="125">+G31+AE31+AM31+AU31+BC31+BK31+BS31+CA31+CI31+CQ31+CY31+DG31+DO31+DW31+EE31+EM31+EU31+FC31+FK31+FS31+GA31+GI31+GQ31+GY31+HG31+HO31</f>
        <v>0</v>
      </c>
      <c r="HX31" s="150">
        <f t="shared" ref="HX31:HX37" si="126">+HW31-HV31</f>
        <v>0</v>
      </c>
      <c r="HY31" s="150">
        <f t="shared" ref="HY31:HZ37" si="127">+I31+AG31+AO31+AW31+BE31+BM31+BU31+CC31+CK31+CS31+DA31+DI31+DQ31+DY31+EG31+EO31+EW31+FD31+FM31+FU31+GC31+GK31+GS31+HA31+HI31+HQ31</f>
        <v>0</v>
      </c>
      <c r="HZ31" s="150">
        <f t="shared" si="127"/>
        <v>0</v>
      </c>
      <c r="IA31" s="111"/>
      <c r="IB31" s="111"/>
      <c r="IC31" s="109"/>
      <c r="ID31" s="100"/>
      <c r="IE31" s="101"/>
      <c r="IF31" s="101"/>
      <c r="IG31" s="98"/>
      <c r="IH31" s="98"/>
      <c r="II31" s="98"/>
      <c r="IJ31" s="98"/>
      <c r="IK31" s="101"/>
      <c r="IL31" s="101"/>
      <c r="IM31" s="99"/>
    </row>
    <row r="32" spans="1:247" s="86" customFormat="1" ht="27">
      <c r="A32" s="151"/>
      <c r="B32" s="152" t="s">
        <v>18</v>
      </c>
      <c r="C32" s="153">
        <f t="shared" si="72"/>
        <v>1644.9</v>
      </c>
      <c r="D32" s="153">
        <f t="shared" si="73"/>
        <v>3946.7</v>
      </c>
      <c r="E32" s="153">
        <f t="shared" si="74"/>
        <v>0</v>
      </c>
      <c r="F32" s="153">
        <f t="shared" si="75"/>
        <v>3946.7</v>
      </c>
      <c r="G32" s="153">
        <f t="shared" si="76"/>
        <v>5031.5999999999995</v>
      </c>
      <c r="H32" s="153">
        <f t="shared" ref="H32:H37" si="128">+P32+W32</f>
        <v>1204.9000000000001</v>
      </c>
      <c r="I32" s="153">
        <f t="shared" si="77"/>
        <v>5031.5999999999995</v>
      </c>
      <c r="J32" s="153">
        <f t="shared" si="78"/>
        <v>5031.5999999999995</v>
      </c>
      <c r="K32" s="154">
        <v>1644.9</v>
      </c>
      <c r="L32" s="155">
        <v>3826.7</v>
      </c>
      <c r="M32" s="153"/>
      <c r="N32" s="153">
        <f t="shared" si="52"/>
        <v>3826.7</v>
      </c>
      <c r="O32" s="153">
        <v>4886.7</v>
      </c>
      <c r="P32" s="153">
        <f t="shared" si="21"/>
        <v>1060</v>
      </c>
      <c r="Q32" s="153">
        <v>4886.7</v>
      </c>
      <c r="R32" s="153">
        <v>4886.7</v>
      </c>
      <c r="S32" s="153"/>
      <c r="T32" s="155">
        <v>120</v>
      </c>
      <c r="U32" s="153"/>
      <c r="V32" s="153">
        <f t="shared" si="86"/>
        <v>120</v>
      </c>
      <c r="W32" s="153">
        <v>144.9</v>
      </c>
      <c r="X32" s="153">
        <f t="shared" si="22"/>
        <v>24.900000000000006</v>
      </c>
      <c r="Y32" s="153">
        <v>144.9</v>
      </c>
      <c r="Z32" s="153">
        <v>144.9</v>
      </c>
      <c r="AA32" s="153">
        <v>333.6</v>
      </c>
      <c r="AB32" s="155">
        <v>1540.9</v>
      </c>
      <c r="AC32" s="153"/>
      <c r="AD32" s="153">
        <v>1540.9</v>
      </c>
      <c r="AE32" s="153">
        <v>1547.1</v>
      </c>
      <c r="AF32" s="153">
        <f t="shared" si="1"/>
        <v>6.1999999999998181</v>
      </c>
      <c r="AG32" s="153">
        <v>1547.1</v>
      </c>
      <c r="AH32" s="153">
        <v>1547.1</v>
      </c>
      <c r="AI32" s="153">
        <v>17</v>
      </c>
      <c r="AJ32" s="153"/>
      <c r="AK32" s="153"/>
      <c r="AL32" s="153">
        <f t="shared" si="87"/>
        <v>0</v>
      </c>
      <c r="AM32" s="153"/>
      <c r="AN32" s="153">
        <f t="shared" si="2"/>
        <v>0</v>
      </c>
      <c r="AO32" s="153"/>
      <c r="AP32" s="153"/>
      <c r="AQ32" s="153">
        <v>1808.9</v>
      </c>
      <c r="AR32" s="153">
        <v>3762.4</v>
      </c>
      <c r="AS32" s="153"/>
      <c r="AT32" s="153">
        <f t="shared" si="88"/>
        <v>3762.4</v>
      </c>
      <c r="AU32" s="153">
        <v>2858.5</v>
      </c>
      <c r="AV32" s="153">
        <f t="shared" si="3"/>
        <v>-903.90000000000009</v>
      </c>
      <c r="AW32" s="153">
        <v>2858.5</v>
      </c>
      <c r="AX32" s="153">
        <v>2858.5</v>
      </c>
      <c r="AY32" s="153"/>
      <c r="AZ32" s="153"/>
      <c r="BA32" s="153"/>
      <c r="BB32" s="153">
        <f t="shared" si="89"/>
        <v>0</v>
      </c>
      <c r="BC32" s="153"/>
      <c r="BD32" s="153">
        <f t="shared" si="4"/>
        <v>0</v>
      </c>
      <c r="BE32" s="153"/>
      <c r="BF32" s="153"/>
      <c r="BG32" s="153"/>
      <c r="BH32" s="153"/>
      <c r="BI32" s="153"/>
      <c r="BJ32" s="153">
        <f t="shared" si="90"/>
        <v>0</v>
      </c>
      <c r="BK32" s="153"/>
      <c r="BL32" s="153">
        <f t="shared" si="5"/>
        <v>0</v>
      </c>
      <c r="BM32" s="153"/>
      <c r="BN32" s="153"/>
      <c r="BO32" s="153">
        <v>6461.1</v>
      </c>
      <c r="BP32" s="153">
        <v>7030.3</v>
      </c>
      <c r="BQ32" s="153"/>
      <c r="BR32" s="153">
        <f t="shared" si="91"/>
        <v>7030.3</v>
      </c>
      <c r="BS32" s="153"/>
      <c r="BT32" s="153">
        <f t="shared" si="6"/>
        <v>-7030.3</v>
      </c>
      <c r="BU32" s="153"/>
      <c r="BV32" s="153"/>
      <c r="BW32" s="153">
        <v>374.7</v>
      </c>
      <c r="BX32" s="153">
        <v>1108.9000000000001</v>
      </c>
      <c r="BY32" s="153"/>
      <c r="BZ32" s="153">
        <f t="shared" si="92"/>
        <v>1108.9000000000001</v>
      </c>
      <c r="CA32" s="153">
        <v>1179.5</v>
      </c>
      <c r="CB32" s="153">
        <f t="shared" si="7"/>
        <v>70.599999999999909</v>
      </c>
      <c r="CC32" s="153">
        <v>1179.5</v>
      </c>
      <c r="CD32" s="153">
        <v>1179.5</v>
      </c>
      <c r="CE32" s="153">
        <v>1030.0999999999999</v>
      </c>
      <c r="CF32" s="153">
        <v>1437.1</v>
      </c>
      <c r="CG32" s="153"/>
      <c r="CH32" s="153">
        <f t="shared" si="93"/>
        <v>1437.1</v>
      </c>
      <c r="CI32" s="153">
        <v>1490</v>
      </c>
      <c r="CJ32" s="153">
        <f t="shared" si="8"/>
        <v>52.900000000000091</v>
      </c>
      <c r="CK32" s="153">
        <v>1490</v>
      </c>
      <c r="CL32" s="153">
        <v>1490</v>
      </c>
      <c r="CM32" s="150">
        <v>277.2</v>
      </c>
      <c r="CN32" s="153">
        <v>908</v>
      </c>
      <c r="CO32" s="153"/>
      <c r="CP32" s="153">
        <f t="shared" si="94"/>
        <v>908</v>
      </c>
      <c r="CQ32" s="153">
        <v>952.7</v>
      </c>
      <c r="CR32" s="153">
        <f t="shared" si="9"/>
        <v>44.700000000000045</v>
      </c>
      <c r="CS32" s="153">
        <v>952.7</v>
      </c>
      <c r="CT32" s="153">
        <v>952.7</v>
      </c>
      <c r="CU32" s="153">
        <v>546.79999999999995</v>
      </c>
      <c r="CV32" s="153">
        <v>2023.5</v>
      </c>
      <c r="CW32" s="153"/>
      <c r="CX32" s="153">
        <f t="shared" si="95"/>
        <v>2023.5</v>
      </c>
      <c r="CY32" s="153">
        <v>2037.6</v>
      </c>
      <c r="CZ32" s="153">
        <f t="shared" si="10"/>
        <v>14.099999999999909</v>
      </c>
      <c r="DA32" s="153">
        <v>2037.6</v>
      </c>
      <c r="DB32" s="153">
        <v>2037.6</v>
      </c>
      <c r="DC32" s="153">
        <v>655.4</v>
      </c>
      <c r="DD32" s="153">
        <v>1678.9</v>
      </c>
      <c r="DE32" s="153"/>
      <c r="DF32" s="153">
        <f t="shared" si="96"/>
        <v>1678.9</v>
      </c>
      <c r="DG32" s="153">
        <v>1714.4</v>
      </c>
      <c r="DH32" s="153">
        <f t="shared" si="11"/>
        <v>35.5</v>
      </c>
      <c r="DI32" s="153">
        <v>1714.4</v>
      </c>
      <c r="DJ32" s="153">
        <v>1714.4</v>
      </c>
      <c r="DK32" s="153">
        <v>933.5</v>
      </c>
      <c r="DL32" s="153">
        <v>1555.8</v>
      </c>
      <c r="DM32" s="153"/>
      <c r="DN32" s="153">
        <f t="shared" si="97"/>
        <v>1555.8</v>
      </c>
      <c r="DO32" s="153">
        <v>1603</v>
      </c>
      <c r="DP32" s="153">
        <f t="shared" si="12"/>
        <v>47.200000000000045</v>
      </c>
      <c r="DQ32" s="153">
        <v>1603</v>
      </c>
      <c r="DR32" s="153">
        <v>1603</v>
      </c>
      <c r="DS32" s="153">
        <v>1206.5999999999999</v>
      </c>
      <c r="DT32" s="153">
        <v>1964.8</v>
      </c>
      <c r="DU32" s="153"/>
      <c r="DV32" s="153">
        <f t="shared" si="98"/>
        <v>1964.8</v>
      </c>
      <c r="DW32" s="153">
        <v>2013.6</v>
      </c>
      <c r="DX32" s="153">
        <f t="shared" si="13"/>
        <v>48.799999999999955</v>
      </c>
      <c r="DY32" s="153">
        <v>2013.6</v>
      </c>
      <c r="DZ32" s="153">
        <v>2013.6</v>
      </c>
      <c r="EA32" s="153">
        <v>326</v>
      </c>
      <c r="EB32" s="153">
        <v>1197.9000000000001</v>
      </c>
      <c r="EC32" s="153"/>
      <c r="ED32" s="153">
        <f t="shared" si="99"/>
        <v>1197.9000000000001</v>
      </c>
      <c r="EE32" s="153">
        <v>1217.8</v>
      </c>
      <c r="EF32" s="153">
        <f t="shared" si="14"/>
        <v>19.899999999999864</v>
      </c>
      <c r="EG32" s="153">
        <v>1217.8</v>
      </c>
      <c r="EH32" s="153">
        <v>1217.8</v>
      </c>
      <c r="EI32" s="153">
        <v>939.2</v>
      </c>
      <c r="EJ32" s="153">
        <v>1317.8</v>
      </c>
      <c r="EK32" s="153"/>
      <c r="EL32" s="153">
        <f t="shared" si="100"/>
        <v>1317.8</v>
      </c>
      <c r="EM32" s="153">
        <v>1332.1</v>
      </c>
      <c r="EN32" s="153">
        <f t="shared" si="15"/>
        <v>14.299999999999955</v>
      </c>
      <c r="EO32" s="153">
        <v>1332.1</v>
      </c>
      <c r="EP32" s="153">
        <v>1332.1</v>
      </c>
      <c r="EQ32" s="153">
        <v>466.7</v>
      </c>
      <c r="ER32" s="153">
        <v>708.5</v>
      </c>
      <c r="ES32" s="153"/>
      <c r="ET32" s="153">
        <f t="shared" si="101"/>
        <v>708.5</v>
      </c>
      <c r="EU32" s="153">
        <v>712.9</v>
      </c>
      <c r="EV32" s="153">
        <f t="shared" si="79"/>
        <v>4.3999999999999773</v>
      </c>
      <c r="EW32" s="153">
        <v>712.9</v>
      </c>
      <c r="EX32" s="153">
        <v>712.9</v>
      </c>
      <c r="EY32" s="119"/>
      <c r="EZ32" s="119"/>
      <c r="FA32" s="119"/>
      <c r="FB32" s="119">
        <f t="shared" si="102"/>
        <v>0</v>
      </c>
      <c r="FC32" s="119"/>
      <c r="FD32" s="119">
        <f t="shared" si="80"/>
        <v>0</v>
      </c>
      <c r="FE32" s="119"/>
      <c r="FF32" s="119"/>
      <c r="FG32" s="153"/>
      <c r="FH32" s="153">
        <v>702.5</v>
      </c>
      <c r="FI32" s="153"/>
      <c r="FJ32" s="153">
        <f t="shared" si="103"/>
        <v>702.5</v>
      </c>
      <c r="FK32" s="153"/>
      <c r="FL32" s="153">
        <f t="shared" si="81"/>
        <v>-702.5</v>
      </c>
      <c r="FM32" s="153"/>
      <c r="FN32" s="153"/>
      <c r="FO32" s="153"/>
      <c r="FP32" s="153"/>
      <c r="FQ32" s="153"/>
      <c r="FR32" s="153">
        <f t="shared" si="104"/>
        <v>0</v>
      </c>
      <c r="FS32" s="153">
        <v>651.20000000000005</v>
      </c>
      <c r="FT32" s="153">
        <f t="shared" si="82"/>
        <v>651.20000000000005</v>
      </c>
      <c r="FU32" s="153">
        <v>651.20000000000005</v>
      </c>
      <c r="FV32" s="153">
        <v>651.20000000000005</v>
      </c>
      <c r="FW32" s="153"/>
      <c r="FX32" s="153"/>
      <c r="FY32" s="153"/>
      <c r="FZ32" s="153">
        <f t="shared" si="105"/>
        <v>0</v>
      </c>
      <c r="GA32" s="153"/>
      <c r="GB32" s="153">
        <f t="shared" si="83"/>
        <v>0</v>
      </c>
      <c r="GC32" s="153"/>
      <c r="GD32" s="153"/>
      <c r="GE32" s="153"/>
      <c r="GF32" s="153"/>
      <c r="GG32" s="153"/>
      <c r="GH32" s="153">
        <f t="shared" si="106"/>
        <v>0</v>
      </c>
      <c r="GI32" s="153">
        <v>2817.9</v>
      </c>
      <c r="GJ32" s="153">
        <f t="shared" si="16"/>
        <v>2817.9</v>
      </c>
      <c r="GK32" s="153">
        <v>2817.9</v>
      </c>
      <c r="GL32" s="153">
        <v>2817.9</v>
      </c>
      <c r="GM32" s="153"/>
      <c r="GN32" s="153"/>
      <c r="GO32" s="153"/>
      <c r="GP32" s="153">
        <f t="shared" si="107"/>
        <v>0</v>
      </c>
      <c r="GQ32" s="153">
        <v>5101.7</v>
      </c>
      <c r="GR32" s="153">
        <f t="shared" si="17"/>
        <v>5101.7</v>
      </c>
      <c r="GS32" s="153">
        <v>5101.7</v>
      </c>
      <c r="GT32" s="153">
        <v>5101.7</v>
      </c>
      <c r="GU32" s="153"/>
      <c r="GV32" s="153"/>
      <c r="GW32" s="153"/>
      <c r="GX32" s="153">
        <f t="shared" si="108"/>
        <v>0</v>
      </c>
      <c r="GY32" s="153"/>
      <c r="GZ32" s="153">
        <f t="shared" si="18"/>
        <v>0</v>
      </c>
      <c r="HA32" s="153"/>
      <c r="HB32" s="153"/>
      <c r="HC32" s="153"/>
      <c r="HD32" s="153"/>
      <c r="HE32" s="153"/>
      <c r="HF32" s="153">
        <f t="shared" si="109"/>
        <v>0</v>
      </c>
      <c r="HG32" s="153"/>
      <c r="HH32" s="153">
        <f t="shared" si="19"/>
        <v>0</v>
      </c>
      <c r="HI32" s="153"/>
      <c r="HJ32" s="153"/>
      <c r="HK32" s="153"/>
      <c r="HL32" s="153"/>
      <c r="HM32" s="153"/>
      <c r="HN32" s="153">
        <f t="shared" si="110"/>
        <v>0</v>
      </c>
      <c r="HO32" s="153"/>
      <c r="HP32" s="153">
        <f t="shared" si="20"/>
        <v>0</v>
      </c>
      <c r="HQ32" s="153"/>
      <c r="HR32" s="153"/>
      <c r="HS32" s="150">
        <f t="shared" si="122"/>
        <v>17021.7</v>
      </c>
      <c r="HT32" s="150">
        <f t="shared" si="122"/>
        <v>30884</v>
      </c>
      <c r="HU32" s="150">
        <f t="shared" si="123"/>
        <v>0</v>
      </c>
      <c r="HV32" s="150">
        <f t="shared" si="124"/>
        <v>30884</v>
      </c>
      <c r="HW32" s="150">
        <f t="shared" si="125"/>
        <v>32261.600000000002</v>
      </c>
      <c r="HX32" s="150">
        <f t="shared" si="126"/>
        <v>1377.6000000000022</v>
      </c>
      <c r="HY32" s="150">
        <f t="shared" si="127"/>
        <v>32261.600000000002</v>
      </c>
      <c r="HZ32" s="150">
        <f t="shared" si="127"/>
        <v>32261.600000000002</v>
      </c>
      <c r="IA32" s="111"/>
      <c r="IB32" s="111"/>
      <c r="IC32" s="109"/>
      <c r="ID32" s="100"/>
      <c r="IE32" s="101"/>
      <c r="IF32" s="101"/>
      <c r="IG32" s="98"/>
      <c r="IH32" s="98"/>
      <c r="II32" s="98"/>
      <c r="IJ32" s="98"/>
      <c r="IK32" s="101"/>
      <c r="IL32" s="101"/>
      <c r="IM32" s="99"/>
    </row>
    <row r="33" spans="1:247" s="86" customFormat="1" ht="27">
      <c r="A33" s="151"/>
      <c r="B33" s="152" t="s">
        <v>64</v>
      </c>
      <c r="C33" s="153">
        <f t="shared" si="72"/>
        <v>3300</v>
      </c>
      <c r="D33" s="153">
        <f t="shared" si="73"/>
        <v>6452.9</v>
      </c>
      <c r="E33" s="153">
        <f t="shared" si="74"/>
        <v>0</v>
      </c>
      <c r="F33" s="153">
        <f t="shared" si="75"/>
        <v>6452.9</v>
      </c>
      <c r="G33" s="153">
        <f t="shared" si="76"/>
        <v>6858.5000000000009</v>
      </c>
      <c r="H33" s="153">
        <f t="shared" si="128"/>
        <v>405.60000000000127</v>
      </c>
      <c r="I33" s="153">
        <f t="shared" si="77"/>
        <v>6858.5000000000009</v>
      </c>
      <c r="J33" s="153">
        <f t="shared" si="78"/>
        <v>6858.5000000000009</v>
      </c>
      <c r="K33" s="154">
        <v>3300</v>
      </c>
      <c r="L33" s="155">
        <v>6452.9</v>
      </c>
      <c r="M33" s="153"/>
      <c r="N33" s="153">
        <f t="shared" si="52"/>
        <v>6452.9</v>
      </c>
      <c r="O33" s="153">
        <v>6858.5000000000009</v>
      </c>
      <c r="P33" s="153">
        <f t="shared" si="21"/>
        <v>405.60000000000127</v>
      </c>
      <c r="Q33" s="153">
        <v>6858.5000000000009</v>
      </c>
      <c r="R33" s="153">
        <v>6858.5000000000009</v>
      </c>
      <c r="S33" s="153"/>
      <c r="T33" s="153"/>
      <c r="U33" s="153"/>
      <c r="V33" s="153">
        <f t="shared" si="86"/>
        <v>0</v>
      </c>
      <c r="W33" s="153"/>
      <c r="X33" s="153">
        <f t="shared" si="22"/>
        <v>0</v>
      </c>
      <c r="Y33" s="153"/>
      <c r="Z33" s="153"/>
      <c r="AA33" s="153"/>
      <c r="AB33" s="153"/>
      <c r="AC33" s="153"/>
      <c r="AD33" s="153">
        <f t="shared" si="113"/>
        <v>0</v>
      </c>
      <c r="AE33" s="153"/>
      <c r="AF33" s="153">
        <f t="shared" si="1"/>
        <v>0</v>
      </c>
      <c r="AG33" s="153"/>
      <c r="AH33" s="153"/>
      <c r="AI33" s="153"/>
      <c r="AJ33" s="153"/>
      <c r="AK33" s="153"/>
      <c r="AL33" s="153">
        <f t="shared" si="87"/>
        <v>0</v>
      </c>
      <c r="AM33" s="153"/>
      <c r="AN33" s="153">
        <f t="shared" si="2"/>
        <v>0</v>
      </c>
      <c r="AO33" s="153"/>
      <c r="AP33" s="153"/>
      <c r="AQ33" s="153"/>
      <c r="AR33" s="153"/>
      <c r="AS33" s="153"/>
      <c r="AT33" s="153">
        <f t="shared" si="88"/>
        <v>0</v>
      </c>
      <c r="AU33" s="153"/>
      <c r="AV33" s="153">
        <f t="shared" si="3"/>
        <v>0</v>
      </c>
      <c r="AW33" s="153"/>
      <c r="AX33" s="153"/>
      <c r="AY33" s="153"/>
      <c r="AZ33" s="153"/>
      <c r="BA33" s="153"/>
      <c r="BB33" s="153">
        <f t="shared" si="89"/>
        <v>0</v>
      </c>
      <c r="BC33" s="153"/>
      <c r="BD33" s="153">
        <f t="shared" si="4"/>
        <v>0</v>
      </c>
      <c r="BE33" s="153"/>
      <c r="BF33" s="153"/>
      <c r="BG33" s="153"/>
      <c r="BH33" s="153"/>
      <c r="BI33" s="153"/>
      <c r="BJ33" s="153">
        <f t="shared" si="90"/>
        <v>0</v>
      </c>
      <c r="BK33" s="153"/>
      <c r="BL33" s="153">
        <f t="shared" si="5"/>
        <v>0</v>
      </c>
      <c r="BM33" s="153"/>
      <c r="BN33" s="153"/>
      <c r="BO33" s="153"/>
      <c r="BP33" s="153"/>
      <c r="BQ33" s="153"/>
      <c r="BR33" s="153">
        <f t="shared" si="91"/>
        <v>0</v>
      </c>
      <c r="BS33" s="153"/>
      <c r="BT33" s="153">
        <f t="shared" si="6"/>
        <v>0</v>
      </c>
      <c r="BU33" s="153"/>
      <c r="BV33" s="153"/>
      <c r="BW33" s="153"/>
      <c r="BX33" s="153"/>
      <c r="BY33" s="153"/>
      <c r="BZ33" s="153">
        <f t="shared" si="92"/>
        <v>0</v>
      </c>
      <c r="CA33" s="153"/>
      <c r="CB33" s="153">
        <f t="shared" si="7"/>
        <v>0</v>
      </c>
      <c r="CC33" s="153"/>
      <c r="CD33" s="153"/>
      <c r="CE33" s="153"/>
      <c r="CF33" s="153"/>
      <c r="CG33" s="153"/>
      <c r="CH33" s="153">
        <f t="shared" si="93"/>
        <v>0</v>
      </c>
      <c r="CI33" s="153"/>
      <c r="CJ33" s="153">
        <f t="shared" si="8"/>
        <v>0</v>
      </c>
      <c r="CK33" s="153"/>
      <c r="CL33" s="153"/>
      <c r="CM33" s="150"/>
      <c r="CN33" s="153"/>
      <c r="CO33" s="153"/>
      <c r="CP33" s="153">
        <f t="shared" si="94"/>
        <v>0</v>
      </c>
      <c r="CQ33" s="153"/>
      <c r="CR33" s="153">
        <f t="shared" si="9"/>
        <v>0</v>
      </c>
      <c r="CS33" s="153"/>
      <c r="CT33" s="153"/>
      <c r="CU33" s="153"/>
      <c r="CV33" s="153"/>
      <c r="CW33" s="153"/>
      <c r="CX33" s="153">
        <f t="shared" si="95"/>
        <v>0</v>
      </c>
      <c r="CY33" s="153"/>
      <c r="CZ33" s="153">
        <f t="shared" si="10"/>
        <v>0</v>
      </c>
      <c r="DA33" s="153"/>
      <c r="DB33" s="153"/>
      <c r="DC33" s="153"/>
      <c r="DD33" s="153"/>
      <c r="DE33" s="153"/>
      <c r="DF33" s="153">
        <f t="shared" si="96"/>
        <v>0</v>
      </c>
      <c r="DG33" s="153"/>
      <c r="DH33" s="153">
        <f t="shared" si="11"/>
        <v>0</v>
      </c>
      <c r="DI33" s="153"/>
      <c r="DJ33" s="153"/>
      <c r="DK33" s="153"/>
      <c r="DL33" s="153"/>
      <c r="DM33" s="153"/>
      <c r="DN33" s="153">
        <f t="shared" si="97"/>
        <v>0</v>
      </c>
      <c r="DO33" s="153"/>
      <c r="DP33" s="153">
        <f t="shared" si="12"/>
        <v>0</v>
      </c>
      <c r="DQ33" s="153"/>
      <c r="DR33" s="153"/>
      <c r="DS33" s="153"/>
      <c r="DT33" s="153"/>
      <c r="DU33" s="153"/>
      <c r="DV33" s="153">
        <f t="shared" si="98"/>
        <v>0</v>
      </c>
      <c r="DW33" s="153"/>
      <c r="DX33" s="153">
        <f t="shared" si="13"/>
        <v>0</v>
      </c>
      <c r="DY33" s="153"/>
      <c r="DZ33" s="153"/>
      <c r="EA33" s="153"/>
      <c r="EB33" s="153"/>
      <c r="EC33" s="153"/>
      <c r="ED33" s="153">
        <f t="shared" si="99"/>
        <v>0</v>
      </c>
      <c r="EE33" s="153"/>
      <c r="EF33" s="153">
        <f t="shared" si="14"/>
        <v>0</v>
      </c>
      <c r="EG33" s="153"/>
      <c r="EH33" s="153"/>
      <c r="EI33" s="153"/>
      <c r="EJ33" s="153"/>
      <c r="EK33" s="153"/>
      <c r="EL33" s="153">
        <f t="shared" si="100"/>
        <v>0</v>
      </c>
      <c r="EM33" s="153"/>
      <c r="EN33" s="153">
        <f t="shared" si="15"/>
        <v>0</v>
      </c>
      <c r="EO33" s="153"/>
      <c r="EP33" s="153"/>
      <c r="EQ33" s="153"/>
      <c r="ER33" s="153"/>
      <c r="ES33" s="153"/>
      <c r="ET33" s="153">
        <f t="shared" si="101"/>
        <v>0</v>
      </c>
      <c r="EU33" s="153"/>
      <c r="EV33" s="153">
        <f t="shared" si="79"/>
        <v>0</v>
      </c>
      <c r="EW33" s="153"/>
      <c r="EX33" s="153"/>
      <c r="EY33" s="119"/>
      <c r="EZ33" s="119"/>
      <c r="FA33" s="119"/>
      <c r="FB33" s="119">
        <f t="shared" si="102"/>
        <v>0</v>
      </c>
      <c r="FC33" s="119"/>
      <c r="FD33" s="119">
        <f t="shared" si="80"/>
        <v>0</v>
      </c>
      <c r="FE33" s="119"/>
      <c r="FF33" s="119"/>
      <c r="FG33" s="153"/>
      <c r="FH33" s="153"/>
      <c r="FI33" s="153"/>
      <c r="FJ33" s="153">
        <f t="shared" si="103"/>
        <v>0</v>
      </c>
      <c r="FK33" s="153"/>
      <c r="FL33" s="153">
        <f t="shared" si="81"/>
        <v>0</v>
      </c>
      <c r="FM33" s="153"/>
      <c r="FN33" s="153"/>
      <c r="FO33" s="153"/>
      <c r="FP33" s="153"/>
      <c r="FQ33" s="153"/>
      <c r="FR33" s="153">
        <f t="shared" si="104"/>
        <v>0</v>
      </c>
      <c r="FS33" s="153"/>
      <c r="FT33" s="153">
        <f t="shared" si="82"/>
        <v>0</v>
      </c>
      <c r="FU33" s="153"/>
      <c r="FV33" s="153"/>
      <c r="FW33" s="153"/>
      <c r="FX33" s="153"/>
      <c r="FY33" s="153"/>
      <c r="FZ33" s="153">
        <f t="shared" si="105"/>
        <v>0</v>
      </c>
      <c r="GA33" s="153"/>
      <c r="GB33" s="153">
        <f t="shared" si="83"/>
        <v>0</v>
      </c>
      <c r="GC33" s="153"/>
      <c r="GD33" s="153"/>
      <c r="GE33" s="153"/>
      <c r="GF33" s="153"/>
      <c r="GG33" s="153"/>
      <c r="GH33" s="153">
        <f t="shared" si="106"/>
        <v>0</v>
      </c>
      <c r="GI33" s="153"/>
      <c r="GJ33" s="153">
        <f t="shared" si="16"/>
        <v>0</v>
      </c>
      <c r="GK33" s="153"/>
      <c r="GL33" s="153"/>
      <c r="GM33" s="153"/>
      <c r="GN33" s="153"/>
      <c r="GO33" s="153"/>
      <c r="GP33" s="153">
        <f t="shared" si="107"/>
        <v>0</v>
      </c>
      <c r="GQ33" s="153"/>
      <c r="GR33" s="153">
        <f t="shared" si="17"/>
        <v>0</v>
      </c>
      <c r="GS33" s="153"/>
      <c r="GT33" s="153"/>
      <c r="GU33" s="153"/>
      <c r="GV33" s="153"/>
      <c r="GW33" s="153"/>
      <c r="GX33" s="153">
        <f t="shared" si="108"/>
        <v>0</v>
      </c>
      <c r="GY33" s="153"/>
      <c r="GZ33" s="153">
        <f t="shared" si="18"/>
        <v>0</v>
      </c>
      <c r="HA33" s="153"/>
      <c r="HB33" s="153"/>
      <c r="HC33" s="153"/>
      <c r="HD33" s="153"/>
      <c r="HE33" s="153"/>
      <c r="HF33" s="153">
        <f t="shared" si="109"/>
        <v>0</v>
      </c>
      <c r="HG33" s="153"/>
      <c r="HH33" s="153">
        <f t="shared" si="19"/>
        <v>0</v>
      </c>
      <c r="HI33" s="153"/>
      <c r="HJ33" s="153"/>
      <c r="HK33" s="153"/>
      <c r="HL33" s="153"/>
      <c r="HM33" s="153"/>
      <c r="HN33" s="153">
        <f t="shared" si="110"/>
        <v>0</v>
      </c>
      <c r="HO33" s="153"/>
      <c r="HP33" s="153">
        <f t="shared" si="20"/>
        <v>0</v>
      </c>
      <c r="HQ33" s="153"/>
      <c r="HR33" s="153"/>
      <c r="HS33" s="150">
        <f t="shared" si="122"/>
        <v>3300</v>
      </c>
      <c r="HT33" s="150">
        <f t="shared" si="122"/>
        <v>6452.9</v>
      </c>
      <c r="HU33" s="150">
        <f t="shared" si="123"/>
        <v>0</v>
      </c>
      <c r="HV33" s="150">
        <f t="shared" si="124"/>
        <v>6452.9</v>
      </c>
      <c r="HW33" s="150">
        <f t="shared" si="125"/>
        <v>6858.5000000000009</v>
      </c>
      <c r="HX33" s="150">
        <f t="shared" si="126"/>
        <v>405.60000000000127</v>
      </c>
      <c r="HY33" s="150">
        <f t="shared" si="127"/>
        <v>6858.5000000000009</v>
      </c>
      <c r="HZ33" s="150">
        <f t="shared" si="127"/>
        <v>6858.5000000000009</v>
      </c>
      <c r="IA33" s="111"/>
      <c r="IB33" s="111"/>
      <c r="IC33" s="109"/>
      <c r="ID33" s="100"/>
      <c r="IE33" s="101"/>
      <c r="IF33" s="101"/>
      <c r="IG33" s="98"/>
      <c r="IH33" s="98"/>
      <c r="II33" s="98"/>
      <c r="IJ33" s="98"/>
      <c r="IK33" s="101"/>
      <c r="IL33" s="101"/>
      <c r="IM33" s="99"/>
    </row>
    <row r="34" spans="1:247" s="38" customFormat="1" ht="14.25">
      <c r="A34" s="148" t="s">
        <v>111</v>
      </c>
      <c r="B34" s="149" t="s">
        <v>19</v>
      </c>
      <c r="C34" s="150">
        <f t="shared" si="72"/>
        <v>11013</v>
      </c>
      <c r="D34" s="150">
        <f t="shared" si="73"/>
        <v>28695.699999999997</v>
      </c>
      <c r="E34" s="150">
        <f t="shared" si="74"/>
        <v>0</v>
      </c>
      <c r="F34" s="150">
        <f t="shared" si="75"/>
        <v>28695.699999999997</v>
      </c>
      <c r="G34" s="150">
        <f t="shared" si="76"/>
        <v>38810.022190000003</v>
      </c>
      <c r="H34" s="150">
        <f t="shared" si="128"/>
        <v>10614.322190000006</v>
      </c>
      <c r="I34" s="150">
        <f t="shared" si="77"/>
        <v>40750.523299500004</v>
      </c>
      <c r="J34" s="150">
        <f t="shared" si="78"/>
        <v>42788.049464475007</v>
      </c>
      <c r="K34" s="150">
        <v>11013</v>
      </c>
      <c r="L34" s="150">
        <v>28195.699999999997</v>
      </c>
      <c r="M34" s="150"/>
      <c r="N34" s="150">
        <f t="shared" si="52"/>
        <v>28195.699999999997</v>
      </c>
      <c r="O34" s="150">
        <v>38810.022190000003</v>
      </c>
      <c r="P34" s="150">
        <f t="shared" si="21"/>
        <v>10614.322190000006</v>
      </c>
      <c r="Q34" s="150">
        <f>+O34+O34*5%</f>
        <v>40750.523299500004</v>
      </c>
      <c r="R34" s="150">
        <f>+Q34+Q34*5%</f>
        <v>42788.049464475007</v>
      </c>
      <c r="S34" s="150"/>
      <c r="T34" s="150">
        <v>500</v>
      </c>
      <c r="U34" s="150"/>
      <c r="V34" s="150">
        <f t="shared" si="86"/>
        <v>500</v>
      </c>
      <c r="W34" s="150"/>
      <c r="X34" s="150">
        <f t="shared" si="22"/>
        <v>-500</v>
      </c>
      <c r="Y34" s="150"/>
      <c r="Z34" s="150"/>
      <c r="AA34" s="150">
        <v>12053.5</v>
      </c>
      <c r="AB34" s="150">
        <v>34424</v>
      </c>
      <c r="AC34" s="150"/>
      <c r="AD34" s="150">
        <v>34424</v>
      </c>
      <c r="AE34" s="150">
        <v>43743</v>
      </c>
      <c r="AF34" s="150">
        <f t="shared" si="1"/>
        <v>9319</v>
      </c>
      <c r="AG34" s="150">
        <f>+AE34+AE34*5%</f>
        <v>45930.15</v>
      </c>
      <c r="AH34" s="150">
        <f>+AG34+AG34*5%</f>
        <v>48226.657500000001</v>
      </c>
      <c r="AI34" s="150">
        <v>32207.9</v>
      </c>
      <c r="AJ34" s="150">
        <v>42588.6</v>
      </c>
      <c r="AK34" s="150"/>
      <c r="AL34" s="150">
        <f t="shared" si="87"/>
        <v>42588.6</v>
      </c>
      <c r="AM34" s="150">
        <v>47494.2</v>
      </c>
      <c r="AN34" s="150">
        <f t="shared" si="2"/>
        <v>4905.5999999999985</v>
      </c>
      <c r="AO34" s="150">
        <f>+AM34+AM34*5%</f>
        <v>49868.909999999996</v>
      </c>
      <c r="AP34" s="150">
        <f>+AO34+AO34*5%</f>
        <v>52362.355499999998</v>
      </c>
      <c r="AQ34" s="150">
        <v>21553.3</v>
      </c>
      <c r="AR34" s="150">
        <v>32136.400000000001</v>
      </c>
      <c r="AS34" s="150"/>
      <c r="AT34" s="150">
        <f t="shared" si="88"/>
        <v>32136.400000000001</v>
      </c>
      <c r="AU34" s="150">
        <v>42873.2</v>
      </c>
      <c r="AV34" s="150">
        <f t="shared" si="3"/>
        <v>10736.799999999996</v>
      </c>
      <c r="AW34" s="150">
        <f>+AU34+AU34*5%</f>
        <v>45016.86</v>
      </c>
      <c r="AX34" s="150">
        <f>+AW34+AW34*5%</f>
        <v>47267.703000000001</v>
      </c>
      <c r="AY34" s="150">
        <v>16195.3</v>
      </c>
      <c r="AZ34" s="150">
        <v>22973.599999999999</v>
      </c>
      <c r="BA34" s="150"/>
      <c r="BB34" s="150">
        <f t="shared" si="89"/>
        <v>22973.599999999999</v>
      </c>
      <c r="BC34" s="150">
        <v>32776.400000000001</v>
      </c>
      <c r="BD34" s="150">
        <f t="shared" si="4"/>
        <v>9802.8000000000029</v>
      </c>
      <c r="BE34" s="150">
        <f>+BC34+BC34*5%</f>
        <v>34415.22</v>
      </c>
      <c r="BF34" s="150">
        <f>+BE34+BE34*5%</f>
        <v>36135.981</v>
      </c>
      <c r="BG34" s="150">
        <v>50509.599999999999</v>
      </c>
      <c r="BH34" s="150">
        <v>65797.600000000006</v>
      </c>
      <c r="BI34" s="150"/>
      <c r="BJ34" s="150">
        <f t="shared" si="90"/>
        <v>65797.600000000006</v>
      </c>
      <c r="BK34" s="150">
        <v>110454.59999999999</v>
      </c>
      <c r="BL34" s="150">
        <f t="shared" si="5"/>
        <v>44656.999999999985</v>
      </c>
      <c r="BM34" s="150">
        <f>+BK34+BK34*5%</f>
        <v>115977.32999999999</v>
      </c>
      <c r="BN34" s="150">
        <f>+BM34+BM34*5%</f>
        <v>121776.19649999999</v>
      </c>
      <c r="BO34" s="150">
        <v>331153.39999999997</v>
      </c>
      <c r="BP34" s="150">
        <v>268967.90000000002</v>
      </c>
      <c r="BQ34" s="150"/>
      <c r="BR34" s="150">
        <f t="shared" si="91"/>
        <v>268967.90000000002</v>
      </c>
      <c r="BS34" s="150"/>
      <c r="BT34" s="150">
        <f t="shared" si="6"/>
        <v>-268967.90000000002</v>
      </c>
      <c r="BU34" s="150">
        <f>+BS34+BS34*5%</f>
        <v>0</v>
      </c>
      <c r="BV34" s="150">
        <f>+BU34+BU34*5%</f>
        <v>0</v>
      </c>
      <c r="BW34" s="150">
        <v>27860.3</v>
      </c>
      <c r="BX34" s="150">
        <v>37892.6</v>
      </c>
      <c r="BY34" s="150"/>
      <c r="BZ34" s="150">
        <f t="shared" si="92"/>
        <v>37892.6</v>
      </c>
      <c r="CA34" s="150">
        <v>46628.4</v>
      </c>
      <c r="CB34" s="150">
        <f t="shared" si="7"/>
        <v>8735.8000000000029</v>
      </c>
      <c r="CC34" s="150">
        <f>+CA34+CA34*5%</f>
        <v>48959.82</v>
      </c>
      <c r="CD34" s="150">
        <f>+CC34+CC34*5%</f>
        <v>51407.811000000002</v>
      </c>
      <c r="CE34" s="150">
        <v>60697.7</v>
      </c>
      <c r="CF34" s="150">
        <v>51241</v>
      </c>
      <c r="CG34" s="150"/>
      <c r="CH34" s="150">
        <f t="shared" si="93"/>
        <v>51241</v>
      </c>
      <c r="CI34" s="150">
        <v>72099.600000000006</v>
      </c>
      <c r="CJ34" s="150">
        <f t="shared" si="8"/>
        <v>20858.600000000006</v>
      </c>
      <c r="CK34" s="150">
        <f>+CI34+CI34*5%</f>
        <v>75704.58</v>
      </c>
      <c r="CL34" s="150">
        <f>+CK34+CK34*5%</f>
        <v>79489.809000000008</v>
      </c>
      <c r="CM34" s="150">
        <v>52759.199999999997</v>
      </c>
      <c r="CN34" s="150">
        <v>45744.1</v>
      </c>
      <c r="CO34" s="150"/>
      <c r="CP34" s="150">
        <f t="shared" si="94"/>
        <v>45744.1</v>
      </c>
      <c r="CQ34" s="150">
        <v>62561.2</v>
      </c>
      <c r="CR34" s="150">
        <f t="shared" si="9"/>
        <v>16817.099999999999</v>
      </c>
      <c r="CS34" s="150">
        <f>+CQ34+CQ34*5%</f>
        <v>65689.259999999995</v>
      </c>
      <c r="CT34" s="150">
        <f>+CS34+CS34*5%</f>
        <v>68973.722999999998</v>
      </c>
      <c r="CU34" s="150">
        <v>37820.9</v>
      </c>
      <c r="CV34" s="150">
        <v>27126.400000000001</v>
      </c>
      <c r="CW34" s="150"/>
      <c r="CX34" s="150">
        <f t="shared" si="95"/>
        <v>27126.400000000001</v>
      </c>
      <c r="CY34" s="150">
        <v>41664.800000000003</v>
      </c>
      <c r="CZ34" s="150">
        <f t="shared" si="10"/>
        <v>14538.400000000001</v>
      </c>
      <c r="DA34" s="150">
        <f>+CY34+CY34*5%</f>
        <v>43748.04</v>
      </c>
      <c r="DB34" s="150">
        <f>+DA34+DA34*5%</f>
        <v>45935.442000000003</v>
      </c>
      <c r="DC34" s="150">
        <v>61866.7</v>
      </c>
      <c r="DD34" s="150">
        <v>47409</v>
      </c>
      <c r="DE34" s="150"/>
      <c r="DF34" s="150">
        <f t="shared" si="96"/>
        <v>47409</v>
      </c>
      <c r="DG34" s="150">
        <v>77787.600000000006</v>
      </c>
      <c r="DH34" s="150">
        <f t="shared" si="11"/>
        <v>30378.600000000006</v>
      </c>
      <c r="DI34" s="150">
        <f>+DG34+DG34*5%</f>
        <v>81676.98000000001</v>
      </c>
      <c r="DJ34" s="150">
        <f>+DI34+DI34*5%</f>
        <v>85760.829000000012</v>
      </c>
      <c r="DK34" s="150">
        <v>64002.6</v>
      </c>
      <c r="DL34" s="150">
        <v>76813.8</v>
      </c>
      <c r="DM34" s="150"/>
      <c r="DN34" s="150">
        <f t="shared" si="97"/>
        <v>76813.8</v>
      </c>
      <c r="DO34" s="150">
        <v>95057.5</v>
      </c>
      <c r="DP34" s="150">
        <f t="shared" si="12"/>
        <v>18243.699999999997</v>
      </c>
      <c r="DQ34" s="150">
        <f>+DO34+DO34*5%</f>
        <v>99810.375</v>
      </c>
      <c r="DR34" s="150">
        <f>+DQ34+DQ34*5%</f>
        <v>104800.89375</v>
      </c>
      <c r="DS34" s="150">
        <v>61343.4</v>
      </c>
      <c r="DT34" s="150">
        <v>43777.2</v>
      </c>
      <c r="DU34" s="150"/>
      <c r="DV34" s="150">
        <f t="shared" si="98"/>
        <v>43777.2</v>
      </c>
      <c r="DW34" s="150">
        <v>104070.2</v>
      </c>
      <c r="DX34" s="150">
        <f t="shared" si="13"/>
        <v>60293</v>
      </c>
      <c r="DY34" s="150">
        <f>+DW34+DW34*5%</f>
        <v>109273.70999999999</v>
      </c>
      <c r="DZ34" s="150">
        <f>+DY34+DY34*5%</f>
        <v>114737.39549999998</v>
      </c>
      <c r="EA34" s="150">
        <v>29637.7</v>
      </c>
      <c r="EB34" s="150">
        <v>30777.200000000001</v>
      </c>
      <c r="EC34" s="150"/>
      <c r="ED34" s="150">
        <f t="shared" si="99"/>
        <v>30777.200000000001</v>
      </c>
      <c r="EE34" s="150">
        <v>42550.400000000001</v>
      </c>
      <c r="EF34" s="150">
        <f t="shared" si="14"/>
        <v>11773.2</v>
      </c>
      <c r="EG34" s="150">
        <f>+EE34+EE34*5%</f>
        <v>44677.919999999998</v>
      </c>
      <c r="EH34" s="150">
        <f>+EG34+EG34*5%</f>
        <v>46911.815999999999</v>
      </c>
      <c r="EI34" s="150">
        <v>30469.3</v>
      </c>
      <c r="EJ34" s="150">
        <v>25022.6</v>
      </c>
      <c r="EK34" s="150"/>
      <c r="EL34" s="150">
        <f t="shared" si="100"/>
        <v>25022.6</v>
      </c>
      <c r="EM34" s="150">
        <v>46548.4</v>
      </c>
      <c r="EN34" s="150">
        <f t="shared" si="15"/>
        <v>21525.800000000003</v>
      </c>
      <c r="EO34" s="150">
        <f>+EM34+EM34*5%</f>
        <v>48875.82</v>
      </c>
      <c r="EP34" s="150">
        <f>+EO34+EO34*5%</f>
        <v>51319.610999999997</v>
      </c>
      <c r="EQ34" s="150">
        <v>57111</v>
      </c>
      <c r="ER34" s="150">
        <v>70696.3</v>
      </c>
      <c r="ES34" s="150"/>
      <c r="ET34" s="150">
        <f t="shared" si="101"/>
        <v>70696.3</v>
      </c>
      <c r="EU34" s="150">
        <v>94010</v>
      </c>
      <c r="EV34" s="150">
        <f t="shared" si="79"/>
        <v>23313.699999999997</v>
      </c>
      <c r="EW34" s="150">
        <f>+EU34+EU34*5%</f>
        <v>98710.5</v>
      </c>
      <c r="EX34" s="150">
        <f>+EW34+EW34*5%</f>
        <v>103646.02499999999</v>
      </c>
      <c r="EY34" s="78"/>
      <c r="EZ34" s="78"/>
      <c r="FA34" s="78"/>
      <c r="FB34" s="78">
        <f t="shared" si="102"/>
        <v>0</v>
      </c>
      <c r="FC34" s="78"/>
      <c r="FD34" s="78">
        <f t="shared" si="80"/>
        <v>0</v>
      </c>
      <c r="FE34" s="78"/>
      <c r="FF34" s="78"/>
      <c r="FG34" s="150">
        <v>6144.6</v>
      </c>
      <c r="FH34" s="150">
        <v>70562.7</v>
      </c>
      <c r="FI34" s="150"/>
      <c r="FJ34" s="150">
        <f t="shared" si="103"/>
        <v>70562.7</v>
      </c>
      <c r="FK34" s="150">
        <v>45000</v>
      </c>
      <c r="FL34" s="150">
        <f t="shared" si="81"/>
        <v>-25562.699999999997</v>
      </c>
      <c r="FM34" s="150">
        <f>+FK34+FK34*5%</f>
        <v>47250</v>
      </c>
      <c r="FN34" s="150">
        <f>+FM34+FM34*5%</f>
        <v>49612.5</v>
      </c>
      <c r="FO34" s="150"/>
      <c r="FP34" s="150"/>
      <c r="FQ34" s="150"/>
      <c r="FR34" s="150">
        <f t="shared" si="104"/>
        <v>0</v>
      </c>
      <c r="FS34" s="150">
        <v>34903.599999999999</v>
      </c>
      <c r="FT34" s="150">
        <f t="shared" si="82"/>
        <v>34903.599999999999</v>
      </c>
      <c r="FU34" s="150">
        <f>+FS34+FS34*5%</f>
        <v>36648.78</v>
      </c>
      <c r="FV34" s="150">
        <f>+FU34+FU34*5%</f>
        <v>38481.218999999997</v>
      </c>
      <c r="FW34" s="150"/>
      <c r="FX34" s="150"/>
      <c r="FY34" s="150"/>
      <c r="FZ34" s="150">
        <f t="shared" si="105"/>
        <v>0</v>
      </c>
      <c r="GA34" s="150"/>
      <c r="GB34" s="150">
        <f t="shared" si="83"/>
        <v>0</v>
      </c>
      <c r="GC34" s="150">
        <f>+GA34+GA34*5%</f>
        <v>0</v>
      </c>
      <c r="GD34" s="150">
        <f>+GC34+GC34*5%</f>
        <v>0</v>
      </c>
      <c r="GE34" s="150"/>
      <c r="GF34" s="150"/>
      <c r="GG34" s="150"/>
      <c r="GH34" s="150">
        <f t="shared" si="106"/>
        <v>0</v>
      </c>
      <c r="GI34" s="150">
        <v>271173.2</v>
      </c>
      <c r="GJ34" s="150">
        <f t="shared" si="16"/>
        <v>271173.2</v>
      </c>
      <c r="GK34" s="150">
        <f>+GI34+GI34*5%</f>
        <v>284731.86</v>
      </c>
      <c r="GL34" s="150">
        <f>+GK34+GK34*5%</f>
        <v>298968.45299999998</v>
      </c>
      <c r="GM34" s="150"/>
      <c r="GN34" s="150"/>
      <c r="GO34" s="150"/>
      <c r="GP34" s="150">
        <f t="shared" si="107"/>
        <v>0</v>
      </c>
      <c r="GQ34" s="150">
        <v>119458.6</v>
      </c>
      <c r="GR34" s="150">
        <f t="shared" si="17"/>
        <v>119458.6</v>
      </c>
      <c r="GS34" s="150">
        <f>+GQ34+GQ34*5%</f>
        <v>125431.53</v>
      </c>
      <c r="GT34" s="150">
        <f>+GS34+GS34*5%</f>
        <v>131703.10649999999</v>
      </c>
      <c r="GU34" s="150"/>
      <c r="GV34" s="150"/>
      <c r="GW34" s="150"/>
      <c r="GX34" s="150">
        <f t="shared" si="108"/>
        <v>0</v>
      </c>
      <c r="GY34" s="150"/>
      <c r="GZ34" s="150">
        <f t="shared" si="18"/>
        <v>0</v>
      </c>
      <c r="HA34" s="150">
        <f>+GY34+GY34*5%</f>
        <v>0</v>
      </c>
      <c r="HB34" s="150">
        <f>+HA34+HA34*5%</f>
        <v>0</v>
      </c>
      <c r="HC34" s="150"/>
      <c r="HD34" s="150"/>
      <c r="HE34" s="150"/>
      <c r="HF34" s="150">
        <f t="shared" si="109"/>
        <v>0</v>
      </c>
      <c r="HG34" s="150"/>
      <c r="HH34" s="150">
        <f t="shared" si="19"/>
        <v>0</v>
      </c>
      <c r="HI34" s="150">
        <f>+HG34+HG34*5%</f>
        <v>0</v>
      </c>
      <c r="HJ34" s="150">
        <f>+HI34+HI34*5%</f>
        <v>0</v>
      </c>
      <c r="HK34" s="150"/>
      <c r="HL34" s="150"/>
      <c r="HM34" s="150"/>
      <c r="HN34" s="150">
        <f t="shared" si="110"/>
        <v>0</v>
      </c>
      <c r="HO34" s="150"/>
      <c r="HP34" s="150">
        <f t="shared" si="20"/>
        <v>0</v>
      </c>
      <c r="HQ34" s="150">
        <f>+HO34+HO34*5%</f>
        <v>0</v>
      </c>
      <c r="HR34" s="150">
        <f>+HQ34+HQ34*5%</f>
        <v>0</v>
      </c>
      <c r="HS34" s="150">
        <f t="shared" si="122"/>
        <v>964399.39999999991</v>
      </c>
      <c r="HT34" s="150">
        <f t="shared" si="122"/>
        <v>1022646.7</v>
      </c>
      <c r="HU34" s="150">
        <f t="shared" si="123"/>
        <v>0</v>
      </c>
      <c r="HV34" s="150">
        <f t="shared" si="124"/>
        <v>1022646.7</v>
      </c>
      <c r="HW34" s="150">
        <f t="shared" si="125"/>
        <v>1469664.9221900001</v>
      </c>
      <c r="HX34" s="150">
        <f t="shared" si="126"/>
        <v>447018.22219000012</v>
      </c>
      <c r="HY34" s="150">
        <f t="shared" si="127"/>
        <v>1543148.1682995001</v>
      </c>
      <c r="HZ34" s="150">
        <f t="shared" si="127"/>
        <v>1620305.5767144752</v>
      </c>
      <c r="IA34" s="113"/>
      <c r="IB34" s="113"/>
      <c r="IC34" s="112"/>
      <c r="ID34" s="106"/>
      <c r="IE34" s="107"/>
      <c r="IF34" s="107"/>
      <c r="IG34" s="103"/>
      <c r="IH34" s="103"/>
      <c r="II34" s="103"/>
      <c r="IJ34" s="103"/>
      <c r="IK34" s="107"/>
      <c r="IL34" s="107"/>
      <c r="IM34" s="105"/>
    </row>
    <row r="35" spans="1:247" s="38" customFormat="1" ht="14.25">
      <c r="A35" s="148" t="s">
        <v>162</v>
      </c>
      <c r="B35" s="149" t="s">
        <v>20</v>
      </c>
      <c r="C35" s="150">
        <f t="shared" si="72"/>
        <v>1490</v>
      </c>
      <c r="D35" s="150">
        <f t="shared" si="73"/>
        <v>1240</v>
      </c>
      <c r="E35" s="150">
        <f t="shared" si="74"/>
        <v>0</v>
      </c>
      <c r="F35" s="150">
        <f t="shared" si="75"/>
        <v>1240</v>
      </c>
      <c r="G35" s="150">
        <f t="shared" si="76"/>
        <v>1598</v>
      </c>
      <c r="H35" s="150">
        <f t="shared" si="128"/>
        <v>358</v>
      </c>
      <c r="I35" s="150">
        <f t="shared" si="77"/>
        <v>1598</v>
      </c>
      <c r="J35" s="150">
        <f t="shared" si="78"/>
        <v>1598</v>
      </c>
      <c r="K35" s="150">
        <v>1490</v>
      </c>
      <c r="L35" s="150">
        <v>1240</v>
      </c>
      <c r="M35" s="150"/>
      <c r="N35" s="150">
        <f t="shared" si="52"/>
        <v>1240</v>
      </c>
      <c r="O35" s="150">
        <v>1598</v>
      </c>
      <c r="P35" s="150">
        <f t="shared" si="21"/>
        <v>358</v>
      </c>
      <c r="Q35" s="150">
        <v>1598</v>
      </c>
      <c r="R35" s="150">
        <v>1598</v>
      </c>
      <c r="S35" s="150"/>
      <c r="T35" s="150"/>
      <c r="U35" s="150"/>
      <c r="V35" s="150">
        <f t="shared" si="86"/>
        <v>0</v>
      </c>
      <c r="W35" s="150"/>
      <c r="X35" s="150">
        <f t="shared" si="22"/>
        <v>0</v>
      </c>
      <c r="Y35" s="150"/>
      <c r="Z35" s="150"/>
      <c r="AA35" s="150"/>
      <c r="AB35" s="150"/>
      <c r="AC35" s="150"/>
      <c r="AD35" s="150">
        <f t="shared" si="113"/>
        <v>0</v>
      </c>
      <c r="AE35" s="150"/>
      <c r="AF35" s="150">
        <f t="shared" si="1"/>
        <v>0</v>
      </c>
      <c r="AG35" s="150"/>
      <c r="AH35" s="150"/>
      <c r="AI35" s="150"/>
      <c r="AJ35" s="150"/>
      <c r="AK35" s="150"/>
      <c r="AL35" s="150">
        <f t="shared" si="87"/>
        <v>0</v>
      </c>
      <c r="AM35" s="150"/>
      <c r="AN35" s="150">
        <f t="shared" si="2"/>
        <v>0</v>
      </c>
      <c r="AO35" s="150"/>
      <c r="AP35" s="150"/>
      <c r="AQ35" s="150"/>
      <c r="AR35" s="150"/>
      <c r="AS35" s="150"/>
      <c r="AT35" s="150">
        <f t="shared" si="88"/>
        <v>0</v>
      </c>
      <c r="AU35" s="150"/>
      <c r="AV35" s="150">
        <f t="shared" si="3"/>
        <v>0</v>
      </c>
      <c r="AW35" s="150"/>
      <c r="AX35" s="150"/>
      <c r="AY35" s="150"/>
      <c r="AZ35" s="150"/>
      <c r="BA35" s="150"/>
      <c r="BB35" s="150">
        <f t="shared" si="89"/>
        <v>0</v>
      </c>
      <c r="BC35" s="150"/>
      <c r="BD35" s="150">
        <f t="shared" si="4"/>
        <v>0</v>
      </c>
      <c r="BE35" s="150"/>
      <c r="BF35" s="150"/>
      <c r="BG35" s="150"/>
      <c r="BH35" s="150"/>
      <c r="BI35" s="150"/>
      <c r="BJ35" s="150">
        <f t="shared" si="90"/>
        <v>0</v>
      </c>
      <c r="BK35" s="150"/>
      <c r="BL35" s="150">
        <f t="shared" si="5"/>
        <v>0</v>
      </c>
      <c r="BM35" s="150"/>
      <c r="BN35" s="150"/>
      <c r="BO35" s="150"/>
      <c r="BP35" s="150"/>
      <c r="BQ35" s="150"/>
      <c r="BR35" s="150">
        <f t="shared" si="91"/>
        <v>0</v>
      </c>
      <c r="BS35" s="150"/>
      <c r="BT35" s="150">
        <f t="shared" si="6"/>
        <v>0</v>
      </c>
      <c r="BU35" s="150"/>
      <c r="BV35" s="150"/>
      <c r="BW35" s="150"/>
      <c r="BX35" s="150"/>
      <c r="BY35" s="150"/>
      <c r="BZ35" s="150">
        <f t="shared" si="92"/>
        <v>0</v>
      </c>
      <c r="CA35" s="150"/>
      <c r="CB35" s="150">
        <f t="shared" si="7"/>
        <v>0</v>
      </c>
      <c r="CC35" s="150"/>
      <c r="CD35" s="150"/>
      <c r="CE35" s="150"/>
      <c r="CF35" s="150"/>
      <c r="CG35" s="150"/>
      <c r="CH35" s="150">
        <f t="shared" si="93"/>
        <v>0</v>
      </c>
      <c r="CI35" s="150"/>
      <c r="CJ35" s="150">
        <f t="shared" si="8"/>
        <v>0</v>
      </c>
      <c r="CK35" s="150"/>
      <c r="CL35" s="150"/>
      <c r="CM35" s="150"/>
      <c r="CN35" s="150"/>
      <c r="CO35" s="150"/>
      <c r="CP35" s="150">
        <f t="shared" si="94"/>
        <v>0</v>
      </c>
      <c r="CQ35" s="150"/>
      <c r="CR35" s="150">
        <f t="shared" si="9"/>
        <v>0</v>
      </c>
      <c r="CS35" s="150"/>
      <c r="CT35" s="150"/>
      <c r="CU35" s="150"/>
      <c r="CV35" s="150"/>
      <c r="CW35" s="150"/>
      <c r="CX35" s="150">
        <f t="shared" si="95"/>
        <v>0</v>
      </c>
      <c r="CY35" s="150"/>
      <c r="CZ35" s="150">
        <f t="shared" si="10"/>
        <v>0</v>
      </c>
      <c r="DA35" s="150"/>
      <c r="DB35" s="150"/>
      <c r="DC35" s="150"/>
      <c r="DD35" s="150"/>
      <c r="DE35" s="150"/>
      <c r="DF35" s="150">
        <f t="shared" si="96"/>
        <v>0</v>
      </c>
      <c r="DG35" s="150"/>
      <c r="DH35" s="150">
        <f t="shared" si="11"/>
        <v>0</v>
      </c>
      <c r="DI35" s="150"/>
      <c r="DJ35" s="150"/>
      <c r="DK35" s="150"/>
      <c r="DL35" s="150"/>
      <c r="DM35" s="150"/>
      <c r="DN35" s="150">
        <f t="shared" si="97"/>
        <v>0</v>
      </c>
      <c r="DO35" s="150"/>
      <c r="DP35" s="150">
        <f t="shared" si="12"/>
        <v>0</v>
      </c>
      <c r="DQ35" s="150"/>
      <c r="DR35" s="150"/>
      <c r="DS35" s="150"/>
      <c r="DT35" s="150"/>
      <c r="DU35" s="150"/>
      <c r="DV35" s="150">
        <f t="shared" si="98"/>
        <v>0</v>
      </c>
      <c r="DW35" s="150"/>
      <c r="DX35" s="150">
        <f t="shared" si="13"/>
        <v>0</v>
      </c>
      <c r="DY35" s="150"/>
      <c r="DZ35" s="150"/>
      <c r="EA35" s="150"/>
      <c r="EB35" s="150"/>
      <c r="EC35" s="150"/>
      <c r="ED35" s="150">
        <f t="shared" si="99"/>
        <v>0</v>
      </c>
      <c r="EE35" s="150"/>
      <c r="EF35" s="150">
        <f t="shared" si="14"/>
        <v>0</v>
      </c>
      <c r="EG35" s="150"/>
      <c r="EH35" s="150"/>
      <c r="EI35" s="150"/>
      <c r="EJ35" s="150"/>
      <c r="EK35" s="150"/>
      <c r="EL35" s="150">
        <f t="shared" si="100"/>
        <v>0</v>
      </c>
      <c r="EM35" s="150"/>
      <c r="EN35" s="150">
        <f t="shared" si="15"/>
        <v>0</v>
      </c>
      <c r="EO35" s="150"/>
      <c r="EP35" s="150"/>
      <c r="EQ35" s="150"/>
      <c r="ER35" s="150"/>
      <c r="ES35" s="150"/>
      <c r="ET35" s="150">
        <f t="shared" si="101"/>
        <v>0</v>
      </c>
      <c r="EU35" s="150"/>
      <c r="EV35" s="150">
        <f t="shared" si="79"/>
        <v>0</v>
      </c>
      <c r="EW35" s="150"/>
      <c r="EX35" s="150"/>
      <c r="EY35" s="78"/>
      <c r="EZ35" s="78"/>
      <c r="FA35" s="78"/>
      <c r="FB35" s="78">
        <f t="shared" si="102"/>
        <v>0</v>
      </c>
      <c r="FC35" s="78"/>
      <c r="FD35" s="78">
        <f t="shared" si="80"/>
        <v>0</v>
      </c>
      <c r="FE35" s="78"/>
      <c r="FF35" s="78"/>
      <c r="FG35" s="150"/>
      <c r="FH35" s="150"/>
      <c r="FI35" s="150"/>
      <c r="FJ35" s="150">
        <f t="shared" si="103"/>
        <v>0</v>
      </c>
      <c r="FK35" s="150"/>
      <c r="FL35" s="150">
        <f t="shared" si="81"/>
        <v>0</v>
      </c>
      <c r="FM35" s="150"/>
      <c r="FN35" s="150"/>
      <c r="FO35" s="150"/>
      <c r="FP35" s="150"/>
      <c r="FQ35" s="150"/>
      <c r="FR35" s="150">
        <f t="shared" si="104"/>
        <v>0</v>
      </c>
      <c r="FS35" s="150"/>
      <c r="FT35" s="150">
        <f t="shared" si="82"/>
        <v>0</v>
      </c>
      <c r="FU35" s="150"/>
      <c r="FV35" s="150"/>
      <c r="FW35" s="150"/>
      <c r="FX35" s="150"/>
      <c r="FY35" s="150"/>
      <c r="FZ35" s="150">
        <f t="shared" si="105"/>
        <v>0</v>
      </c>
      <c r="GA35" s="150"/>
      <c r="GB35" s="150">
        <f t="shared" si="83"/>
        <v>0</v>
      </c>
      <c r="GC35" s="150"/>
      <c r="GD35" s="150"/>
      <c r="GE35" s="150"/>
      <c r="GF35" s="150"/>
      <c r="GG35" s="150"/>
      <c r="GH35" s="150">
        <f t="shared" si="106"/>
        <v>0</v>
      </c>
      <c r="GI35" s="150"/>
      <c r="GJ35" s="150">
        <f t="shared" si="16"/>
        <v>0</v>
      </c>
      <c r="GK35" s="150"/>
      <c r="GL35" s="150"/>
      <c r="GM35" s="150"/>
      <c r="GN35" s="150"/>
      <c r="GO35" s="150"/>
      <c r="GP35" s="150">
        <f t="shared" si="107"/>
        <v>0</v>
      </c>
      <c r="GQ35" s="150"/>
      <c r="GR35" s="150">
        <f t="shared" si="17"/>
        <v>0</v>
      </c>
      <c r="GS35" s="150"/>
      <c r="GT35" s="150"/>
      <c r="GU35" s="150"/>
      <c r="GV35" s="150"/>
      <c r="GW35" s="150"/>
      <c r="GX35" s="150">
        <f t="shared" si="108"/>
        <v>0</v>
      </c>
      <c r="GY35" s="150"/>
      <c r="GZ35" s="150">
        <f t="shared" si="18"/>
        <v>0</v>
      </c>
      <c r="HA35" s="150"/>
      <c r="HB35" s="150"/>
      <c r="HC35" s="150"/>
      <c r="HD35" s="150"/>
      <c r="HE35" s="150"/>
      <c r="HF35" s="150">
        <f t="shared" si="109"/>
        <v>0</v>
      </c>
      <c r="HG35" s="150"/>
      <c r="HH35" s="150">
        <f t="shared" si="19"/>
        <v>0</v>
      </c>
      <c r="HI35" s="150"/>
      <c r="HJ35" s="150"/>
      <c r="HK35" s="150"/>
      <c r="HL35" s="150"/>
      <c r="HM35" s="150"/>
      <c r="HN35" s="150">
        <f t="shared" si="110"/>
        <v>0</v>
      </c>
      <c r="HO35" s="150"/>
      <c r="HP35" s="150">
        <f t="shared" si="20"/>
        <v>0</v>
      </c>
      <c r="HQ35" s="150"/>
      <c r="HR35" s="150"/>
      <c r="HS35" s="150">
        <f t="shared" si="122"/>
        <v>1490</v>
      </c>
      <c r="HT35" s="150">
        <f t="shared" si="122"/>
        <v>1240</v>
      </c>
      <c r="HU35" s="150">
        <f t="shared" si="123"/>
        <v>0</v>
      </c>
      <c r="HV35" s="150">
        <f t="shared" si="124"/>
        <v>1240</v>
      </c>
      <c r="HW35" s="150">
        <f t="shared" si="125"/>
        <v>1598</v>
      </c>
      <c r="HX35" s="150">
        <f t="shared" si="126"/>
        <v>358</v>
      </c>
      <c r="HY35" s="150">
        <f t="shared" si="127"/>
        <v>1598</v>
      </c>
      <c r="HZ35" s="150">
        <f t="shared" si="127"/>
        <v>1598</v>
      </c>
      <c r="IA35" s="113"/>
      <c r="IB35" s="113"/>
      <c r="IC35" s="112"/>
      <c r="ID35" s="106"/>
      <c r="IE35" s="107"/>
      <c r="IF35" s="107"/>
      <c r="IG35" s="103"/>
      <c r="IH35" s="103"/>
      <c r="II35" s="103"/>
      <c r="IJ35" s="103"/>
      <c r="IK35" s="107"/>
      <c r="IL35" s="107"/>
      <c r="IM35" s="105"/>
    </row>
    <row r="36" spans="1:247" s="38" customFormat="1" ht="14.25">
      <c r="A36" s="139" t="s">
        <v>163</v>
      </c>
      <c r="B36" s="3" t="s">
        <v>21</v>
      </c>
      <c r="C36" s="78">
        <f t="shared" si="72"/>
        <v>0</v>
      </c>
      <c r="D36" s="78">
        <f t="shared" si="73"/>
        <v>0</v>
      </c>
      <c r="E36" s="78">
        <f t="shared" si="74"/>
        <v>0</v>
      </c>
      <c r="F36" s="78">
        <f t="shared" si="75"/>
        <v>0</v>
      </c>
      <c r="G36" s="78">
        <f t="shared" si="76"/>
        <v>0</v>
      </c>
      <c r="H36" s="78">
        <f t="shared" si="128"/>
        <v>0</v>
      </c>
      <c r="I36" s="78">
        <f t="shared" si="77"/>
        <v>0</v>
      </c>
      <c r="J36" s="78">
        <f t="shared" si="78"/>
        <v>0</v>
      </c>
      <c r="K36" s="78"/>
      <c r="L36" s="78"/>
      <c r="M36" s="78"/>
      <c r="N36" s="78">
        <f t="shared" si="52"/>
        <v>0</v>
      </c>
      <c r="O36" s="78"/>
      <c r="P36" s="78">
        <f t="shared" si="21"/>
        <v>0</v>
      </c>
      <c r="Q36" s="78"/>
      <c r="R36" s="78"/>
      <c r="S36" s="78"/>
      <c r="T36" s="78"/>
      <c r="U36" s="78"/>
      <c r="V36" s="78">
        <f t="shared" si="86"/>
        <v>0</v>
      </c>
      <c r="W36" s="78"/>
      <c r="X36" s="78">
        <f t="shared" si="22"/>
        <v>0</v>
      </c>
      <c r="Y36" s="78"/>
      <c r="Z36" s="78"/>
      <c r="AA36" s="78"/>
      <c r="AB36" s="78"/>
      <c r="AC36" s="78"/>
      <c r="AD36" s="78">
        <f t="shared" si="113"/>
        <v>0</v>
      </c>
      <c r="AE36" s="78"/>
      <c r="AF36" s="78">
        <f t="shared" si="1"/>
        <v>0</v>
      </c>
      <c r="AG36" s="78"/>
      <c r="AH36" s="78"/>
      <c r="AI36" s="78"/>
      <c r="AJ36" s="78"/>
      <c r="AK36" s="78"/>
      <c r="AL36" s="78">
        <f t="shared" si="87"/>
        <v>0</v>
      </c>
      <c r="AM36" s="78"/>
      <c r="AN36" s="78">
        <f t="shared" si="2"/>
        <v>0</v>
      </c>
      <c r="AO36" s="78"/>
      <c r="AP36" s="78"/>
      <c r="AQ36" s="78"/>
      <c r="AR36" s="78"/>
      <c r="AS36" s="78"/>
      <c r="AT36" s="78">
        <f t="shared" si="88"/>
        <v>0</v>
      </c>
      <c r="AU36" s="78"/>
      <c r="AV36" s="78">
        <f t="shared" si="3"/>
        <v>0</v>
      </c>
      <c r="AW36" s="78"/>
      <c r="AX36" s="78"/>
      <c r="AY36" s="78"/>
      <c r="AZ36" s="78"/>
      <c r="BA36" s="78"/>
      <c r="BB36" s="78">
        <f t="shared" si="89"/>
        <v>0</v>
      </c>
      <c r="BC36" s="78"/>
      <c r="BD36" s="78">
        <f t="shared" si="4"/>
        <v>0</v>
      </c>
      <c r="BE36" s="78"/>
      <c r="BF36" s="78"/>
      <c r="BG36" s="78"/>
      <c r="BH36" s="78"/>
      <c r="BI36" s="78"/>
      <c r="BJ36" s="78">
        <f t="shared" si="90"/>
        <v>0</v>
      </c>
      <c r="BK36" s="78"/>
      <c r="BL36" s="78">
        <f t="shared" si="5"/>
        <v>0</v>
      </c>
      <c r="BM36" s="78"/>
      <c r="BN36" s="78"/>
      <c r="BO36" s="78"/>
      <c r="BP36" s="78"/>
      <c r="BQ36" s="78"/>
      <c r="BR36" s="78">
        <f t="shared" si="91"/>
        <v>0</v>
      </c>
      <c r="BS36" s="78"/>
      <c r="BT36" s="78">
        <f t="shared" si="6"/>
        <v>0</v>
      </c>
      <c r="BU36" s="78"/>
      <c r="BV36" s="78"/>
      <c r="BW36" s="78"/>
      <c r="BX36" s="78"/>
      <c r="BY36" s="78"/>
      <c r="BZ36" s="78">
        <f t="shared" si="92"/>
        <v>0</v>
      </c>
      <c r="CA36" s="78"/>
      <c r="CB36" s="78">
        <f t="shared" si="7"/>
        <v>0</v>
      </c>
      <c r="CC36" s="78"/>
      <c r="CD36" s="78"/>
      <c r="CE36" s="78"/>
      <c r="CF36" s="78"/>
      <c r="CG36" s="78"/>
      <c r="CH36" s="78">
        <f t="shared" si="93"/>
        <v>0</v>
      </c>
      <c r="CI36" s="78"/>
      <c r="CJ36" s="78">
        <f t="shared" si="8"/>
        <v>0</v>
      </c>
      <c r="CK36" s="78"/>
      <c r="CL36" s="78"/>
      <c r="CM36" s="78"/>
      <c r="CN36" s="78"/>
      <c r="CO36" s="78"/>
      <c r="CP36" s="78">
        <f t="shared" si="94"/>
        <v>0</v>
      </c>
      <c r="CQ36" s="78"/>
      <c r="CR36" s="78">
        <f t="shared" si="9"/>
        <v>0</v>
      </c>
      <c r="CS36" s="78"/>
      <c r="CT36" s="78"/>
      <c r="CU36" s="78"/>
      <c r="CV36" s="78"/>
      <c r="CW36" s="78"/>
      <c r="CX36" s="78">
        <f t="shared" si="95"/>
        <v>0</v>
      </c>
      <c r="CY36" s="78"/>
      <c r="CZ36" s="78">
        <f t="shared" si="10"/>
        <v>0</v>
      </c>
      <c r="DA36" s="78"/>
      <c r="DB36" s="78"/>
      <c r="DC36" s="78"/>
      <c r="DD36" s="78"/>
      <c r="DE36" s="78"/>
      <c r="DF36" s="78">
        <f t="shared" si="96"/>
        <v>0</v>
      </c>
      <c r="DG36" s="78"/>
      <c r="DH36" s="78">
        <f t="shared" si="11"/>
        <v>0</v>
      </c>
      <c r="DI36" s="78"/>
      <c r="DJ36" s="78"/>
      <c r="DK36" s="78"/>
      <c r="DL36" s="78"/>
      <c r="DM36" s="78"/>
      <c r="DN36" s="78">
        <f t="shared" si="97"/>
        <v>0</v>
      </c>
      <c r="DO36" s="78"/>
      <c r="DP36" s="78">
        <f t="shared" si="12"/>
        <v>0</v>
      </c>
      <c r="DQ36" s="78"/>
      <c r="DR36" s="78"/>
      <c r="DS36" s="78"/>
      <c r="DT36" s="78"/>
      <c r="DU36" s="78"/>
      <c r="DV36" s="78">
        <f t="shared" si="98"/>
        <v>0</v>
      </c>
      <c r="DW36" s="78"/>
      <c r="DX36" s="78">
        <f t="shared" si="13"/>
        <v>0</v>
      </c>
      <c r="DY36" s="78"/>
      <c r="DZ36" s="78"/>
      <c r="EA36" s="78"/>
      <c r="EB36" s="78"/>
      <c r="EC36" s="78"/>
      <c r="ED36" s="78">
        <f t="shared" si="99"/>
        <v>0</v>
      </c>
      <c r="EE36" s="78"/>
      <c r="EF36" s="78">
        <f t="shared" si="14"/>
        <v>0</v>
      </c>
      <c r="EG36" s="78"/>
      <c r="EH36" s="78"/>
      <c r="EI36" s="78"/>
      <c r="EJ36" s="78"/>
      <c r="EK36" s="78"/>
      <c r="EL36" s="78">
        <f t="shared" si="100"/>
        <v>0</v>
      </c>
      <c r="EM36" s="78"/>
      <c r="EN36" s="78">
        <f t="shared" si="15"/>
        <v>0</v>
      </c>
      <c r="EO36" s="78"/>
      <c r="EP36" s="78"/>
      <c r="EQ36" s="78"/>
      <c r="ER36" s="78"/>
      <c r="ES36" s="78"/>
      <c r="ET36" s="78">
        <f t="shared" si="101"/>
        <v>0</v>
      </c>
      <c r="EU36" s="78"/>
      <c r="EV36" s="78">
        <f t="shared" si="79"/>
        <v>0</v>
      </c>
      <c r="EW36" s="78"/>
      <c r="EX36" s="78"/>
      <c r="EY36" s="78"/>
      <c r="EZ36" s="78"/>
      <c r="FA36" s="78"/>
      <c r="FB36" s="78">
        <f t="shared" si="102"/>
        <v>0</v>
      </c>
      <c r="FC36" s="78"/>
      <c r="FD36" s="78">
        <f t="shared" si="80"/>
        <v>0</v>
      </c>
      <c r="FE36" s="78"/>
      <c r="FF36" s="78"/>
      <c r="FG36" s="78"/>
      <c r="FH36" s="78"/>
      <c r="FI36" s="78"/>
      <c r="FJ36" s="78">
        <f t="shared" si="103"/>
        <v>0</v>
      </c>
      <c r="FK36" s="78"/>
      <c r="FL36" s="78">
        <f t="shared" si="81"/>
        <v>0</v>
      </c>
      <c r="FM36" s="78"/>
      <c r="FN36" s="78"/>
      <c r="FO36" s="78"/>
      <c r="FP36" s="78"/>
      <c r="FQ36" s="78"/>
      <c r="FR36" s="78">
        <f t="shared" si="104"/>
        <v>0</v>
      </c>
      <c r="FS36" s="78"/>
      <c r="FT36" s="78">
        <f t="shared" si="82"/>
        <v>0</v>
      </c>
      <c r="FU36" s="78"/>
      <c r="FV36" s="78"/>
      <c r="FW36" s="78"/>
      <c r="FX36" s="78"/>
      <c r="FY36" s="78"/>
      <c r="FZ36" s="78">
        <f t="shared" si="105"/>
        <v>0</v>
      </c>
      <c r="GA36" s="78"/>
      <c r="GB36" s="78">
        <f t="shared" si="83"/>
        <v>0</v>
      </c>
      <c r="GC36" s="78"/>
      <c r="GD36" s="78"/>
      <c r="GE36" s="78"/>
      <c r="GF36" s="78"/>
      <c r="GG36" s="78"/>
      <c r="GH36" s="78">
        <f t="shared" si="106"/>
        <v>0</v>
      </c>
      <c r="GI36" s="78"/>
      <c r="GJ36" s="78">
        <f t="shared" si="16"/>
        <v>0</v>
      </c>
      <c r="GK36" s="78"/>
      <c r="GL36" s="78"/>
      <c r="GM36" s="78"/>
      <c r="GN36" s="78"/>
      <c r="GO36" s="78"/>
      <c r="GP36" s="78">
        <f t="shared" si="107"/>
        <v>0</v>
      </c>
      <c r="GQ36" s="78"/>
      <c r="GR36" s="78">
        <f t="shared" si="17"/>
        <v>0</v>
      </c>
      <c r="GS36" s="78"/>
      <c r="GT36" s="78"/>
      <c r="GU36" s="78"/>
      <c r="GV36" s="78"/>
      <c r="GW36" s="78"/>
      <c r="GX36" s="78">
        <f t="shared" si="108"/>
        <v>0</v>
      </c>
      <c r="GY36" s="78"/>
      <c r="GZ36" s="78">
        <f t="shared" si="18"/>
        <v>0</v>
      </c>
      <c r="HA36" s="78"/>
      <c r="HB36" s="78"/>
      <c r="HC36" s="78"/>
      <c r="HD36" s="78"/>
      <c r="HE36" s="78"/>
      <c r="HF36" s="78">
        <f t="shared" si="109"/>
        <v>0</v>
      </c>
      <c r="HG36" s="78"/>
      <c r="HH36" s="78">
        <f t="shared" si="19"/>
        <v>0</v>
      </c>
      <c r="HI36" s="78"/>
      <c r="HJ36" s="78"/>
      <c r="HK36" s="78"/>
      <c r="HL36" s="78"/>
      <c r="HM36" s="78"/>
      <c r="HN36" s="78">
        <f t="shared" si="110"/>
        <v>0</v>
      </c>
      <c r="HO36" s="78"/>
      <c r="HP36" s="78">
        <f t="shared" si="20"/>
        <v>0</v>
      </c>
      <c r="HQ36" s="78"/>
      <c r="HR36" s="78"/>
      <c r="HS36" s="150">
        <f t="shared" si="122"/>
        <v>0</v>
      </c>
      <c r="HT36" s="150">
        <f t="shared" si="122"/>
        <v>0</v>
      </c>
      <c r="HU36" s="150">
        <f t="shared" si="123"/>
        <v>0</v>
      </c>
      <c r="HV36" s="150">
        <f t="shared" si="124"/>
        <v>0</v>
      </c>
      <c r="HW36" s="78">
        <f t="shared" si="125"/>
        <v>0</v>
      </c>
      <c r="HX36" s="78">
        <f t="shared" si="126"/>
        <v>0</v>
      </c>
      <c r="HY36" s="78">
        <f t="shared" si="127"/>
        <v>0</v>
      </c>
      <c r="HZ36" s="78">
        <f t="shared" si="127"/>
        <v>0</v>
      </c>
      <c r="IA36" s="113"/>
      <c r="IB36" s="113"/>
      <c r="IC36" s="112"/>
      <c r="ID36" s="106"/>
      <c r="IE36" s="107"/>
      <c r="IF36" s="107"/>
      <c r="IG36" s="103"/>
      <c r="IH36" s="103"/>
      <c r="II36" s="103"/>
      <c r="IJ36" s="103"/>
      <c r="IK36" s="107"/>
      <c r="IL36" s="107"/>
      <c r="IM36" s="105"/>
    </row>
    <row r="37" spans="1:247" s="38" customFormat="1" ht="14.25">
      <c r="A37" s="139" t="s">
        <v>164</v>
      </c>
      <c r="B37" s="3" t="s">
        <v>22</v>
      </c>
      <c r="C37" s="78">
        <f t="shared" si="72"/>
        <v>0</v>
      </c>
      <c r="D37" s="78">
        <f t="shared" si="73"/>
        <v>0</v>
      </c>
      <c r="E37" s="78">
        <f t="shared" si="74"/>
        <v>0</v>
      </c>
      <c r="F37" s="78">
        <f t="shared" si="75"/>
        <v>0</v>
      </c>
      <c r="G37" s="78">
        <f t="shared" si="76"/>
        <v>0</v>
      </c>
      <c r="H37" s="78">
        <f t="shared" si="128"/>
        <v>0</v>
      </c>
      <c r="I37" s="78">
        <f t="shared" si="77"/>
        <v>0</v>
      </c>
      <c r="J37" s="78">
        <f t="shared" si="78"/>
        <v>0</v>
      </c>
      <c r="K37" s="78"/>
      <c r="L37" s="78"/>
      <c r="M37" s="78"/>
      <c r="N37" s="78">
        <f t="shared" si="52"/>
        <v>0</v>
      </c>
      <c r="O37" s="78"/>
      <c r="P37" s="78">
        <f t="shared" si="21"/>
        <v>0</v>
      </c>
      <c r="Q37" s="78"/>
      <c r="R37" s="78"/>
      <c r="S37" s="78"/>
      <c r="T37" s="78"/>
      <c r="U37" s="78"/>
      <c r="V37" s="78">
        <f t="shared" si="86"/>
        <v>0</v>
      </c>
      <c r="W37" s="78"/>
      <c r="X37" s="78">
        <f t="shared" si="22"/>
        <v>0</v>
      </c>
      <c r="Y37" s="78"/>
      <c r="Z37" s="78"/>
      <c r="AA37" s="78"/>
      <c r="AB37" s="78"/>
      <c r="AC37" s="78"/>
      <c r="AD37" s="78">
        <f t="shared" si="113"/>
        <v>0</v>
      </c>
      <c r="AE37" s="78"/>
      <c r="AF37" s="78">
        <f t="shared" si="1"/>
        <v>0</v>
      </c>
      <c r="AG37" s="78"/>
      <c r="AH37" s="78"/>
      <c r="AI37" s="78"/>
      <c r="AJ37" s="78"/>
      <c r="AK37" s="78"/>
      <c r="AL37" s="78">
        <f t="shared" si="87"/>
        <v>0</v>
      </c>
      <c r="AM37" s="78"/>
      <c r="AN37" s="78">
        <f t="shared" si="2"/>
        <v>0</v>
      </c>
      <c r="AO37" s="78"/>
      <c r="AP37" s="78"/>
      <c r="AQ37" s="78"/>
      <c r="AR37" s="78"/>
      <c r="AS37" s="78"/>
      <c r="AT37" s="78">
        <f t="shared" si="88"/>
        <v>0</v>
      </c>
      <c r="AU37" s="78"/>
      <c r="AV37" s="78">
        <f t="shared" si="3"/>
        <v>0</v>
      </c>
      <c r="AW37" s="78"/>
      <c r="AX37" s="78"/>
      <c r="AY37" s="78"/>
      <c r="AZ37" s="78"/>
      <c r="BA37" s="78"/>
      <c r="BB37" s="78">
        <f t="shared" si="89"/>
        <v>0</v>
      </c>
      <c r="BC37" s="78"/>
      <c r="BD37" s="78">
        <f t="shared" si="4"/>
        <v>0</v>
      </c>
      <c r="BE37" s="78"/>
      <c r="BF37" s="78"/>
      <c r="BG37" s="78"/>
      <c r="BH37" s="78"/>
      <c r="BI37" s="78"/>
      <c r="BJ37" s="78">
        <f t="shared" si="90"/>
        <v>0</v>
      </c>
      <c r="BK37" s="78"/>
      <c r="BL37" s="78">
        <f t="shared" si="5"/>
        <v>0</v>
      </c>
      <c r="BM37" s="78"/>
      <c r="BN37" s="78"/>
      <c r="BO37" s="78"/>
      <c r="BP37" s="78"/>
      <c r="BQ37" s="78"/>
      <c r="BR37" s="78">
        <f t="shared" si="91"/>
        <v>0</v>
      </c>
      <c r="BS37" s="78"/>
      <c r="BT37" s="78">
        <f t="shared" si="6"/>
        <v>0</v>
      </c>
      <c r="BU37" s="78"/>
      <c r="BV37" s="78"/>
      <c r="BW37" s="78"/>
      <c r="BX37" s="78"/>
      <c r="BY37" s="78"/>
      <c r="BZ37" s="78">
        <f t="shared" si="92"/>
        <v>0</v>
      </c>
      <c r="CA37" s="78"/>
      <c r="CB37" s="78">
        <f t="shared" si="7"/>
        <v>0</v>
      </c>
      <c r="CC37" s="78"/>
      <c r="CD37" s="78"/>
      <c r="CE37" s="78"/>
      <c r="CF37" s="78"/>
      <c r="CG37" s="78"/>
      <c r="CH37" s="78">
        <f t="shared" si="93"/>
        <v>0</v>
      </c>
      <c r="CI37" s="78"/>
      <c r="CJ37" s="78">
        <f t="shared" si="8"/>
        <v>0</v>
      </c>
      <c r="CK37" s="78"/>
      <c r="CL37" s="78"/>
      <c r="CM37" s="78"/>
      <c r="CN37" s="78"/>
      <c r="CO37" s="78"/>
      <c r="CP37" s="78">
        <f t="shared" si="94"/>
        <v>0</v>
      </c>
      <c r="CQ37" s="78"/>
      <c r="CR37" s="78">
        <f t="shared" si="9"/>
        <v>0</v>
      </c>
      <c r="CS37" s="78"/>
      <c r="CT37" s="78"/>
      <c r="CU37" s="78"/>
      <c r="CV37" s="78"/>
      <c r="CW37" s="78"/>
      <c r="CX37" s="78">
        <f t="shared" si="95"/>
        <v>0</v>
      </c>
      <c r="CY37" s="78"/>
      <c r="CZ37" s="78">
        <f t="shared" si="10"/>
        <v>0</v>
      </c>
      <c r="DA37" s="78"/>
      <c r="DB37" s="78"/>
      <c r="DC37" s="78"/>
      <c r="DD37" s="78"/>
      <c r="DE37" s="78"/>
      <c r="DF37" s="78">
        <f t="shared" si="96"/>
        <v>0</v>
      </c>
      <c r="DG37" s="78"/>
      <c r="DH37" s="78">
        <f t="shared" si="11"/>
        <v>0</v>
      </c>
      <c r="DI37" s="78"/>
      <c r="DJ37" s="78"/>
      <c r="DK37" s="78"/>
      <c r="DL37" s="78"/>
      <c r="DM37" s="78"/>
      <c r="DN37" s="78">
        <f t="shared" si="97"/>
        <v>0</v>
      </c>
      <c r="DO37" s="78"/>
      <c r="DP37" s="78">
        <f t="shared" si="12"/>
        <v>0</v>
      </c>
      <c r="DQ37" s="78"/>
      <c r="DR37" s="78"/>
      <c r="DS37" s="78"/>
      <c r="DT37" s="78"/>
      <c r="DU37" s="78"/>
      <c r="DV37" s="78">
        <f t="shared" si="98"/>
        <v>0</v>
      </c>
      <c r="DW37" s="78"/>
      <c r="DX37" s="78">
        <f t="shared" si="13"/>
        <v>0</v>
      </c>
      <c r="DY37" s="78"/>
      <c r="DZ37" s="78"/>
      <c r="EA37" s="78"/>
      <c r="EB37" s="78"/>
      <c r="EC37" s="78"/>
      <c r="ED37" s="78">
        <f t="shared" si="99"/>
        <v>0</v>
      </c>
      <c r="EE37" s="78"/>
      <c r="EF37" s="78">
        <f t="shared" si="14"/>
        <v>0</v>
      </c>
      <c r="EG37" s="78"/>
      <c r="EH37" s="78"/>
      <c r="EI37" s="78"/>
      <c r="EJ37" s="78"/>
      <c r="EK37" s="78"/>
      <c r="EL37" s="78">
        <f t="shared" si="100"/>
        <v>0</v>
      </c>
      <c r="EM37" s="78"/>
      <c r="EN37" s="78">
        <f t="shared" si="15"/>
        <v>0</v>
      </c>
      <c r="EO37" s="78"/>
      <c r="EP37" s="78"/>
      <c r="EQ37" s="78"/>
      <c r="ER37" s="78"/>
      <c r="ES37" s="78"/>
      <c r="ET37" s="78">
        <f t="shared" si="101"/>
        <v>0</v>
      </c>
      <c r="EU37" s="78"/>
      <c r="EV37" s="78">
        <f t="shared" si="79"/>
        <v>0</v>
      </c>
      <c r="EW37" s="78"/>
      <c r="EX37" s="78"/>
      <c r="EY37" s="78"/>
      <c r="EZ37" s="78"/>
      <c r="FA37" s="78"/>
      <c r="FB37" s="78">
        <f t="shared" si="102"/>
        <v>0</v>
      </c>
      <c r="FC37" s="78"/>
      <c r="FD37" s="78">
        <f t="shared" si="80"/>
        <v>0</v>
      </c>
      <c r="FE37" s="78"/>
      <c r="FF37" s="78"/>
      <c r="FG37" s="78"/>
      <c r="FH37" s="78"/>
      <c r="FI37" s="78"/>
      <c r="FJ37" s="78">
        <f t="shared" si="103"/>
        <v>0</v>
      </c>
      <c r="FK37" s="78"/>
      <c r="FL37" s="78">
        <f t="shared" si="81"/>
        <v>0</v>
      </c>
      <c r="FM37" s="78"/>
      <c r="FN37" s="78"/>
      <c r="FO37" s="78"/>
      <c r="FP37" s="78"/>
      <c r="FQ37" s="78"/>
      <c r="FR37" s="78">
        <f t="shared" si="104"/>
        <v>0</v>
      </c>
      <c r="FS37" s="78"/>
      <c r="FT37" s="78">
        <f t="shared" si="82"/>
        <v>0</v>
      </c>
      <c r="FU37" s="78"/>
      <c r="FV37" s="78"/>
      <c r="FW37" s="78"/>
      <c r="FX37" s="78"/>
      <c r="FY37" s="78"/>
      <c r="FZ37" s="78">
        <f t="shared" si="105"/>
        <v>0</v>
      </c>
      <c r="GA37" s="78"/>
      <c r="GB37" s="78">
        <f t="shared" si="83"/>
        <v>0</v>
      </c>
      <c r="GC37" s="78"/>
      <c r="GD37" s="78"/>
      <c r="GE37" s="78"/>
      <c r="GF37" s="78"/>
      <c r="GG37" s="78"/>
      <c r="GH37" s="78">
        <f t="shared" si="106"/>
        <v>0</v>
      </c>
      <c r="GI37" s="78"/>
      <c r="GJ37" s="78">
        <f t="shared" si="16"/>
        <v>0</v>
      </c>
      <c r="GK37" s="78"/>
      <c r="GL37" s="78"/>
      <c r="GM37" s="78"/>
      <c r="GN37" s="78"/>
      <c r="GO37" s="78"/>
      <c r="GP37" s="78">
        <f t="shared" si="107"/>
        <v>0</v>
      </c>
      <c r="GQ37" s="78"/>
      <c r="GR37" s="78">
        <f t="shared" si="17"/>
        <v>0</v>
      </c>
      <c r="GS37" s="78"/>
      <c r="GT37" s="78"/>
      <c r="GU37" s="78"/>
      <c r="GV37" s="78"/>
      <c r="GW37" s="78"/>
      <c r="GX37" s="78">
        <f t="shared" si="108"/>
        <v>0</v>
      </c>
      <c r="GY37" s="78"/>
      <c r="GZ37" s="78">
        <f t="shared" si="18"/>
        <v>0</v>
      </c>
      <c r="HA37" s="78"/>
      <c r="HB37" s="78"/>
      <c r="HC37" s="78"/>
      <c r="HD37" s="78"/>
      <c r="HE37" s="78"/>
      <c r="HF37" s="78">
        <f t="shared" si="109"/>
        <v>0</v>
      </c>
      <c r="HG37" s="78"/>
      <c r="HH37" s="78">
        <f t="shared" si="19"/>
        <v>0</v>
      </c>
      <c r="HI37" s="78"/>
      <c r="HJ37" s="78"/>
      <c r="HK37" s="78"/>
      <c r="HL37" s="78"/>
      <c r="HM37" s="78"/>
      <c r="HN37" s="78">
        <f t="shared" si="110"/>
        <v>0</v>
      </c>
      <c r="HO37" s="78"/>
      <c r="HP37" s="78">
        <f t="shared" si="20"/>
        <v>0</v>
      </c>
      <c r="HQ37" s="78"/>
      <c r="HR37" s="78"/>
      <c r="HS37" s="150">
        <f t="shared" si="122"/>
        <v>0</v>
      </c>
      <c r="HT37" s="150">
        <f t="shared" si="122"/>
        <v>0</v>
      </c>
      <c r="HU37" s="150">
        <f t="shared" si="123"/>
        <v>0</v>
      </c>
      <c r="HV37" s="150">
        <f t="shared" si="124"/>
        <v>0</v>
      </c>
      <c r="HW37" s="78">
        <f t="shared" si="125"/>
        <v>0</v>
      </c>
      <c r="HX37" s="78">
        <f t="shared" si="126"/>
        <v>0</v>
      </c>
      <c r="HY37" s="78">
        <f t="shared" si="127"/>
        <v>0</v>
      </c>
      <c r="HZ37" s="78">
        <f t="shared" si="127"/>
        <v>0</v>
      </c>
      <c r="IA37" s="113"/>
      <c r="IB37" s="113"/>
      <c r="IC37" s="112"/>
      <c r="ID37" s="106"/>
      <c r="IE37" s="107"/>
      <c r="IF37" s="107"/>
      <c r="IG37" s="103"/>
      <c r="IH37" s="103"/>
      <c r="II37" s="103"/>
      <c r="IJ37" s="103"/>
      <c r="IK37" s="107"/>
      <c r="IL37" s="107"/>
      <c r="IM37" s="105"/>
    </row>
    <row r="38" spans="1:247" s="38" customFormat="1" ht="23.25" customHeight="1">
      <c r="A38" s="148"/>
      <c r="B38" s="149" t="s">
        <v>23</v>
      </c>
      <c r="C38" s="150">
        <f t="shared" si="72"/>
        <v>6750.4</v>
      </c>
      <c r="D38" s="150">
        <f t="shared" si="73"/>
        <v>28751.5</v>
      </c>
      <c r="E38" s="150">
        <f t="shared" si="74"/>
        <v>0</v>
      </c>
      <c r="F38" s="150">
        <f t="shared" si="75"/>
        <v>28751.5</v>
      </c>
      <c r="G38" s="150">
        <f t="shared" si="76"/>
        <v>41857.1</v>
      </c>
      <c r="H38" s="150">
        <f>+H40+H41</f>
        <v>16105.6</v>
      </c>
      <c r="I38" s="150">
        <f t="shared" si="77"/>
        <v>41857.1</v>
      </c>
      <c r="J38" s="150">
        <f t="shared" si="78"/>
        <v>41857.1</v>
      </c>
      <c r="K38" s="150">
        <f t="shared" ref="K38:R38" si="129">K40+K41</f>
        <v>4499.3999999999996</v>
      </c>
      <c r="L38" s="150">
        <f t="shared" si="129"/>
        <v>25751.5</v>
      </c>
      <c r="M38" s="150">
        <f t="shared" si="129"/>
        <v>0</v>
      </c>
      <c r="N38" s="150">
        <f t="shared" si="52"/>
        <v>25751.5</v>
      </c>
      <c r="O38" s="150">
        <f t="shared" si="129"/>
        <v>37827.5</v>
      </c>
      <c r="P38" s="150">
        <f t="shared" si="21"/>
        <v>12076</v>
      </c>
      <c r="Q38" s="150">
        <f t="shared" si="129"/>
        <v>37827.5</v>
      </c>
      <c r="R38" s="150">
        <f t="shared" si="129"/>
        <v>37827.5</v>
      </c>
      <c r="S38" s="150">
        <f>S40+S41</f>
        <v>2251</v>
      </c>
      <c r="T38" s="150">
        <f>T40+T41</f>
        <v>3000</v>
      </c>
      <c r="U38" s="150">
        <f>U40+U41</f>
        <v>0</v>
      </c>
      <c r="V38" s="150">
        <f t="shared" si="86"/>
        <v>3000</v>
      </c>
      <c r="W38" s="150">
        <f>W40+W41</f>
        <v>4029.6</v>
      </c>
      <c r="X38" s="150">
        <f t="shared" si="22"/>
        <v>1029.5999999999999</v>
      </c>
      <c r="Y38" s="150">
        <f>Y40+Y41</f>
        <v>4029.6</v>
      </c>
      <c r="Z38" s="150">
        <f>Z40+Z41</f>
        <v>4029.6</v>
      </c>
      <c r="AA38" s="150">
        <f>AA40+AA41</f>
        <v>1152</v>
      </c>
      <c r="AB38" s="150">
        <f>AB40+AB41</f>
        <v>786.3</v>
      </c>
      <c r="AC38" s="150">
        <f>AC40+AC41</f>
        <v>0</v>
      </c>
      <c r="AD38" s="150">
        <f t="shared" si="113"/>
        <v>786.3</v>
      </c>
      <c r="AE38" s="150">
        <f>AE40+AE41</f>
        <v>786.3</v>
      </c>
      <c r="AF38" s="150">
        <f t="shared" si="1"/>
        <v>0</v>
      </c>
      <c r="AG38" s="150">
        <f>AG40+AG41</f>
        <v>786.3</v>
      </c>
      <c r="AH38" s="150">
        <f>AH40+AH41</f>
        <v>786.3</v>
      </c>
      <c r="AI38" s="150">
        <f>AI40+AI41</f>
        <v>0</v>
      </c>
      <c r="AJ38" s="150">
        <f>AJ40+AJ41</f>
        <v>157</v>
      </c>
      <c r="AK38" s="150">
        <f>AK40+AK41</f>
        <v>0</v>
      </c>
      <c r="AL38" s="150">
        <f t="shared" si="87"/>
        <v>157</v>
      </c>
      <c r="AM38" s="150">
        <f>AM40+AM41</f>
        <v>157</v>
      </c>
      <c r="AN38" s="150">
        <f t="shared" si="2"/>
        <v>0</v>
      </c>
      <c r="AO38" s="150">
        <f>AO40+AO41</f>
        <v>157</v>
      </c>
      <c r="AP38" s="150">
        <f>AP40+AP41</f>
        <v>157</v>
      </c>
      <c r="AQ38" s="150">
        <f>AQ40+AQ41</f>
        <v>0</v>
      </c>
      <c r="AR38" s="150">
        <f>AR40+AR41</f>
        <v>0</v>
      </c>
      <c r="AS38" s="150">
        <f>AS40+AS41</f>
        <v>0</v>
      </c>
      <c r="AT38" s="150">
        <f t="shared" si="88"/>
        <v>0</v>
      </c>
      <c r="AU38" s="150">
        <f>AU40+AU41</f>
        <v>0</v>
      </c>
      <c r="AV38" s="150">
        <f t="shared" si="3"/>
        <v>0</v>
      </c>
      <c r="AW38" s="150">
        <f>AW40+AW41</f>
        <v>0</v>
      </c>
      <c r="AX38" s="150">
        <f>AX40+AX41</f>
        <v>0</v>
      </c>
      <c r="AY38" s="150">
        <f>AY40+AY41</f>
        <v>0</v>
      </c>
      <c r="AZ38" s="150">
        <f>AZ40+AZ41</f>
        <v>0</v>
      </c>
      <c r="BA38" s="150">
        <f>BA40+BA41</f>
        <v>0</v>
      </c>
      <c r="BB38" s="150">
        <f t="shared" si="89"/>
        <v>0</v>
      </c>
      <c r="BC38" s="150">
        <f>BC40+BC41</f>
        <v>0</v>
      </c>
      <c r="BD38" s="150">
        <f t="shared" si="4"/>
        <v>0</v>
      </c>
      <c r="BE38" s="150">
        <f>BE40+BE41</f>
        <v>0</v>
      </c>
      <c r="BF38" s="150">
        <f>BF40+BF41</f>
        <v>0</v>
      </c>
      <c r="BG38" s="150">
        <f>BG40+BG41</f>
        <v>471.6</v>
      </c>
      <c r="BH38" s="150">
        <f>BH40+BH41</f>
        <v>310.39999999999998</v>
      </c>
      <c r="BI38" s="150">
        <f>BI40+BI41</f>
        <v>0</v>
      </c>
      <c r="BJ38" s="150">
        <f t="shared" si="90"/>
        <v>310.39999999999998</v>
      </c>
      <c r="BK38" s="150">
        <f>BK40+BK41</f>
        <v>927.99999999999989</v>
      </c>
      <c r="BL38" s="150">
        <f t="shared" si="5"/>
        <v>617.59999999999991</v>
      </c>
      <c r="BM38" s="150">
        <f>BM40+BM41</f>
        <v>927.99999999999989</v>
      </c>
      <c r="BN38" s="150">
        <f>BN40+BN41</f>
        <v>927.99999999999989</v>
      </c>
      <c r="BO38" s="150">
        <f>BO40+BO41</f>
        <v>0</v>
      </c>
      <c r="BP38" s="150">
        <f>BP40+BP41</f>
        <v>0</v>
      </c>
      <c r="BQ38" s="150">
        <f>BQ40+BQ41</f>
        <v>0</v>
      </c>
      <c r="BR38" s="150">
        <f t="shared" si="91"/>
        <v>0</v>
      </c>
      <c r="BS38" s="150">
        <f>BS40+BS41</f>
        <v>0</v>
      </c>
      <c r="BT38" s="150">
        <f t="shared" si="6"/>
        <v>0</v>
      </c>
      <c r="BU38" s="150">
        <f>BU40+BU41</f>
        <v>0</v>
      </c>
      <c r="BV38" s="150">
        <f>BV40+BV41</f>
        <v>0</v>
      </c>
      <c r="BW38" s="150">
        <f>BW40+BW41</f>
        <v>184.8</v>
      </c>
      <c r="BX38" s="150">
        <f>BX40+BX41</f>
        <v>189</v>
      </c>
      <c r="BY38" s="150">
        <f>BY40+BY41</f>
        <v>0</v>
      </c>
      <c r="BZ38" s="150">
        <f t="shared" si="92"/>
        <v>189</v>
      </c>
      <c r="CA38" s="150">
        <f>CA40+CA41</f>
        <v>189.2</v>
      </c>
      <c r="CB38" s="150">
        <f t="shared" si="7"/>
        <v>0.19999999999998863</v>
      </c>
      <c r="CC38" s="150">
        <f>CC40+CC41</f>
        <v>189.2</v>
      </c>
      <c r="CD38" s="150">
        <f>CD40+CD41</f>
        <v>189.2</v>
      </c>
      <c r="CE38" s="150">
        <f>CE40+CE41</f>
        <v>79.2</v>
      </c>
      <c r="CF38" s="150">
        <f>CF40+CF41</f>
        <v>1092.7</v>
      </c>
      <c r="CG38" s="150">
        <f>CG40+CG41</f>
        <v>0</v>
      </c>
      <c r="CH38" s="150">
        <f t="shared" si="93"/>
        <v>1092.7</v>
      </c>
      <c r="CI38" s="150">
        <f>CI40+CI41</f>
        <v>1338.7</v>
      </c>
      <c r="CJ38" s="150">
        <f t="shared" si="8"/>
        <v>246</v>
      </c>
      <c r="CK38" s="150">
        <f>CK40+CK41</f>
        <v>1338.7</v>
      </c>
      <c r="CL38" s="150">
        <f>CL40+CL41</f>
        <v>1338.7</v>
      </c>
      <c r="CM38" s="150">
        <f>CM40+CM41</f>
        <v>0</v>
      </c>
      <c r="CN38" s="150">
        <f>CN40+CN41</f>
        <v>0</v>
      </c>
      <c r="CO38" s="150">
        <f>CO40+CO41</f>
        <v>0</v>
      </c>
      <c r="CP38" s="150">
        <f t="shared" si="94"/>
        <v>0</v>
      </c>
      <c r="CQ38" s="150">
        <f>CQ40+CQ41</f>
        <v>0</v>
      </c>
      <c r="CR38" s="150">
        <f t="shared" si="9"/>
        <v>0</v>
      </c>
      <c r="CS38" s="150">
        <f>CS40+CS41</f>
        <v>0</v>
      </c>
      <c r="CT38" s="150">
        <f>CT40+CT41</f>
        <v>0</v>
      </c>
      <c r="CU38" s="150">
        <f>CU40+CU41</f>
        <v>208</v>
      </c>
      <c r="CV38" s="150">
        <f>CV40+CV41</f>
        <v>621</v>
      </c>
      <c r="CW38" s="150">
        <f>CW40+CW41</f>
        <v>0</v>
      </c>
      <c r="CX38" s="150">
        <f t="shared" si="95"/>
        <v>621</v>
      </c>
      <c r="CY38" s="150">
        <f>CY40+CY41</f>
        <v>670.4</v>
      </c>
      <c r="CZ38" s="150">
        <f t="shared" si="10"/>
        <v>49.399999999999977</v>
      </c>
      <c r="DA38" s="150">
        <f>DA40+DA41</f>
        <v>670.4</v>
      </c>
      <c r="DB38" s="150">
        <f>DB40+DB41</f>
        <v>670.4</v>
      </c>
      <c r="DC38" s="150">
        <f>DC40+DC41</f>
        <v>204.8</v>
      </c>
      <c r="DD38" s="150">
        <f>DD40+DD41</f>
        <v>566.4</v>
      </c>
      <c r="DE38" s="150">
        <f>DE40+DE41</f>
        <v>0</v>
      </c>
      <c r="DF38" s="150">
        <f t="shared" si="96"/>
        <v>566.4</v>
      </c>
      <c r="DG38" s="150">
        <f>DG40+DG41</f>
        <v>854.8</v>
      </c>
      <c r="DH38" s="150">
        <f t="shared" si="11"/>
        <v>288.39999999999998</v>
      </c>
      <c r="DI38" s="150">
        <f>DI40+DI41</f>
        <v>854.8</v>
      </c>
      <c r="DJ38" s="150">
        <f>DJ40+DJ41</f>
        <v>854.8</v>
      </c>
      <c r="DK38" s="150">
        <f>DK40+DK41</f>
        <v>283.60000000000002</v>
      </c>
      <c r="DL38" s="150">
        <f>DL40+DL41</f>
        <v>286</v>
      </c>
      <c r="DM38" s="150">
        <f>DM40+DM41</f>
        <v>0</v>
      </c>
      <c r="DN38" s="150">
        <f t="shared" si="97"/>
        <v>286</v>
      </c>
      <c r="DO38" s="150">
        <f>DO40+DO41</f>
        <v>473</v>
      </c>
      <c r="DP38" s="150">
        <f t="shared" si="12"/>
        <v>187</v>
      </c>
      <c r="DQ38" s="150">
        <f>DQ40+DQ41</f>
        <v>473</v>
      </c>
      <c r="DR38" s="150">
        <f>DR40+DR41</f>
        <v>473</v>
      </c>
      <c r="DS38" s="150">
        <f>DS40+DS41</f>
        <v>360.8</v>
      </c>
      <c r="DT38" s="150">
        <f>DT40+DT41</f>
        <v>1104</v>
      </c>
      <c r="DU38" s="150">
        <f>DU40+DU41</f>
        <v>0</v>
      </c>
      <c r="DV38" s="150">
        <f t="shared" si="98"/>
        <v>1104</v>
      </c>
      <c r="DW38" s="150">
        <f>DW40+DW41</f>
        <v>1104</v>
      </c>
      <c r="DX38" s="150">
        <f t="shared" si="13"/>
        <v>0</v>
      </c>
      <c r="DY38" s="150">
        <f>DY40+DY41</f>
        <v>1104</v>
      </c>
      <c r="DZ38" s="150">
        <f>DZ40+DZ41</f>
        <v>1104</v>
      </c>
      <c r="EA38" s="150">
        <f>EA40+EA41</f>
        <v>632.29999999999995</v>
      </c>
      <c r="EB38" s="150">
        <f>EB40+EB41</f>
        <v>1428</v>
      </c>
      <c r="EC38" s="150">
        <f>EC40+EC41</f>
        <v>0</v>
      </c>
      <c r="ED38" s="150">
        <f t="shared" si="99"/>
        <v>1428</v>
      </c>
      <c r="EE38" s="150">
        <f>EE40+EE41</f>
        <v>1651</v>
      </c>
      <c r="EF38" s="150">
        <f t="shared" si="14"/>
        <v>223</v>
      </c>
      <c r="EG38" s="150">
        <f>EG40+EG41</f>
        <v>1651</v>
      </c>
      <c r="EH38" s="150">
        <f>EH40+EH41</f>
        <v>1651</v>
      </c>
      <c r="EI38" s="150">
        <f>EI40+EI41</f>
        <v>360</v>
      </c>
      <c r="EJ38" s="150">
        <f>EJ40+EJ41</f>
        <v>612</v>
      </c>
      <c r="EK38" s="150">
        <f>EK40+EK41</f>
        <v>0</v>
      </c>
      <c r="EL38" s="150">
        <f t="shared" si="100"/>
        <v>612</v>
      </c>
      <c r="EM38" s="150">
        <f>EM40+EM41</f>
        <v>684</v>
      </c>
      <c r="EN38" s="150">
        <f t="shared" si="15"/>
        <v>72</v>
      </c>
      <c r="EO38" s="150">
        <f>EO40+EO41</f>
        <v>684</v>
      </c>
      <c r="EP38" s="150">
        <f>EP40+EP41</f>
        <v>684</v>
      </c>
      <c r="EQ38" s="150">
        <f>EQ40+EQ41</f>
        <v>242.6</v>
      </c>
      <c r="ER38" s="150">
        <f>ER40+ER41</f>
        <v>859.2</v>
      </c>
      <c r="ES38" s="150">
        <f>ES40+ES41</f>
        <v>0</v>
      </c>
      <c r="ET38" s="150">
        <f t="shared" si="101"/>
        <v>859.2</v>
      </c>
      <c r="EU38" s="150">
        <f>EU40+EU41</f>
        <v>782.40000000000009</v>
      </c>
      <c r="EV38" s="150">
        <f t="shared" si="79"/>
        <v>-76.799999999999955</v>
      </c>
      <c r="EW38" s="150">
        <f>EW40+EW41</f>
        <v>782.40000000000009</v>
      </c>
      <c r="EX38" s="150">
        <f>EX40+EX41</f>
        <v>782.40000000000009</v>
      </c>
      <c r="EY38" s="78">
        <f>EY40+EY41</f>
        <v>0</v>
      </c>
      <c r="EZ38" s="78">
        <f>EZ40+EZ41</f>
        <v>0</v>
      </c>
      <c r="FA38" s="78">
        <f>FA40+FA41</f>
        <v>0</v>
      </c>
      <c r="FB38" s="78">
        <f t="shared" si="102"/>
        <v>0</v>
      </c>
      <c r="FC38" s="78">
        <f>FC40+FC41</f>
        <v>0</v>
      </c>
      <c r="FD38" s="78">
        <f t="shared" si="80"/>
        <v>0</v>
      </c>
      <c r="FE38" s="78">
        <f>FE40+FE41</f>
        <v>0</v>
      </c>
      <c r="FF38" s="78">
        <f>FF40+FF41</f>
        <v>0</v>
      </c>
      <c r="FG38" s="150">
        <f>FG40+FG41</f>
        <v>220</v>
      </c>
      <c r="FH38" s="150">
        <f>FH40+FH41</f>
        <v>0</v>
      </c>
      <c r="FI38" s="150">
        <f>FI40+FI41</f>
        <v>0</v>
      </c>
      <c r="FJ38" s="150">
        <f t="shared" si="103"/>
        <v>0</v>
      </c>
      <c r="FK38" s="150">
        <f>FK40+FK41</f>
        <v>370</v>
      </c>
      <c r="FL38" s="150">
        <f t="shared" si="81"/>
        <v>370</v>
      </c>
      <c r="FM38" s="150">
        <f>FM40+FM41</f>
        <v>370</v>
      </c>
      <c r="FN38" s="150">
        <f>FN40+FN41</f>
        <v>370</v>
      </c>
      <c r="FO38" s="150">
        <f>FO40+FO41</f>
        <v>0</v>
      </c>
      <c r="FP38" s="150">
        <f>FP40+FP41</f>
        <v>0</v>
      </c>
      <c r="FQ38" s="150">
        <f>FQ40+FQ41</f>
        <v>0</v>
      </c>
      <c r="FR38" s="150">
        <f t="shared" si="104"/>
        <v>0</v>
      </c>
      <c r="FS38" s="150">
        <f>FS40+FS41</f>
        <v>0</v>
      </c>
      <c r="FT38" s="150">
        <f t="shared" si="82"/>
        <v>0</v>
      </c>
      <c r="FU38" s="150">
        <f>FU40+FU41</f>
        <v>0</v>
      </c>
      <c r="FV38" s="150">
        <f>FV40+FV41</f>
        <v>0</v>
      </c>
      <c r="FW38" s="150">
        <f>FW40+FW41</f>
        <v>0</v>
      </c>
      <c r="FX38" s="150">
        <f>FX40+FX41</f>
        <v>0</v>
      </c>
      <c r="FY38" s="150">
        <f>FY40+FY41</f>
        <v>0</v>
      </c>
      <c r="FZ38" s="150">
        <f t="shared" si="105"/>
        <v>0</v>
      </c>
      <c r="GA38" s="150">
        <f>GA40+GA41</f>
        <v>0</v>
      </c>
      <c r="GB38" s="150">
        <f t="shared" si="83"/>
        <v>0</v>
      </c>
      <c r="GC38" s="150">
        <f>GC40+GC41</f>
        <v>0</v>
      </c>
      <c r="GD38" s="150">
        <f>GD40+GD41</f>
        <v>0</v>
      </c>
      <c r="GE38" s="150">
        <f>GE40+GE41</f>
        <v>0</v>
      </c>
      <c r="GF38" s="150">
        <f>GF40+GF41</f>
        <v>0</v>
      </c>
      <c r="GG38" s="150">
        <f>GG40+GG41</f>
        <v>0</v>
      </c>
      <c r="GH38" s="150">
        <f t="shared" si="106"/>
        <v>0</v>
      </c>
      <c r="GI38" s="150">
        <f>GI40+GI41</f>
        <v>0</v>
      </c>
      <c r="GJ38" s="150">
        <f t="shared" si="16"/>
        <v>0</v>
      </c>
      <c r="GK38" s="150">
        <f>GK40+GK41</f>
        <v>0</v>
      </c>
      <c r="GL38" s="150">
        <f>GL40+GL41</f>
        <v>0</v>
      </c>
      <c r="GM38" s="150">
        <f>GM40+GM41</f>
        <v>0</v>
      </c>
      <c r="GN38" s="150">
        <f>GN40+GN41</f>
        <v>0</v>
      </c>
      <c r="GO38" s="150">
        <f>GO40+GO41</f>
        <v>0</v>
      </c>
      <c r="GP38" s="150">
        <f t="shared" si="107"/>
        <v>0</v>
      </c>
      <c r="GQ38" s="150">
        <f>GQ40+GQ41</f>
        <v>0</v>
      </c>
      <c r="GR38" s="150">
        <f t="shared" si="17"/>
        <v>0</v>
      </c>
      <c r="GS38" s="150">
        <f>GS40+GS41</f>
        <v>0</v>
      </c>
      <c r="GT38" s="150">
        <f>GT40+GT41</f>
        <v>0</v>
      </c>
      <c r="GU38" s="150">
        <f>GU40+GU41</f>
        <v>0</v>
      </c>
      <c r="GV38" s="150">
        <f>GV40+GV41</f>
        <v>0</v>
      </c>
      <c r="GW38" s="150">
        <f>GW40+GW41</f>
        <v>0</v>
      </c>
      <c r="GX38" s="150">
        <f t="shared" si="108"/>
        <v>0</v>
      </c>
      <c r="GY38" s="150">
        <f>GY40+GY41</f>
        <v>0</v>
      </c>
      <c r="GZ38" s="150">
        <f t="shared" si="18"/>
        <v>0</v>
      </c>
      <c r="HA38" s="150">
        <f>HA40+HA41</f>
        <v>0</v>
      </c>
      <c r="HB38" s="150">
        <f>HB40+HB41</f>
        <v>0</v>
      </c>
      <c r="HC38" s="150">
        <f>HC40+HC41</f>
        <v>0</v>
      </c>
      <c r="HD38" s="150">
        <f>HD40+HD41</f>
        <v>0</v>
      </c>
      <c r="HE38" s="150">
        <f>HE40+HE41</f>
        <v>0</v>
      </c>
      <c r="HF38" s="150">
        <f t="shared" si="109"/>
        <v>0</v>
      </c>
      <c r="HG38" s="150">
        <f>HG40+HG41</f>
        <v>0</v>
      </c>
      <c r="HH38" s="150">
        <f t="shared" si="19"/>
        <v>0</v>
      </c>
      <c r="HI38" s="150">
        <f>HI40+HI41</f>
        <v>0</v>
      </c>
      <c r="HJ38" s="150">
        <f>HJ40+HJ41</f>
        <v>0</v>
      </c>
      <c r="HK38" s="150">
        <f>HK40+HK41</f>
        <v>0</v>
      </c>
      <c r="HL38" s="150">
        <f>HL40+HL41</f>
        <v>0</v>
      </c>
      <c r="HM38" s="150">
        <f>HM40+HM41</f>
        <v>0</v>
      </c>
      <c r="HN38" s="150">
        <f t="shared" si="110"/>
        <v>0</v>
      </c>
      <c r="HO38" s="150">
        <f>HO40+HO41</f>
        <v>0</v>
      </c>
      <c r="HP38" s="150">
        <f t="shared" si="20"/>
        <v>0</v>
      </c>
      <c r="HQ38" s="150">
        <f>HQ40+HQ41</f>
        <v>0</v>
      </c>
      <c r="HR38" s="150">
        <f>HR40+HR41</f>
        <v>0</v>
      </c>
      <c r="HS38" s="150">
        <f>HS40+HS41</f>
        <v>11150.1</v>
      </c>
      <c r="HT38" s="150">
        <f t="shared" ref="HT38:HZ38" si="130">HT40+HT41</f>
        <v>36763.5</v>
      </c>
      <c r="HU38" s="150">
        <f t="shared" si="130"/>
        <v>0</v>
      </c>
      <c r="HV38" s="150">
        <f t="shared" si="130"/>
        <v>36763.5</v>
      </c>
      <c r="HW38" s="150">
        <f t="shared" si="130"/>
        <v>51845.9</v>
      </c>
      <c r="HX38" s="150">
        <f t="shared" si="130"/>
        <v>15082.399999999998</v>
      </c>
      <c r="HY38" s="150">
        <f t="shared" si="130"/>
        <v>51845.9</v>
      </c>
      <c r="HZ38" s="150">
        <f t="shared" si="130"/>
        <v>51845.9</v>
      </c>
      <c r="IA38" s="113"/>
      <c r="IB38" s="113"/>
      <c r="IC38" s="112"/>
      <c r="ID38" s="102"/>
      <c r="IE38" s="103"/>
      <c r="IF38" s="103"/>
      <c r="IG38" s="103"/>
      <c r="IH38" s="103"/>
      <c r="II38" s="103"/>
      <c r="IJ38" s="103"/>
      <c r="IK38" s="103"/>
      <c r="IL38" s="103"/>
      <c r="IM38" s="105"/>
    </row>
    <row r="39" spans="1:247" s="86" customFormat="1" ht="14.25">
      <c r="A39" s="151"/>
      <c r="B39" s="152" t="s">
        <v>53</v>
      </c>
      <c r="C39" s="153">
        <f t="shared" si="72"/>
        <v>0</v>
      </c>
      <c r="D39" s="153">
        <f t="shared" si="73"/>
        <v>0</v>
      </c>
      <c r="E39" s="153">
        <f t="shared" si="74"/>
        <v>0</v>
      </c>
      <c r="F39" s="153">
        <f t="shared" si="75"/>
        <v>0</v>
      </c>
      <c r="G39" s="153">
        <f t="shared" si="76"/>
        <v>0</v>
      </c>
      <c r="H39" s="153"/>
      <c r="I39" s="153">
        <f t="shared" si="77"/>
        <v>0</v>
      </c>
      <c r="J39" s="153">
        <f t="shared" si="78"/>
        <v>0</v>
      </c>
      <c r="K39" s="153"/>
      <c r="L39" s="153"/>
      <c r="M39" s="153"/>
      <c r="N39" s="153">
        <f t="shared" si="52"/>
        <v>0</v>
      </c>
      <c r="O39" s="153"/>
      <c r="P39" s="153">
        <f t="shared" si="21"/>
        <v>0</v>
      </c>
      <c r="Q39" s="153"/>
      <c r="R39" s="153"/>
      <c r="S39" s="153"/>
      <c r="T39" s="153"/>
      <c r="U39" s="153"/>
      <c r="V39" s="153">
        <f t="shared" si="86"/>
        <v>0</v>
      </c>
      <c r="W39" s="153"/>
      <c r="X39" s="153">
        <f t="shared" si="22"/>
        <v>0</v>
      </c>
      <c r="Y39" s="153"/>
      <c r="Z39" s="153"/>
      <c r="AA39" s="153"/>
      <c r="AB39" s="153"/>
      <c r="AC39" s="153"/>
      <c r="AD39" s="153">
        <f t="shared" si="113"/>
        <v>0</v>
      </c>
      <c r="AE39" s="153"/>
      <c r="AF39" s="153">
        <f t="shared" si="1"/>
        <v>0</v>
      </c>
      <c r="AG39" s="153"/>
      <c r="AH39" s="153"/>
      <c r="AI39" s="153"/>
      <c r="AJ39" s="153"/>
      <c r="AK39" s="153"/>
      <c r="AL39" s="153">
        <f t="shared" si="87"/>
        <v>0</v>
      </c>
      <c r="AM39" s="153"/>
      <c r="AN39" s="153">
        <f t="shared" si="2"/>
        <v>0</v>
      </c>
      <c r="AO39" s="153"/>
      <c r="AP39" s="153"/>
      <c r="AQ39" s="153"/>
      <c r="AR39" s="153"/>
      <c r="AS39" s="153"/>
      <c r="AT39" s="153">
        <f t="shared" si="88"/>
        <v>0</v>
      </c>
      <c r="AU39" s="153"/>
      <c r="AV39" s="153">
        <f t="shared" si="3"/>
        <v>0</v>
      </c>
      <c r="AW39" s="153"/>
      <c r="AX39" s="153"/>
      <c r="AY39" s="153"/>
      <c r="AZ39" s="153"/>
      <c r="BA39" s="153"/>
      <c r="BB39" s="153">
        <f t="shared" si="89"/>
        <v>0</v>
      </c>
      <c r="BC39" s="153"/>
      <c r="BD39" s="153">
        <f t="shared" si="4"/>
        <v>0</v>
      </c>
      <c r="BE39" s="153"/>
      <c r="BF39" s="153"/>
      <c r="BG39" s="153"/>
      <c r="BH39" s="153"/>
      <c r="BI39" s="153"/>
      <c r="BJ39" s="153">
        <f t="shared" si="90"/>
        <v>0</v>
      </c>
      <c r="BK39" s="153"/>
      <c r="BL39" s="153">
        <f t="shared" si="5"/>
        <v>0</v>
      </c>
      <c r="BM39" s="153"/>
      <c r="BN39" s="153"/>
      <c r="BO39" s="153"/>
      <c r="BP39" s="153"/>
      <c r="BQ39" s="153"/>
      <c r="BR39" s="153">
        <f t="shared" si="91"/>
        <v>0</v>
      </c>
      <c r="BS39" s="153"/>
      <c r="BT39" s="153">
        <f t="shared" si="6"/>
        <v>0</v>
      </c>
      <c r="BU39" s="153"/>
      <c r="BV39" s="153"/>
      <c r="BW39" s="153"/>
      <c r="BX39" s="153"/>
      <c r="BY39" s="153"/>
      <c r="BZ39" s="153">
        <f t="shared" si="92"/>
        <v>0</v>
      </c>
      <c r="CA39" s="153"/>
      <c r="CB39" s="153">
        <f t="shared" si="7"/>
        <v>0</v>
      </c>
      <c r="CC39" s="153"/>
      <c r="CD39" s="153"/>
      <c r="CE39" s="153"/>
      <c r="CF39" s="153"/>
      <c r="CG39" s="153"/>
      <c r="CH39" s="153">
        <f t="shared" si="93"/>
        <v>0</v>
      </c>
      <c r="CI39" s="153"/>
      <c r="CJ39" s="153">
        <f t="shared" si="8"/>
        <v>0</v>
      </c>
      <c r="CK39" s="153"/>
      <c r="CL39" s="153"/>
      <c r="CM39" s="153"/>
      <c r="CN39" s="153"/>
      <c r="CO39" s="153"/>
      <c r="CP39" s="153">
        <f t="shared" si="94"/>
        <v>0</v>
      </c>
      <c r="CQ39" s="153"/>
      <c r="CR39" s="153">
        <f t="shared" si="9"/>
        <v>0</v>
      </c>
      <c r="CS39" s="153"/>
      <c r="CT39" s="153"/>
      <c r="CU39" s="153"/>
      <c r="CV39" s="153"/>
      <c r="CW39" s="153"/>
      <c r="CX39" s="153">
        <f t="shared" si="95"/>
        <v>0</v>
      </c>
      <c r="CY39" s="153"/>
      <c r="CZ39" s="153">
        <f t="shared" si="10"/>
        <v>0</v>
      </c>
      <c r="DA39" s="153"/>
      <c r="DB39" s="153"/>
      <c r="DC39" s="153"/>
      <c r="DD39" s="153"/>
      <c r="DE39" s="153"/>
      <c r="DF39" s="153">
        <f t="shared" si="96"/>
        <v>0</v>
      </c>
      <c r="DG39" s="153"/>
      <c r="DH39" s="153">
        <f t="shared" si="11"/>
        <v>0</v>
      </c>
      <c r="DI39" s="153"/>
      <c r="DJ39" s="153"/>
      <c r="DK39" s="153"/>
      <c r="DL39" s="153"/>
      <c r="DM39" s="153"/>
      <c r="DN39" s="153">
        <f t="shared" si="97"/>
        <v>0</v>
      </c>
      <c r="DO39" s="153"/>
      <c r="DP39" s="153">
        <f t="shared" si="12"/>
        <v>0</v>
      </c>
      <c r="DQ39" s="153"/>
      <c r="DR39" s="153"/>
      <c r="DS39" s="153"/>
      <c r="DT39" s="153"/>
      <c r="DU39" s="153"/>
      <c r="DV39" s="153">
        <f t="shared" si="98"/>
        <v>0</v>
      </c>
      <c r="DW39" s="153"/>
      <c r="DX39" s="153">
        <f t="shared" si="13"/>
        <v>0</v>
      </c>
      <c r="DY39" s="153"/>
      <c r="DZ39" s="153"/>
      <c r="EA39" s="153"/>
      <c r="EB39" s="153"/>
      <c r="EC39" s="153"/>
      <c r="ED39" s="153">
        <f t="shared" si="99"/>
        <v>0</v>
      </c>
      <c r="EE39" s="153"/>
      <c r="EF39" s="153">
        <f t="shared" si="14"/>
        <v>0</v>
      </c>
      <c r="EG39" s="153"/>
      <c r="EH39" s="153"/>
      <c r="EI39" s="153"/>
      <c r="EJ39" s="153"/>
      <c r="EK39" s="153"/>
      <c r="EL39" s="153">
        <f t="shared" si="100"/>
        <v>0</v>
      </c>
      <c r="EM39" s="153"/>
      <c r="EN39" s="153">
        <f t="shared" si="15"/>
        <v>0</v>
      </c>
      <c r="EO39" s="153"/>
      <c r="EP39" s="153"/>
      <c r="EQ39" s="153"/>
      <c r="ER39" s="153"/>
      <c r="ES39" s="153"/>
      <c r="ET39" s="153">
        <f t="shared" si="101"/>
        <v>0</v>
      </c>
      <c r="EU39" s="153"/>
      <c r="EV39" s="153">
        <f t="shared" si="79"/>
        <v>0</v>
      </c>
      <c r="EW39" s="153"/>
      <c r="EX39" s="153"/>
      <c r="EY39" s="119"/>
      <c r="EZ39" s="119"/>
      <c r="FA39" s="119"/>
      <c r="FB39" s="119">
        <f t="shared" si="102"/>
        <v>0</v>
      </c>
      <c r="FC39" s="119"/>
      <c r="FD39" s="119">
        <f t="shared" si="80"/>
        <v>0</v>
      </c>
      <c r="FE39" s="119"/>
      <c r="FF39" s="119"/>
      <c r="FG39" s="153"/>
      <c r="FH39" s="153"/>
      <c r="FI39" s="153"/>
      <c r="FJ39" s="153">
        <f t="shared" si="103"/>
        <v>0</v>
      </c>
      <c r="FK39" s="153"/>
      <c r="FL39" s="153">
        <f t="shared" si="81"/>
        <v>0</v>
      </c>
      <c r="FM39" s="153"/>
      <c r="FN39" s="153"/>
      <c r="FO39" s="153"/>
      <c r="FP39" s="153"/>
      <c r="FQ39" s="153"/>
      <c r="FR39" s="153">
        <f t="shared" si="104"/>
        <v>0</v>
      </c>
      <c r="FS39" s="153"/>
      <c r="FT39" s="153">
        <f t="shared" si="82"/>
        <v>0</v>
      </c>
      <c r="FU39" s="153"/>
      <c r="FV39" s="153"/>
      <c r="FW39" s="153"/>
      <c r="FX39" s="153"/>
      <c r="FY39" s="153"/>
      <c r="FZ39" s="153">
        <f t="shared" si="105"/>
        <v>0</v>
      </c>
      <c r="GA39" s="153"/>
      <c r="GB39" s="153">
        <f t="shared" si="83"/>
        <v>0</v>
      </c>
      <c r="GC39" s="153"/>
      <c r="GD39" s="153"/>
      <c r="GE39" s="153"/>
      <c r="GF39" s="153"/>
      <c r="GG39" s="153"/>
      <c r="GH39" s="153">
        <f t="shared" si="106"/>
        <v>0</v>
      </c>
      <c r="GI39" s="153"/>
      <c r="GJ39" s="153">
        <f t="shared" si="16"/>
        <v>0</v>
      </c>
      <c r="GK39" s="153"/>
      <c r="GL39" s="153"/>
      <c r="GM39" s="153"/>
      <c r="GN39" s="153"/>
      <c r="GO39" s="153"/>
      <c r="GP39" s="153">
        <f t="shared" si="107"/>
        <v>0</v>
      </c>
      <c r="GQ39" s="153"/>
      <c r="GR39" s="153">
        <f t="shared" si="17"/>
        <v>0</v>
      </c>
      <c r="GS39" s="153"/>
      <c r="GT39" s="153"/>
      <c r="GU39" s="153"/>
      <c r="GV39" s="153"/>
      <c r="GW39" s="153"/>
      <c r="GX39" s="153">
        <f t="shared" si="108"/>
        <v>0</v>
      </c>
      <c r="GY39" s="153"/>
      <c r="GZ39" s="153">
        <f t="shared" si="18"/>
        <v>0</v>
      </c>
      <c r="HA39" s="153"/>
      <c r="HB39" s="153"/>
      <c r="HC39" s="153"/>
      <c r="HD39" s="153"/>
      <c r="HE39" s="153"/>
      <c r="HF39" s="153">
        <f t="shared" si="109"/>
        <v>0</v>
      </c>
      <c r="HG39" s="153"/>
      <c r="HH39" s="153">
        <f t="shared" si="19"/>
        <v>0</v>
      </c>
      <c r="HI39" s="153"/>
      <c r="HJ39" s="153"/>
      <c r="HK39" s="153"/>
      <c r="HL39" s="153"/>
      <c r="HM39" s="153"/>
      <c r="HN39" s="153">
        <f t="shared" si="110"/>
        <v>0</v>
      </c>
      <c r="HO39" s="153"/>
      <c r="HP39" s="153">
        <f t="shared" si="20"/>
        <v>0</v>
      </c>
      <c r="HQ39" s="153"/>
      <c r="HR39" s="153"/>
      <c r="HS39" s="150">
        <f t="shared" ref="HS39:HS51" si="131">+C39+AA39+AI39+AQ39+AY39+BG39+BO39+BW39+CE39+CM39+CU39+DC39+DK39+DS39+EA39+EI39+EQ39+EY39+FG39+FO39+FW39+GE39+GM39+GU39+HC39+HK39</f>
        <v>0</v>
      </c>
      <c r="HT39" s="150">
        <f t="shared" ref="HT39:HT51" si="132">+D39+AB39+AJ39+AR39+AZ39+BH39+BP39+BX39+CF39+CN39+CV39+DD39+DL39+DT39+EB39+EJ39+ER39+EZ39+FH39+FP39+FX39+GF39+GN39+GV39+HD39+HL39</f>
        <v>0</v>
      </c>
      <c r="HU39" s="150">
        <f t="shared" ref="HU39:HU51" si="133">+E39+AC39+AK39+AS39+BA39+BI39+GG39+BY39+CG39+CO39+CW39+DE39+DM39+DU39+EC39+EK39+ES39+FI39</f>
        <v>0</v>
      </c>
      <c r="HV39" s="150">
        <f t="shared" ref="HV39:HV51" si="134">+HT39+HU39</f>
        <v>0</v>
      </c>
      <c r="HW39" s="150">
        <f t="shared" ref="HW39:HW51" si="135">+G39+AE39+AM39+AU39+BC39+BK39+BS39+CA39+CI39+CQ39+CY39+DG39+DO39+DW39+EE39+EM39+EU39+FC39+FK39+FS39+GA39+GI39+GQ39+GY39+HG39+HO39</f>
        <v>0</v>
      </c>
      <c r="HX39" s="150">
        <f t="shared" ref="HX39:HX51" si="136">+HW39-HV39</f>
        <v>0</v>
      </c>
      <c r="HY39" s="150">
        <f t="shared" ref="HY39:HY51" si="137">+I39+AG39+AO39+AW39+BE39+BM39+BU39+CC39+CK39+CS39+DA39+DI39+DQ39+DY39+EG39+EO39+EW39+FD39+FM39+FU39+GC39+GK39+GS39+HA39+HI39+HQ39</f>
        <v>0</v>
      </c>
      <c r="HZ39" s="150">
        <f t="shared" ref="HZ39:HZ51" si="138">+J39+AH39+AP39+AX39+BF39+BN39+BV39+CD39+CL39+CT39+DB39+DJ39+DR39+DZ39+EH39+EP39+EX39+FE39+FN39+FV39+GD39+GL39+GT39+HB39+HJ39+HR39</f>
        <v>0</v>
      </c>
      <c r="IA39" s="111"/>
      <c r="IB39" s="111"/>
      <c r="IC39" s="109"/>
      <c r="ID39" s="100"/>
      <c r="IE39" s="101"/>
      <c r="IF39" s="101"/>
      <c r="IG39" s="98"/>
      <c r="IH39" s="98"/>
      <c r="II39" s="98"/>
      <c r="IJ39" s="98"/>
      <c r="IK39" s="101"/>
      <c r="IL39" s="101"/>
      <c r="IM39" s="99"/>
    </row>
    <row r="40" spans="1:247" s="86" customFormat="1" ht="14.25">
      <c r="A40" s="151" t="s">
        <v>112</v>
      </c>
      <c r="B40" s="152" t="s">
        <v>24</v>
      </c>
      <c r="C40" s="153">
        <f t="shared" si="72"/>
        <v>2679</v>
      </c>
      <c r="D40" s="153">
        <f t="shared" si="73"/>
        <v>23751.5</v>
      </c>
      <c r="E40" s="153">
        <f t="shared" si="74"/>
        <v>0</v>
      </c>
      <c r="F40" s="153">
        <f t="shared" si="75"/>
        <v>23751.5</v>
      </c>
      <c r="G40" s="153">
        <f t="shared" si="76"/>
        <v>26857.1</v>
      </c>
      <c r="H40" s="153">
        <f t="shared" ref="H40:H51" si="139">+P40+W40</f>
        <v>6105.6</v>
      </c>
      <c r="I40" s="153">
        <f t="shared" si="77"/>
        <v>26857.1</v>
      </c>
      <c r="J40" s="153">
        <f t="shared" si="78"/>
        <v>26857.1</v>
      </c>
      <c r="K40" s="153">
        <v>428</v>
      </c>
      <c r="L40" s="153">
        <v>20751.5</v>
      </c>
      <c r="M40" s="153"/>
      <c r="N40" s="153">
        <f t="shared" si="52"/>
        <v>20751.5</v>
      </c>
      <c r="O40" s="153">
        <v>22827.5</v>
      </c>
      <c r="P40" s="153">
        <f t="shared" si="21"/>
        <v>2076</v>
      </c>
      <c r="Q40" s="153">
        <v>22827.5</v>
      </c>
      <c r="R40" s="153">
        <v>22827.5</v>
      </c>
      <c r="S40" s="153">
        <v>2251</v>
      </c>
      <c r="T40" s="157">
        <v>3000</v>
      </c>
      <c r="U40" s="153"/>
      <c r="V40" s="153">
        <f t="shared" si="86"/>
        <v>3000</v>
      </c>
      <c r="W40" s="153">
        <v>4029.6</v>
      </c>
      <c r="X40" s="153">
        <f t="shared" si="22"/>
        <v>1029.5999999999999</v>
      </c>
      <c r="Y40" s="153">
        <v>4029.6</v>
      </c>
      <c r="Z40" s="153">
        <v>4029.6</v>
      </c>
      <c r="AA40" s="153"/>
      <c r="AB40" s="150">
        <v>786.3</v>
      </c>
      <c r="AC40" s="153"/>
      <c r="AD40" s="150">
        <v>786.3</v>
      </c>
      <c r="AE40" s="153">
        <v>786.3</v>
      </c>
      <c r="AF40" s="153">
        <f t="shared" si="1"/>
        <v>0</v>
      </c>
      <c r="AG40" s="153">
        <v>786.3</v>
      </c>
      <c r="AH40" s="153">
        <v>786.3</v>
      </c>
      <c r="AI40" s="153"/>
      <c r="AJ40" s="153">
        <v>157</v>
      </c>
      <c r="AK40" s="153"/>
      <c r="AL40" s="153">
        <f t="shared" si="87"/>
        <v>157</v>
      </c>
      <c r="AM40" s="153">
        <v>157</v>
      </c>
      <c r="AN40" s="153">
        <f t="shared" si="2"/>
        <v>0</v>
      </c>
      <c r="AO40" s="153">
        <v>157</v>
      </c>
      <c r="AP40" s="153">
        <v>157</v>
      </c>
      <c r="AQ40" s="153"/>
      <c r="AR40" s="153"/>
      <c r="AS40" s="153"/>
      <c r="AT40" s="153">
        <f t="shared" si="88"/>
        <v>0</v>
      </c>
      <c r="AU40" s="153"/>
      <c r="AV40" s="153">
        <f t="shared" si="3"/>
        <v>0</v>
      </c>
      <c r="AW40" s="153"/>
      <c r="AX40" s="153"/>
      <c r="AY40" s="153"/>
      <c r="AZ40" s="153"/>
      <c r="BA40" s="153"/>
      <c r="BB40" s="153">
        <f t="shared" si="89"/>
        <v>0</v>
      </c>
      <c r="BC40" s="153"/>
      <c r="BD40" s="153">
        <f t="shared" si="4"/>
        <v>0</v>
      </c>
      <c r="BE40" s="153"/>
      <c r="BF40" s="153"/>
      <c r="BG40" s="150">
        <v>471.6</v>
      </c>
      <c r="BH40" s="153">
        <v>310.39999999999998</v>
      </c>
      <c r="BI40" s="153"/>
      <c r="BJ40" s="153">
        <f t="shared" si="90"/>
        <v>310.39999999999998</v>
      </c>
      <c r="BK40" s="153">
        <v>927.99999999999989</v>
      </c>
      <c r="BL40" s="153">
        <f t="shared" si="5"/>
        <v>617.59999999999991</v>
      </c>
      <c r="BM40" s="153">
        <v>927.99999999999989</v>
      </c>
      <c r="BN40" s="153">
        <v>927.99999999999989</v>
      </c>
      <c r="BO40" s="153"/>
      <c r="BP40" s="153"/>
      <c r="BQ40" s="153"/>
      <c r="BR40" s="153">
        <f t="shared" si="91"/>
        <v>0</v>
      </c>
      <c r="BS40" s="153"/>
      <c r="BT40" s="153">
        <f t="shared" si="6"/>
        <v>0</v>
      </c>
      <c r="BU40" s="153"/>
      <c r="BV40" s="153"/>
      <c r="BW40" s="153">
        <v>184.8</v>
      </c>
      <c r="BX40" s="153">
        <v>189</v>
      </c>
      <c r="BY40" s="153"/>
      <c r="BZ40" s="153">
        <f t="shared" si="92"/>
        <v>189</v>
      </c>
      <c r="CA40" s="153">
        <v>189.2</v>
      </c>
      <c r="CB40" s="153">
        <f t="shared" si="7"/>
        <v>0.19999999999998863</v>
      </c>
      <c r="CC40" s="153">
        <v>189.2</v>
      </c>
      <c r="CD40" s="153">
        <v>189.2</v>
      </c>
      <c r="CE40" s="153">
        <v>79.2</v>
      </c>
      <c r="CF40" s="153">
        <v>1092.7</v>
      </c>
      <c r="CG40" s="153"/>
      <c r="CH40" s="153">
        <f t="shared" si="93"/>
        <v>1092.7</v>
      </c>
      <c r="CI40" s="153">
        <v>1338.7</v>
      </c>
      <c r="CJ40" s="153">
        <f t="shared" si="8"/>
        <v>246</v>
      </c>
      <c r="CK40" s="153">
        <v>1338.7</v>
      </c>
      <c r="CL40" s="153">
        <v>1338.7</v>
      </c>
      <c r="CM40" s="153"/>
      <c r="CN40" s="153"/>
      <c r="CO40" s="153"/>
      <c r="CP40" s="153">
        <f t="shared" si="94"/>
        <v>0</v>
      </c>
      <c r="CQ40" s="153"/>
      <c r="CR40" s="153">
        <f t="shared" si="9"/>
        <v>0</v>
      </c>
      <c r="CS40" s="153"/>
      <c r="CT40" s="153"/>
      <c r="CU40" s="153">
        <v>208</v>
      </c>
      <c r="CV40" s="153">
        <v>621</v>
      </c>
      <c r="CW40" s="153"/>
      <c r="CX40" s="153">
        <f t="shared" si="95"/>
        <v>621</v>
      </c>
      <c r="CY40" s="153">
        <v>670.4</v>
      </c>
      <c r="CZ40" s="153">
        <f t="shared" si="10"/>
        <v>49.399999999999977</v>
      </c>
      <c r="DA40" s="153">
        <v>670.4</v>
      </c>
      <c r="DB40" s="153">
        <v>670.4</v>
      </c>
      <c r="DC40" s="153">
        <v>204.8</v>
      </c>
      <c r="DD40" s="153">
        <v>566.4</v>
      </c>
      <c r="DE40" s="153"/>
      <c r="DF40" s="153">
        <f t="shared" si="96"/>
        <v>566.4</v>
      </c>
      <c r="DG40" s="153">
        <v>854.8</v>
      </c>
      <c r="DH40" s="153">
        <f t="shared" si="11"/>
        <v>288.39999999999998</v>
      </c>
      <c r="DI40" s="153">
        <v>854.8</v>
      </c>
      <c r="DJ40" s="153">
        <v>854.8</v>
      </c>
      <c r="DK40" s="153">
        <v>283.60000000000002</v>
      </c>
      <c r="DL40" s="153">
        <v>286</v>
      </c>
      <c r="DM40" s="153"/>
      <c r="DN40" s="153">
        <f t="shared" si="97"/>
        <v>286</v>
      </c>
      <c r="DO40" s="153">
        <v>473</v>
      </c>
      <c r="DP40" s="153">
        <f t="shared" si="12"/>
        <v>187</v>
      </c>
      <c r="DQ40" s="153">
        <v>473</v>
      </c>
      <c r="DR40" s="153">
        <v>473</v>
      </c>
      <c r="DS40" s="150">
        <v>360.8</v>
      </c>
      <c r="DT40" s="153">
        <v>1104</v>
      </c>
      <c r="DU40" s="153"/>
      <c r="DV40" s="153">
        <f t="shared" si="98"/>
        <v>1104</v>
      </c>
      <c r="DW40" s="153">
        <v>1104</v>
      </c>
      <c r="DX40" s="153">
        <f t="shared" si="13"/>
        <v>0</v>
      </c>
      <c r="DY40" s="153">
        <v>1104</v>
      </c>
      <c r="DZ40" s="153">
        <v>1104</v>
      </c>
      <c r="EA40" s="153">
        <v>632.29999999999995</v>
      </c>
      <c r="EB40" s="153">
        <v>1428</v>
      </c>
      <c r="EC40" s="153"/>
      <c r="ED40" s="153">
        <f t="shared" si="99"/>
        <v>1428</v>
      </c>
      <c r="EE40" s="153">
        <v>1651</v>
      </c>
      <c r="EF40" s="153">
        <f t="shared" si="14"/>
        <v>223</v>
      </c>
      <c r="EG40" s="153">
        <v>1651</v>
      </c>
      <c r="EH40" s="153">
        <v>1651</v>
      </c>
      <c r="EI40" s="153">
        <v>360</v>
      </c>
      <c r="EJ40" s="157">
        <v>612</v>
      </c>
      <c r="EK40" s="153"/>
      <c r="EL40" s="153">
        <f t="shared" si="100"/>
        <v>612</v>
      </c>
      <c r="EM40" s="153">
        <v>684</v>
      </c>
      <c r="EN40" s="153">
        <f t="shared" si="15"/>
        <v>72</v>
      </c>
      <c r="EO40" s="153">
        <v>684</v>
      </c>
      <c r="EP40" s="153">
        <v>684</v>
      </c>
      <c r="EQ40" s="153">
        <v>242.6</v>
      </c>
      <c r="ER40" s="153">
        <v>859.2</v>
      </c>
      <c r="ES40" s="153"/>
      <c r="ET40" s="153">
        <f t="shared" si="101"/>
        <v>859.2</v>
      </c>
      <c r="EU40" s="153">
        <v>782.40000000000009</v>
      </c>
      <c r="EV40" s="153">
        <f t="shared" si="79"/>
        <v>-76.799999999999955</v>
      </c>
      <c r="EW40" s="153">
        <v>782.40000000000009</v>
      </c>
      <c r="EX40" s="153">
        <v>782.40000000000009</v>
      </c>
      <c r="EY40" s="119"/>
      <c r="EZ40" s="119"/>
      <c r="FA40" s="119"/>
      <c r="FB40" s="119">
        <f t="shared" si="102"/>
        <v>0</v>
      </c>
      <c r="FC40" s="119"/>
      <c r="FD40" s="119">
        <f t="shared" si="80"/>
        <v>0</v>
      </c>
      <c r="FE40" s="119"/>
      <c r="FF40" s="119"/>
      <c r="FG40" s="153">
        <v>220</v>
      </c>
      <c r="FH40" s="153"/>
      <c r="FI40" s="153"/>
      <c r="FJ40" s="153">
        <f t="shared" si="103"/>
        <v>0</v>
      </c>
      <c r="FK40" s="153">
        <v>370</v>
      </c>
      <c r="FL40" s="153">
        <f t="shared" si="81"/>
        <v>370</v>
      </c>
      <c r="FM40" s="153">
        <v>370</v>
      </c>
      <c r="FN40" s="153">
        <v>370</v>
      </c>
      <c r="FO40" s="153"/>
      <c r="FP40" s="153"/>
      <c r="FQ40" s="153"/>
      <c r="FR40" s="153">
        <f t="shared" si="104"/>
        <v>0</v>
      </c>
      <c r="FS40" s="153"/>
      <c r="FT40" s="153">
        <f t="shared" si="82"/>
        <v>0</v>
      </c>
      <c r="FU40" s="153"/>
      <c r="FV40" s="153"/>
      <c r="FW40" s="153"/>
      <c r="FX40" s="153"/>
      <c r="FY40" s="153"/>
      <c r="FZ40" s="153">
        <f t="shared" si="105"/>
        <v>0</v>
      </c>
      <c r="GA40" s="153"/>
      <c r="GB40" s="153">
        <f t="shared" si="83"/>
        <v>0</v>
      </c>
      <c r="GC40" s="153"/>
      <c r="GD40" s="153"/>
      <c r="GE40" s="153"/>
      <c r="GF40" s="153"/>
      <c r="GG40" s="153"/>
      <c r="GH40" s="153">
        <f t="shared" si="106"/>
        <v>0</v>
      </c>
      <c r="GI40" s="153"/>
      <c r="GJ40" s="153">
        <f t="shared" si="16"/>
        <v>0</v>
      </c>
      <c r="GK40" s="153"/>
      <c r="GL40" s="153"/>
      <c r="GM40" s="153"/>
      <c r="GN40" s="153"/>
      <c r="GO40" s="153"/>
      <c r="GP40" s="153">
        <f t="shared" si="107"/>
        <v>0</v>
      </c>
      <c r="GQ40" s="153"/>
      <c r="GR40" s="153">
        <f t="shared" si="17"/>
        <v>0</v>
      </c>
      <c r="GS40" s="153"/>
      <c r="GT40" s="153"/>
      <c r="GU40" s="153"/>
      <c r="GV40" s="153"/>
      <c r="GW40" s="153"/>
      <c r="GX40" s="153">
        <f t="shared" si="108"/>
        <v>0</v>
      </c>
      <c r="GY40" s="153"/>
      <c r="GZ40" s="153">
        <f t="shared" si="18"/>
        <v>0</v>
      </c>
      <c r="HA40" s="153"/>
      <c r="HB40" s="153"/>
      <c r="HC40" s="153"/>
      <c r="HD40" s="153"/>
      <c r="HE40" s="153"/>
      <c r="HF40" s="153">
        <f t="shared" si="109"/>
        <v>0</v>
      </c>
      <c r="HG40" s="153"/>
      <c r="HH40" s="153">
        <f t="shared" si="19"/>
        <v>0</v>
      </c>
      <c r="HI40" s="153"/>
      <c r="HJ40" s="153"/>
      <c r="HK40" s="153"/>
      <c r="HL40" s="153"/>
      <c r="HM40" s="153"/>
      <c r="HN40" s="153">
        <f t="shared" si="110"/>
        <v>0</v>
      </c>
      <c r="HO40" s="153"/>
      <c r="HP40" s="153">
        <f t="shared" si="20"/>
        <v>0</v>
      </c>
      <c r="HQ40" s="153"/>
      <c r="HR40" s="153"/>
      <c r="HS40" s="150">
        <f t="shared" si="131"/>
        <v>5926.7000000000007</v>
      </c>
      <c r="HT40" s="150">
        <f t="shared" si="132"/>
        <v>31763.500000000004</v>
      </c>
      <c r="HU40" s="150">
        <f t="shared" si="133"/>
        <v>0</v>
      </c>
      <c r="HV40" s="150">
        <f t="shared" si="134"/>
        <v>31763.500000000004</v>
      </c>
      <c r="HW40" s="150">
        <f t="shared" si="135"/>
        <v>36845.9</v>
      </c>
      <c r="HX40" s="150">
        <f t="shared" si="136"/>
        <v>5082.3999999999978</v>
      </c>
      <c r="HY40" s="150">
        <f t="shared" si="137"/>
        <v>36845.9</v>
      </c>
      <c r="HZ40" s="150">
        <f t="shared" si="138"/>
        <v>36845.9</v>
      </c>
      <c r="IA40" s="111"/>
      <c r="IB40" s="111"/>
      <c r="IC40" s="109"/>
      <c r="ID40" s="100"/>
      <c r="IE40" s="101"/>
      <c r="IF40" s="101"/>
      <c r="IG40" s="98"/>
      <c r="IH40" s="98"/>
      <c r="II40" s="98"/>
      <c r="IJ40" s="98"/>
      <c r="IK40" s="101"/>
      <c r="IL40" s="101"/>
      <c r="IM40" s="99"/>
    </row>
    <row r="41" spans="1:247" s="86" customFormat="1" ht="14.25">
      <c r="A41" s="151">
        <v>4222</v>
      </c>
      <c r="B41" s="152" t="s">
        <v>25</v>
      </c>
      <c r="C41" s="153">
        <f t="shared" si="72"/>
        <v>4071.4</v>
      </c>
      <c r="D41" s="153">
        <f t="shared" si="73"/>
        <v>5000</v>
      </c>
      <c r="E41" s="153">
        <f t="shared" si="74"/>
        <v>0</v>
      </c>
      <c r="F41" s="153">
        <f t="shared" si="75"/>
        <v>5000</v>
      </c>
      <c r="G41" s="153">
        <f t="shared" si="76"/>
        <v>15000</v>
      </c>
      <c r="H41" s="153">
        <f t="shared" si="139"/>
        <v>10000</v>
      </c>
      <c r="I41" s="153">
        <f t="shared" si="77"/>
        <v>15000</v>
      </c>
      <c r="J41" s="153">
        <f t="shared" si="78"/>
        <v>15000</v>
      </c>
      <c r="K41" s="153">
        <v>4071.4</v>
      </c>
      <c r="L41" s="153">
        <v>5000</v>
      </c>
      <c r="M41" s="153"/>
      <c r="N41" s="153">
        <f t="shared" si="52"/>
        <v>5000</v>
      </c>
      <c r="O41" s="153">
        <v>15000</v>
      </c>
      <c r="P41" s="153">
        <f t="shared" si="21"/>
        <v>10000</v>
      </c>
      <c r="Q41" s="153">
        <v>15000</v>
      </c>
      <c r="R41" s="153">
        <v>15000</v>
      </c>
      <c r="S41" s="153"/>
      <c r="T41" s="153"/>
      <c r="U41" s="153"/>
      <c r="V41" s="153">
        <f t="shared" si="86"/>
        <v>0</v>
      </c>
      <c r="W41" s="153"/>
      <c r="X41" s="153">
        <f t="shared" si="22"/>
        <v>0</v>
      </c>
      <c r="Y41" s="153"/>
      <c r="Z41" s="153"/>
      <c r="AA41" s="153">
        <v>1152</v>
      </c>
      <c r="AB41" s="153"/>
      <c r="AC41" s="153"/>
      <c r="AD41" s="153">
        <f t="shared" si="113"/>
        <v>0</v>
      </c>
      <c r="AE41" s="153"/>
      <c r="AF41" s="153">
        <f t="shared" si="1"/>
        <v>0</v>
      </c>
      <c r="AG41" s="153"/>
      <c r="AH41" s="153"/>
      <c r="AI41" s="153"/>
      <c r="AJ41" s="153"/>
      <c r="AK41" s="153"/>
      <c r="AL41" s="153">
        <f t="shared" si="87"/>
        <v>0</v>
      </c>
      <c r="AM41" s="153"/>
      <c r="AN41" s="153">
        <f t="shared" si="2"/>
        <v>0</v>
      </c>
      <c r="AO41" s="153"/>
      <c r="AP41" s="153"/>
      <c r="AQ41" s="153"/>
      <c r="AR41" s="153"/>
      <c r="AS41" s="153"/>
      <c r="AT41" s="153">
        <f t="shared" si="88"/>
        <v>0</v>
      </c>
      <c r="AU41" s="153"/>
      <c r="AV41" s="153">
        <f t="shared" si="3"/>
        <v>0</v>
      </c>
      <c r="AW41" s="153"/>
      <c r="AX41" s="153"/>
      <c r="AY41" s="153"/>
      <c r="AZ41" s="153"/>
      <c r="BA41" s="153"/>
      <c r="BB41" s="153">
        <f t="shared" si="89"/>
        <v>0</v>
      </c>
      <c r="BC41" s="153"/>
      <c r="BD41" s="153">
        <f t="shared" si="4"/>
        <v>0</v>
      </c>
      <c r="BE41" s="153"/>
      <c r="BF41" s="153"/>
      <c r="BG41" s="153"/>
      <c r="BH41" s="153"/>
      <c r="BI41" s="153"/>
      <c r="BJ41" s="153">
        <f t="shared" si="90"/>
        <v>0</v>
      </c>
      <c r="BK41" s="153"/>
      <c r="BL41" s="153">
        <f t="shared" si="5"/>
        <v>0</v>
      </c>
      <c r="BM41" s="153"/>
      <c r="BN41" s="153"/>
      <c r="BO41" s="153"/>
      <c r="BP41" s="153"/>
      <c r="BQ41" s="153"/>
      <c r="BR41" s="153">
        <f t="shared" si="91"/>
        <v>0</v>
      </c>
      <c r="BS41" s="153"/>
      <c r="BT41" s="153">
        <f t="shared" si="6"/>
        <v>0</v>
      </c>
      <c r="BU41" s="153"/>
      <c r="BV41" s="153"/>
      <c r="BW41" s="153"/>
      <c r="BX41" s="153"/>
      <c r="BY41" s="153"/>
      <c r="BZ41" s="153">
        <f t="shared" si="92"/>
        <v>0</v>
      </c>
      <c r="CA41" s="153"/>
      <c r="CB41" s="153">
        <f t="shared" si="7"/>
        <v>0</v>
      </c>
      <c r="CC41" s="153"/>
      <c r="CD41" s="153"/>
      <c r="CE41" s="153"/>
      <c r="CF41" s="153"/>
      <c r="CG41" s="153"/>
      <c r="CH41" s="153">
        <f t="shared" si="93"/>
        <v>0</v>
      </c>
      <c r="CI41" s="153"/>
      <c r="CJ41" s="153">
        <f t="shared" si="8"/>
        <v>0</v>
      </c>
      <c r="CK41" s="153"/>
      <c r="CL41" s="153"/>
      <c r="CM41" s="153"/>
      <c r="CN41" s="153"/>
      <c r="CO41" s="153"/>
      <c r="CP41" s="153">
        <f t="shared" si="94"/>
        <v>0</v>
      </c>
      <c r="CQ41" s="153"/>
      <c r="CR41" s="153">
        <f t="shared" si="9"/>
        <v>0</v>
      </c>
      <c r="CS41" s="153"/>
      <c r="CT41" s="153"/>
      <c r="CU41" s="153"/>
      <c r="CV41" s="153"/>
      <c r="CW41" s="153"/>
      <c r="CX41" s="153">
        <f t="shared" si="95"/>
        <v>0</v>
      </c>
      <c r="CY41" s="153"/>
      <c r="CZ41" s="153">
        <f t="shared" si="10"/>
        <v>0</v>
      </c>
      <c r="DA41" s="153"/>
      <c r="DB41" s="153"/>
      <c r="DC41" s="153"/>
      <c r="DD41" s="153"/>
      <c r="DE41" s="153"/>
      <c r="DF41" s="153">
        <f t="shared" si="96"/>
        <v>0</v>
      </c>
      <c r="DG41" s="153"/>
      <c r="DH41" s="153">
        <f t="shared" si="11"/>
        <v>0</v>
      </c>
      <c r="DI41" s="153"/>
      <c r="DJ41" s="153"/>
      <c r="DK41" s="153"/>
      <c r="DL41" s="153"/>
      <c r="DM41" s="153"/>
      <c r="DN41" s="153">
        <f t="shared" si="97"/>
        <v>0</v>
      </c>
      <c r="DO41" s="153"/>
      <c r="DP41" s="153">
        <f t="shared" si="12"/>
        <v>0</v>
      </c>
      <c r="DQ41" s="153"/>
      <c r="DR41" s="153"/>
      <c r="DS41" s="150"/>
      <c r="DT41" s="153"/>
      <c r="DU41" s="153"/>
      <c r="DV41" s="153">
        <f t="shared" si="98"/>
        <v>0</v>
      </c>
      <c r="DW41" s="153"/>
      <c r="DX41" s="153">
        <f t="shared" si="13"/>
        <v>0</v>
      </c>
      <c r="DY41" s="153"/>
      <c r="DZ41" s="153"/>
      <c r="EA41" s="153"/>
      <c r="EB41" s="153"/>
      <c r="EC41" s="153"/>
      <c r="ED41" s="153">
        <f t="shared" si="99"/>
        <v>0</v>
      </c>
      <c r="EE41" s="153"/>
      <c r="EF41" s="153">
        <f t="shared" si="14"/>
        <v>0</v>
      </c>
      <c r="EG41" s="153"/>
      <c r="EH41" s="153"/>
      <c r="EI41" s="153"/>
      <c r="EJ41" s="153"/>
      <c r="EK41" s="153"/>
      <c r="EL41" s="153">
        <f t="shared" si="100"/>
        <v>0</v>
      </c>
      <c r="EM41" s="153"/>
      <c r="EN41" s="153">
        <f t="shared" si="15"/>
        <v>0</v>
      </c>
      <c r="EO41" s="153"/>
      <c r="EP41" s="153"/>
      <c r="EQ41" s="153"/>
      <c r="ER41" s="153"/>
      <c r="ES41" s="153"/>
      <c r="ET41" s="153">
        <f t="shared" si="101"/>
        <v>0</v>
      </c>
      <c r="EU41" s="153"/>
      <c r="EV41" s="153">
        <f t="shared" si="79"/>
        <v>0</v>
      </c>
      <c r="EW41" s="153"/>
      <c r="EX41" s="153"/>
      <c r="EY41" s="119"/>
      <c r="EZ41" s="119"/>
      <c r="FA41" s="119"/>
      <c r="FB41" s="119">
        <f t="shared" si="102"/>
        <v>0</v>
      </c>
      <c r="FC41" s="119"/>
      <c r="FD41" s="119">
        <f t="shared" si="80"/>
        <v>0</v>
      </c>
      <c r="FE41" s="119"/>
      <c r="FF41" s="119"/>
      <c r="FG41" s="153"/>
      <c r="FH41" s="153"/>
      <c r="FI41" s="153"/>
      <c r="FJ41" s="153">
        <f t="shared" si="103"/>
        <v>0</v>
      </c>
      <c r="FK41" s="153"/>
      <c r="FL41" s="153">
        <f t="shared" si="81"/>
        <v>0</v>
      </c>
      <c r="FM41" s="153"/>
      <c r="FN41" s="153"/>
      <c r="FO41" s="153"/>
      <c r="FP41" s="153"/>
      <c r="FQ41" s="153"/>
      <c r="FR41" s="153">
        <f t="shared" si="104"/>
        <v>0</v>
      </c>
      <c r="FS41" s="153"/>
      <c r="FT41" s="153">
        <f t="shared" si="82"/>
        <v>0</v>
      </c>
      <c r="FU41" s="153"/>
      <c r="FV41" s="153"/>
      <c r="FW41" s="153"/>
      <c r="FX41" s="153"/>
      <c r="FY41" s="153"/>
      <c r="FZ41" s="153">
        <f t="shared" si="105"/>
        <v>0</v>
      </c>
      <c r="GA41" s="153"/>
      <c r="GB41" s="153">
        <f t="shared" si="83"/>
        <v>0</v>
      </c>
      <c r="GC41" s="153"/>
      <c r="GD41" s="153"/>
      <c r="GE41" s="153"/>
      <c r="GF41" s="153"/>
      <c r="GG41" s="153"/>
      <c r="GH41" s="153">
        <f t="shared" si="106"/>
        <v>0</v>
      </c>
      <c r="GI41" s="153"/>
      <c r="GJ41" s="153">
        <f t="shared" si="16"/>
        <v>0</v>
      </c>
      <c r="GK41" s="153"/>
      <c r="GL41" s="153"/>
      <c r="GM41" s="153"/>
      <c r="GN41" s="153"/>
      <c r="GO41" s="153"/>
      <c r="GP41" s="153">
        <f t="shared" si="107"/>
        <v>0</v>
      </c>
      <c r="GQ41" s="153"/>
      <c r="GR41" s="153">
        <f t="shared" si="17"/>
        <v>0</v>
      </c>
      <c r="GS41" s="153"/>
      <c r="GT41" s="153"/>
      <c r="GU41" s="153"/>
      <c r="GV41" s="153"/>
      <c r="GW41" s="153"/>
      <c r="GX41" s="153">
        <f t="shared" si="108"/>
        <v>0</v>
      </c>
      <c r="GY41" s="153"/>
      <c r="GZ41" s="153">
        <f t="shared" si="18"/>
        <v>0</v>
      </c>
      <c r="HA41" s="153"/>
      <c r="HB41" s="153"/>
      <c r="HC41" s="153"/>
      <c r="HD41" s="153"/>
      <c r="HE41" s="153"/>
      <c r="HF41" s="153">
        <f t="shared" si="109"/>
        <v>0</v>
      </c>
      <c r="HG41" s="153"/>
      <c r="HH41" s="153">
        <f t="shared" si="19"/>
        <v>0</v>
      </c>
      <c r="HI41" s="153"/>
      <c r="HJ41" s="153"/>
      <c r="HK41" s="153"/>
      <c r="HL41" s="153"/>
      <c r="HM41" s="153"/>
      <c r="HN41" s="153">
        <f t="shared" si="110"/>
        <v>0</v>
      </c>
      <c r="HO41" s="153"/>
      <c r="HP41" s="153">
        <f t="shared" si="20"/>
        <v>0</v>
      </c>
      <c r="HQ41" s="153"/>
      <c r="HR41" s="153"/>
      <c r="HS41" s="150">
        <f t="shared" si="131"/>
        <v>5223.3999999999996</v>
      </c>
      <c r="HT41" s="150">
        <f t="shared" si="132"/>
        <v>5000</v>
      </c>
      <c r="HU41" s="150">
        <f t="shared" si="133"/>
        <v>0</v>
      </c>
      <c r="HV41" s="150">
        <f t="shared" si="134"/>
        <v>5000</v>
      </c>
      <c r="HW41" s="150">
        <f t="shared" si="135"/>
        <v>15000</v>
      </c>
      <c r="HX41" s="150">
        <f t="shared" si="136"/>
        <v>10000</v>
      </c>
      <c r="HY41" s="150">
        <f t="shared" si="137"/>
        <v>15000</v>
      </c>
      <c r="HZ41" s="150">
        <f t="shared" si="138"/>
        <v>15000</v>
      </c>
      <c r="IA41" s="111"/>
      <c r="IB41" s="111"/>
      <c r="IC41" s="109"/>
      <c r="ID41" s="100"/>
      <c r="IE41" s="101"/>
      <c r="IF41" s="101"/>
      <c r="IG41" s="98"/>
      <c r="IH41" s="98"/>
      <c r="II41" s="98"/>
      <c r="IJ41" s="98"/>
      <c r="IK41" s="101"/>
      <c r="IL41" s="101"/>
      <c r="IM41" s="99"/>
    </row>
    <row r="42" spans="1:247" s="38" customFormat="1" ht="14.25">
      <c r="A42" s="148" t="s">
        <v>165</v>
      </c>
      <c r="B42" s="149" t="s">
        <v>26</v>
      </c>
      <c r="C42" s="150">
        <f t="shared" si="72"/>
        <v>0</v>
      </c>
      <c r="D42" s="150">
        <f t="shared" si="73"/>
        <v>0</v>
      </c>
      <c r="E42" s="150">
        <f t="shared" si="74"/>
        <v>0</v>
      </c>
      <c r="F42" s="150">
        <f t="shared" si="75"/>
        <v>0</v>
      </c>
      <c r="G42" s="150">
        <f t="shared" si="76"/>
        <v>0</v>
      </c>
      <c r="H42" s="150">
        <f t="shared" si="139"/>
        <v>0</v>
      </c>
      <c r="I42" s="150">
        <f t="shared" si="77"/>
        <v>0</v>
      </c>
      <c r="J42" s="150">
        <f t="shared" si="78"/>
        <v>0</v>
      </c>
      <c r="K42" s="150"/>
      <c r="L42" s="153"/>
      <c r="M42" s="150"/>
      <c r="N42" s="150">
        <f t="shared" si="52"/>
        <v>0</v>
      </c>
      <c r="O42" s="150"/>
      <c r="P42" s="150">
        <f t="shared" si="21"/>
        <v>0</v>
      </c>
      <c r="Q42" s="150"/>
      <c r="R42" s="150"/>
      <c r="S42" s="150"/>
      <c r="T42" s="150"/>
      <c r="U42" s="150"/>
      <c r="V42" s="150">
        <f t="shared" si="86"/>
        <v>0</v>
      </c>
      <c r="W42" s="150"/>
      <c r="X42" s="150">
        <f t="shared" si="22"/>
        <v>0</v>
      </c>
      <c r="Y42" s="150"/>
      <c r="Z42" s="150"/>
      <c r="AA42" s="150">
        <v>38.799999999999997</v>
      </c>
      <c r="AB42" s="150">
        <v>163.5</v>
      </c>
      <c r="AC42" s="150"/>
      <c r="AD42" s="150">
        <v>163.5</v>
      </c>
      <c r="AE42" s="150">
        <v>300</v>
      </c>
      <c r="AF42" s="150">
        <f t="shared" si="1"/>
        <v>136.5</v>
      </c>
      <c r="AG42" s="150">
        <v>300</v>
      </c>
      <c r="AH42" s="150">
        <v>300</v>
      </c>
      <c r="AI42" s="150">
        <v>32.5</v>
      </c>
      <c r="AJ42" s="150">
        <v>589.20000000000005</v>
      </c>
      <c r="AK42" s="150"/>
      <c r="AL42" s="150">
        <f t="shared" si="87"/>
        <v>589.20000000000005</v>
      </c>
      <c r="AM42" s="150">
        <v>589.20000000000005</v>
      </c>
      <c r="AN42" s="150">
        <f t="shared" si="2"/>
        <v>0</v>
      </c>
      <c r="AO42" s="150">
        <v>589.20000000000005</v>
      </c>
      <c r="AP42" s="150">
        <v>589.20000000000005</v>
      </c>
      <c r="AQ42" s="153">
        <v>4151.8999999999996</v>
      </c>
      <c r="AR42" s="150">
        <v>6538.4</v>
      </c>
      <c r="AS42" s="150"/>
      <c r="AT42" s="150">
        <f t="shared" si="88"/>
        <v>6538.4</v>
      </c>
      <c r="AU42" s="150">
        <v>6538.4</v>
      </c>
      <c r="AV42" s="150">
        <f t="shared" si="3"/>
        <v>0</v>
      </c>
      <c r="AW42" s="150">
        <v>6538.4</v>
      </c>
      <c r="AX42" s="150">
        <v>6538.4</v>
      </c>
      <c r="AY42" s="150">
        <v>70.8</v>
      </c>
      <c r="AZ42" s="150">
        <v>559.9</v>
      </c>
      <c r="BA42" s="150"/>
      <c r="BB42" s="150">
        <f t="shared" si="89"/>
        <v>559.9</v>
      </c>
      <c r="BC42" s="150">
        <v>559.9</v>
      </c>
      <c r="BD42" s="150">
        <f t="shared" si="4"/>
        <v>0</v>
      </c>
      <c r="BE42" s="150">
        <v>559.9</v>
      </c>
      <c r="BF42" s="150">
        <v>559.9</v>
      </c>
      <c r="BG42" s="150">
        <v>429.5</v>
      </c>
      <c r="BH42" s="150">
        <v>1207.4000000000001</v>
      </c>
      <c r="BI42" s="150"/>
      <c r="BJ42" s="150">
        <f t="shared" si="90"/>
        <v>1207.4000000000001</v>
      </c>
      <c r="BK42" s="150">
        <v>1207.4000000000001</v>
      </c>
      <c r="BL42" s="150">
        <f t="shared" si="5"/>
        <v>0</v>
      </c>
      <c r="BM42" s="150">
        <v>1207.4000000000001</v>
      </c>
      <c r="BN42" s="150">
        <v>1207.4000000000001</v>
      </c>
      <c r="BO42" s="150">
        <v>21126.6</v>
      </c>
      <c r="BP42" s="150">
        <v>25000</v>
      </c>
      <c r="BQ42" s="150"/>
      <c r="BR42" s="150">
        <f t="shared" si="91"/>
        <v>25000</v>
      </c>
      <c r="BS42" s="150"/>
      <c r="BT42" s="150">
        <f t="shared" si="6"/>
        <v>-25000</v>
      </c>
      <c r="BU42" s="150"/>
      <c r="BV42" s="150"/>
      <c r="BW42" s="150">
        <v>546.20000000000005</v>
      </c>
      <c r="BX42" s="150">
        <v>2500.5</v>
      </c>
      <c r="BY42" s="150"/>
      <c r="BZ42" s="150">
        <f t="shared" si="92"/>
        <v>2500.5</v>
      </c>
      <c r="CA42" s="150">
        <v>2750.5</v>
      </c>
      <c r="CB42" s="150">
        <f t="shared" si="7"/>
        <v>250</v>
      </c>
      <c r="CC42" s="150">
        <v>2750.5</v>
      </c>
      <c r="CD42" s="150">
        <v>2750.5</v>
      </c>
      <c r="CE42" s="150">
        <v>2076.3000000000002</v>
      </c>
      <c r="CF42" s="150">
        <v>3483.3</v>
      </c>
      <c r="CG42" s="150"/>
      <c r="CH42" s="150">
        <f t="shared" si="93"/>
        <v>3483.3</v>
      </c>
      <c r="CI42" s="150">
        <v>4750</v>
      </c>
      <c r="CJ42" s="150">
        <f t="shared" si="8"/>
        <v>1266.6999999999998</v>
      </c>
      <c r="CK42" s="150">
        <v>4750</v>
      </c>
      <c r="CL42" s="150">
        <v>4750</v>
      </c>
      <c r="CM42" s="150">
        <v>2265.8000000000002</v>
      </c>
      <c r="CN42" s="150">
        <v>1833.5</v>
      </c>
      <c r="CO42" s="150"/>
      <c r="CP42" s="150">
        <f t="shared" si="94"/>
        <v>1833.5</v>
      </c>
      <c r="CQ42" s="150">
        <v>2750</v>
      </c>
      <c r="CR42" s="150">
        <f t="shared" si="9"/>
        <v>916.5</v>
      </c>
      <c r="CS42" s="150">
        <v>2750</v>
      </c>
      <c r="CT42" s="150">
        <v>2750</v>
      </c>
      <c r="CU42" s="150">
        <v>611.20000000000005</v>
      </c>
      <c r="CV42" s="150">
        <v>1403.8</v>
      </c>
      <c r="CW42" s="150"/>
      <c r="CX42" s="150">
        <f t="shared" si="95"/>
        <v>1403.8</v>
      </c>
      <c r="CY42" s="150">
        <v>3750</v>
      </c>
      <c r="CZ42" s="150">
        <f t="shared" si="10"/>
        <v>2346.1999999999998</v>
      </c>
      <c r="DA42" s="150">
        <v>3750</v>
      </c>
      <c r="DB42" s="150">
        <v>3750</v>
      </c>
      <c r="DC42" s="150">
        <v>1876.7</v>
      </c>
      <c r="DD42" s="150">
        <v>3258.8</v>
      </c>
      <c r="DE42" s="150"/>
      <c r="DF42" s="150">
        <f t="shared" si="96"/>
        <v>3258.8</v>
      </c>
      <c r="DG42" s="150">
        <v>3508.8</v>
      </c>
      <c r="DH42" s="150">
        <f t="shared" si="11"/>
        <v>250</v>
      </c>
      <c r="DI42" s="150">
        <v>3508.8</v>
      </c>
      <c r="DJ42" s="150">
        <v>3508.8</v>
      </c>
      <c r="DK42" s="150">
        <v>1471.8</v>
      </c>
      <c r="DL42" s="150">
        <v>1505.4</v>
      </c>
      <c r="DM42" s="150"/>
      <c r="DN42" s="150">
        <f t="shared" si="97"/>
        <v>1505.4</v>
      </c>
      <c r="DO42" s="150">
        <v>2050</v>
      </c>
      <c r="DP42" s="150">
        <f t="shared" si="12"/>
        <v>544.59999999999991</v>
      </c>
      <c r="DQ42" s="150">
        <v>2050</v>
      </c>
      <c r="DR42" s="150">
        <v>2050</v>
      </c>
      <c r="DS42" s="150">
        <v>3235.4</v>
      </c>
      <c r="DT42" s="150">
        <v>3559.3</v>
      </c>
      <c r="DU42" s="150"/>
      <c r="DV42" s="150">
        <f t="shared" si="98"/>
        <v>3559.3</v>
      </c>
      <c r="DW42" s="150">
        <v>3809.3</v>
      </c>
      <c r="DX42" s="150">
        <f t="shared" si="13"/>
        <v>250</v>
      </c>
      <c r="DY42" s="150">
        <v>3809.3</v>
      </c>
      <c r="DZ42" s="150">
        <v>3809.3</v>
      </c>
      <c r="EA42" s="150">
        <v>2706.8</v>
      </c>
      <c r="EB42" s="150">
        <v>3131.4</v>
      </c>
      <c r="EC42" s="150"/>
      <c r="ED42" s="150">
        <f t="shared" si="99"/>
        <v>3131.4</v>
      </c>
      <c r="EE42" s="150">
        <v>3750</v>
      </c>
      <c r="EF42" s="150">
        <f t="shared" si="14"/>
        <v>618.59999999999991</v>
      </c>
      <c r="EG42" s="150">
        <v>3750</v>
      </c>
      <c r="EH42" s="150">
        <v>3750</v>
      </c>
      <c r="EI42" s="150">
        <v>1505.8</v>
      </c>
      <c r="EJ42" s="150">
        <v>1465.3</v>
      </c>
      <c r="EK42" s="150"/>
      <c r="EL42" s="150">
        <f t="shared" si="100"/>
        <v>1465.3</v>
      </c>
      <c r="EM42" s="150">
        <v>1850</v>
      </c>
      <c r="EN42" s="150">
        <f t="shared" si="15"/>
        <v>384.70000000000005</v>
      </c>
      <c r="EO42" s="150">
        <v>1850</v>
      </c>
      <c r="EP42" s="150">
        <v>1850</v>
      </c>
      <c r="EQ42" s="150">
        <v>67.900000000000006</v>
      </c>
      <c r="ER42" s="150">
        <v>1421.3</v>
      </c>
      <c r="ES42" s="150"/>
      <c r="ET42" s="150">
        <f t="shared" si="101"/>
        <v>1421.3</v>
      </c>
      <c r="EU42" s="150">
        <v>1671.3</v>
      </c>
      <c r="EV42" s="150">
        <f t="shared" si="79"/>
        <v>250</v>
      </c>
      <c r="EW42" s="150">
        <v>1671.3</v>
      </c>
      <c r="EX42" s="150">
        <v>1671.3</v>
      </c>
      <c r="EY42" s="78"/>
      <c r="EZ42" s="78"/>
      <c r="FA42" s="78"/>
      <c r="FB42" s="78">
        <f t="shared" si="102"/>
        <v>0</v>
      </c>
      <c r="FC42" s="78"/>
      <c r="FD42" s="78">
        <f t="shared" si="80"/>
        <v>0</v>
      </c>
      <c r="FE42" s="78"/>
      <c r="FF42" s="78"/>
      <c r="FG42" s="150">
        <v>309.8</v>
      </c>
      <c r="FH42" s="150">
        <v>1500</v>
      </c>
      <c r="FI42" s="150"/>
      <c r="FJ42" s="150">
        <f t="shared" si="103"/>
        <v>1500</v>
      </c>
      <c r="FK42" s="150">
        <v>1750</v>
      </c>
      <c r="FL42" s="150">
        <f t="shared" si="81"/>
        <v>250</v>
      </c>
      <c r="FM42" s="150">
        <v>1750</v>
      </c>
      <c r="FN42" s="150">
        <v>1750</v>
      </c>
      <c r="FO42" s="150"/>
      <c r="FP42" s="150"/>
      <c r="FQ42" s="150"/>
      <c r="FR42" s="150">
        <f t="shared" si="104"/>
        <v>0</v>
      </c>
      <c r="FS42" s="150">
        <v>1750</v>
      </c>
      <c r="FT42" s="150">
        <f t="shared" si="82"/>
        <v>1750</v>
      </c>
      <c r="FU42" s="150">
        <v>1750</v>
      </c>
      <c r="FV42" s="150">
        <v>1750</v>
      </c>
      <c r="FW42" s="150"/>
      <c r="FX42" s="150"/>
      <c r="FY42" s="150"/>
      <c r="FZ42" s="150">
        <f t="shared" si="105"/>
        <v>0</v>
      </c>
      <c r="GA42" s="150"/>
      <c r="GB42" s="150">
        <f t="shared" si="83"/>
        <v>0</v>
      </c>
      <c r="GC42" s="150"/>
      <c r="GD42" s="150"/>
      <c r="GE42" s="150"/>
      <c r="GF42" s="150"/>
      <c r="GG42" s="150"/>
      <c r="GH42" s="150">
        <f t="shared" si="106"/>
        <v>0</v>
      </c>
      <c r="GI42" s="150">
        <v>8000</v>
      </c>
      <c r="GJ42" s="150">
        <f t="shared" si="16"/>
        <v>8000</v>
      </c>
      <c r="GK42" s="150">
        <v>8000</v>
      </c>
      <c r="GL42" s="150">
        <v>8000</v>
      </c>
      <c r="GM42" s="150"/>
      <c r="GN42" s="150"/>
      <c r="GO42" s="150"/>
      <c r="GP42" s="150">
        <f t="shared" si="107"/>
        <v>0</v>
      </c>
      <c r="GQ42" s="150">
        <v>32000</v>
      </c>
      <c r="GR42" s="150">
        <f t="shared" si="17"/>
        <v>32000</v>
      </c>
      <c r="GS42" s="150">
        <v>32000</v>
      </c>
      <c r="GT42" s="150">
        <v>32000</v>
      </c>
      <c r="GU42" s="150"/>
      <c r="GV42" s="150"/>
      <c r="GW42" s="150"/>
      <c r="GX42" s="150">
        <f t="shared" si="108"/>
        <v>0</v>
      </c>
      <c r="GY42" s="150"/>
      <c r="GZ42" s="150">
        <f t="shared" si="18"/>
        <v>0</v>
      </c>
      <c r="HA42" s="150"/>
      <c r="HB42" s="150"/>
      <c r="HC42" s="150"/>
      <c r="HD42" s="150"/>
      <c r="HE42" s="150"/>
      <c r="HF42" s="150">
        <f t="shared" si="109"/>
        <v>0</v>
      </c>
      <c r="HG42" s="150"/>
      <c r="HH42" s="150">
        <f t="shared" si="19"/>
        <v>0</v>
      </c>
      <c r="HI42" s="150"/>
      <c r="HJ42" s="150"/>
      <c r="HK42" s="150"/>
      <c r="HL42" s="150"/>
      <c r="HM42" s="150"/>
      <c r="HN42" s="150">
        <f t="shared" si="110"/>
        <v>0</v>
      </c>
      <c r="HO42" s="150"/>
      <c r="HP42" s="150">
        <f t="shared" si="20"/>
        <v>0</v>
      </c>
      <c r="HQ42" s="150"/>
      <c r="HR42" s="150"/>
      <c r="HS42" s="150">
        <f t="shared" si="131"/>
        <v>42523.80000000001</v>
      </c>
      <c r="HT42" s="150">
        <f t="shared" si="132"/>
        <v>59121.000000000022</v>
      </c>
      <c r="HU42" s="150">
        <f t="shared" si="133"/>
        <v>0</v>
      </c>
      <c r="HV42" s="150">
        <f t="shared" si="134"/>
        <v>59121.000000000022</v>
      </c>
      <c r="HW42" s="150">
        <f t="shared" si="135"/>
        <v>83334.8</v>
      </c>
      <c r="HX42" s="150">
        <f t="shared" si="136"/>
        <v>24213.799999999981</v>
      </c>
      <c r="HY42" s="150">
        <f t="shared" si="137"/>
        <v>83334.8</v>
      </c>
      <c r="HZ42" s="150">
        <f t="shared" si="138"/>
        <v>83334.8</v>
      </c>
      <c r="IA42" s="113"/>
      <c r="IB42" s="113"/>
      <c r="IC42" s="112"/>
      <c r="ID42" s="106"/>
      <c r="IE42" s="107"/>
      <c r="IF42" s="107"/>
      <c r="IG42" s="103"/>
      <c r="IH42" s="103"/>
      <c r="II42" s="103"/>
      <c r="IJ42" s="103"/>
      <c r="IK42" s="107"/>
      <c r="IL42" s="107"/>
      <c r="IM42" s="105"/>
    </row>
    <row r="43" spans="1:247" s="38" customFormat="1" ht="14.25" customHeight="1">
      <c r="A43" s="148" t="s">
        <v>166</v>
      </c>
      <c r="B43" s="149" t="s">
        <v>27</v>
      </c>
      <c r="C43" s="150">
        <f t="shared" si="72"/>
        <v>45167</v>
      </c>
      <c r="D43" s="150">
        <f t="shared" si="73"/>
        <v>80388</v>
      </c>
      <c r="E43" s="150">
        <f t="shared" si="74"/>
        <v>0</v>
      </c>
      <c r="F43" s="150">
        <f t="shared" si="75"/>
        <v>80388</v>
      </c>
      <c r="G43" s="150">
        <f t="shared" si="76"/>
        <v>86010</v>
      </c>
      <c r="H43" s="150">
        <f t="shared" si="139"/>
        <v>5622</v>
      </c>
      <c r="I43" s="150">
        <f t="shared" si="77"/>
        <v>86010</v>
      </c>
      <c r="J43" s="150">
        <f t="shared" si="78"/>
        <v>86010</v>
      </c>
      <c r="K43" s="150">
        <v>45167</v>
      </c>
      <c r="L43" s="155">
        <v>80388</v>
      </c>
      <c r="M43" s="150"/>
      <c r="N43" s="150">
        <f t="shared" si="52"/>
        <v>80388</v>
      </c>
      <c r="O43" s="150">
        <v>86010</v>
      </c>
      <c r="P43" s="150">
        <f t="shared" si="21"/>
        <v>5622</v>
      </c>
      <c r="Q43" s="150">
        <v>86010</v>
      </c>
      <c r="R43" s="150">
        <v>86010</v>
      </c>
      <c r="S43" s="150"/>
      <c r="T43" s="150"/>
      <c r="U43" s="150"/>
      <c r="V43" s="150">
        <f t="shared" si="86"/>
        <v>0</v>
      </c>
      <c r="W43" s="150"/>
      <c r="X43" s="150">
        <f t="shared" si="22"/>
        <v>0</v>
      </c>
      <c r="Y43" s="150"/>
      <c r="Z43" s="150"/>
      <c r="AA43" s="150"/>
      <c r="AB43" s="150"/>
      <c r="AC43" s="150"/>
      <c r="AD43" s="150">
        <f t="shared" si="113"/>
        <v>0</v>
      </c>
      <c r="AE43" s="150"/>
      <c r="AF43" s="150">
        <f t="shared" si="1"/>
        <v>0</v>
      </c>
      <c r="AG43" s="150"/>
      <c r="AH43" s="150"/>
      <c r="AI43" s="150"/>
      <c r="AJ43" s="150"/>
      <c r="AK43" s="150"/>
      <c r="AL43" s="150">
        <f t="shared" si="87"/>
        <v>0</v>
      </c>
      <c r="AM43" s="150"/>
      <c r="AN43" s="150">
        <f t="shared" si="2"/>
        <v>0</v>
      </c>
      <c r="AO43" s="150"/>
      <c r="AP43" s="150"/>
      <c r="AQ43" s="150"/>
      <c r="AR43" s="150"/>
      <c r="AS43" s="150"/>
      <c r="AT43" s="150">
        <f t="shared" si="88"/>
        <v>0</v>
      </c>
      <c r="AU43" s="150"/>
      <c r="AV43" s="150">
        <f t="shared" si="3"/>
        <v>0</v>
      </c>
      <c r="AW43" s="150"/>
      <c r="AX43" s="150"/>
      <c r="AY43" s="150"/>
      <c r="AZ43" s="150"/>
      <c r="BA43" s="150"/>
      <c r="BB43" s="150">
        <f t="shared" si="89"/>
        <v>0</v>
      </c>
      <c r="BC43" s="150"/>
      <c r="BD43" s="150">
        <f t="shared" si="4"/>
        <v>0</v>
      </c>
      <c r="BE43" s="150"/>
      <c r="BF43" s="150"/>
      <c r="BG43" s="150"/>
      <c r="BH43" s="150"/>
      <c r="BI43" s="150"/>
      <c r="BJ43" s="150">
        <f t="shared" si="90"/>
        <v>0</v>
      </c>
      <c r="BK43" s="150"/>
      <c r="BL43" s="150">
        <f t="shared" si="5"/>
        <v>0</v>
      </c>
      <c r="BM43" s="150"/>
      <c r="BN43" s="150"/>
      <c r="BO43" s="150"/>
      <c r="BP43" s="150"/>
      <c r="BQ43" s="150"/>
      <c r="BR43" s="150">
        <f t="shared" si="91"/>
        <v>0</v>
      </c>
      <c r="BS43" s="150"/>
      <c r="BT43" s="150">
        <f t="shared" si="6"/>
        <v>0</v>
      </c>
      <c r="BU43" s="150"/>
      <c r="BV43" s="150"/>
      <c r="BW43" s="150"/>
      <c r="BX43" s="150"/>
      <c r="BY43" s="150"/>
      <c r="BZ43" s="150">
        <f t="shared" si="92"/>
        <v>0</v>
      </c>
      <c r="CA43" s="150"/>
      <c r="CB43" s="150">
        <f t="shared" si="7"/>
        <v>0</v>
      </c>
      <c r="CC43" s="150"/>
      <c r="CD43" s="150"/>
      <c r="CE43" s="150"/>
      <c r="CF43" s="150"/>
      <c r="CG43" s="150"/>
      <c r="CH43" s="150">
        <f t="shared" si="93"/>
        <v>0</v>
      </c>
      <c r="CI43" s="150"/>
      <c r="CJ43" s="150">
        <f t="shared" si="8"/>
        <v>0</v>
      </c>
      <c r="CK43" s="150"/>
      <c r="CL43" s="150"/>
      <c r="CM43" s="150"/>
      <c r="CN43" s="150"/>
      <c r="CO43" s="150"/>
      <c r="CP43" s="150">
        <f t="shared" si="94"/>
        <v>0</v>
      </c>
      <c r="CQ43" s="150"/>
      <c r="CR43" s="150">
        <f t="shared" si="9"/>
        <v>0</v>
      </c>
      <c r="CS43" s="150"/>
      <c r="CT43" s="150"/>
      <c r="CU43" s="150"/>
      <c r="CV43" s="150"/>
      <c r="CW43" s="150"/>
      <c r="CX43" s="150">
        <f t="shared" si="95"/>
        <v>0</v>
      </c>
      <c r="CY43" s="150"/>
      <c r="CZ43" s="150">
        <f t="shared" si="10"/>
        <v>0</v>
      </c>
      <c r="DA43" s="150"/>
      <c r="DB43" s="150"/>
      <c r="DC43" s="150"/>
      <c r="DD43" s="150"/>
      <c r="DE43" s="150"/>
      <c r="DF43" s="150">
        <f t="shared" si="96"/>
        <v>0</v>
      </c>
      <c r="DG43" s="150"/>
      <c r="DH43" s="150">
        <f t="shared" si="11"/>
        <v>0</v>
      </c>
      <c r="DI43" s="150"/>
      <c r="DJ43" s="150"/>
      <c r="DK43" s="150"/>
      <c r="DL43" s="150"/>
      <c r="DM43" s="150"/>
      <c r="DN43" s="150">
        <f t="shared" si="97"/>
        <v>0</v>
      </c>
      <c r="DO43" s="150"/>
      <c r="DP43" s="150">
        <f t="shared" si="12"/>
        <v>0</v>
      </c>
      <c r="DQ43" s="150"/>
      <c r="DR43" s="150"/>
      <c r="DS43" s="150"/>
      <c r="DT43" s="150"/>
      <c r="DU43" s="150"/>
      <c r="DV43" s="150">
        <f t="shared" si="98"/>
        <v>0</v>
      </c>
      <c r="DW43" s="150"/>
      <c r="DX43" s="150">
        <f t="shared" si="13"/>
        <v>0</v>
      </c>
      <c r="DY43" s="150"/>
      <c r="DZ43" s="150"/>
      <c r="EA43" s="150"/>
      <c r="EB43" s="150"/>
      <c r="EC43" s="150"/>
      <c r="ED43" s="150">
        <f t="shared" si="99"/>
        <v>0</v>
      </c>
      <c r="EE43" s="150"/>
      <c r="EF43" s="150">
        <f t="shared" si="14"/>
        <v>0</v>
      </c>
      <c r="EG43" s="150"/>
      <c r="EH43" s="150"/>
      <c r="EI43" s="150"/>
      <c r="EJ43" s="150"/>
      <c r="EK43" s="150"/>
      <c r="EL43" s="150">
        <f t="shared" si="100"/>
        <v>0</v>
      </c>
      <c r="EM43" s="150"/>
      <c r="EN43" s="150">
        <f t="shared" si="15"/>
        <v>0</v>
      </c>
      <c r="EO43" s="150"/>
      <c r="EP43" s="150"/>
      <c r="EQ43" s="150"/>
      <c r="ER43" s="150"/>
      <c r="ES43" s="150"/>
      <c r="ET43" s="150">
        <f t="shared" si="101"/>
        <v>0</v>
      </c>
      <c r="EU43" s="150"/>
      <c r="EV43" s="150">
        <f t="shared" si="79"/>
        <v>0</v>
      </c>
      <c r="EW43" s="150"/>
      <c r="EX43" s="150"/>
      <c r="EY43" s="78"/>
      <c r="EZ43" s="78"/>
      <c r="FA43" s="78"/>
      <c r="FB43" s="78">
        <f t="shared" si="102"/>
        <v>0</v>
      </c>
      <c r="FC43" s="78"/>
      <c r="FD43" s="78">
        <f t="shared" si="80"/>
        <v>0</v>
      </c>
      <c r="FE43" s="78"/>
      <c r="FF43" s="78"/>
      <c r="FG43" s="150"/>
      <c r="FH43" s="150"/>
      <c r="FI43" s="150"/>
      <c r="FJ43" s="150">
        <f t="shared" si="103"/>
        <v>0</v>
      </c>
      <c r="FK43" s="150"/>
      <c r="FL43" s="150">
        <f t="shared" si="81"/>
        <v>0</v>
      </c>
      <c r="FM43" s="150"/>
      <c r="FN43" s="150"/>
      <c r="FO43" s="150"/>
      <c r="FP43" s="150"/>
      <c r="FQ43" s="150"/>
      <c r="FR43" s="150">
        <f t="shared" si="104"/>
        <v>0</v>
      </c>
      <c r="FS43" s="150"/>
      <c r="FT43" s="150">
        <f t="shared" si="82"/>
        <v>0</v>
      </c>
      <c r="FU43" s="150"/>
      <c r="FV43" s="150"/>
      <c r="FW43" s="150"/>
      <c r="FX43" s="150"/>
      <c r="FY43" s="150"/>
      <c r="FZ43" s="150">
        <f t="shared" si="105"/>
        <v>0</v>
      </c>
      <c r="GA43" s="150"/>
      <c r="GB43" s="150">
        <f t="shared" si="83"/>
        <v>0</v>
      </c>
      <c r="GC43" s="150"/>
      <c r="GD43" s="150"/>
      <c r="GE43" s="150"/>
      <c r="GF43" s="150"/>
      <c r="GG43" s="150"/>
      <c r="GH43" s="150">
        <f t="shared" si="106"/>
        <v>0</v>
      </c>
      <c r="GI43" s="150"/>
      <c r="GJ43" s="150">
        <f t="shared" si="16"/>
        <v>0</v>
      </c>
      <c r="GK43" s="150"/>
      <c r="GL43" s="150"/>
      <c r="GM43" s="150"/>
      <c r="GN43" s="150"/>
      <c r="GO43" s="150"/>
      <c r="GP43" s="150">
        <f t="shared" si="107"/>
        <v>0</v>
      </c>
      <c r="GQ43" s="150"/>
      <c r="GR43" s="150">
        <f t="shared" si="17"/>
        <v>0</v>
      </c>
      <c r="GS43" s="150"/>
      <c r="GT43" s="150"/>
      <c r="GU43" s="150"/>
      <c r="GV43" s="150"/>
      <c r="GW43" s="150"/>
      <c r="GX43" s="150">
        <f t="shared" si="108"/>
        <v>0</v>
      </c>
      <c r="GY43" s="150"/>
      <c r="GZ43" s="150">
        <f t="shared" si="18"/>
        <v>0</v>
      </c>
      <c r="HA43" s="150"/>
      <c r="HB43" s="150"/>
      <c r="HC43" s="150"/>
      <c r="HD43" s="150"/>
      <c r="HE43" s="150"/>
      <c r="HF43" s="150">
        <f t="shared" si="109"/>
        <v>0</v>
      </c>
      <c r="HG43" s="150"/>
      <c r="HH43" s="150">
        <f t="shared" si="19"/>
        <v>0</v>
      </c>
      <c r="HI43" s="150"/>
      <c r="HJ43" s="150"/>
      <c r="HK43" s="150"/>
      <c r="HL43" s="150"/>
      <c r="HM43" s="150"/>
      <c r="HN43" s="150">
        <f t="shared" si="110"/>
        <v>0</v>
      </c>
      <c r="HO43" s="150"/>
      <c r="HP43" s="150">
        <f t="shared" si="20"/>
        <v>0</v>
      </c>
      <c r="HQ43" s="150"/>
      <c r="HR43" s="150"/>
      <c r="HS43" s="150">
        <f t="shared" si="131"/>
        <v>45167</v>
      </c>
      <c r="HT43" s="150">
        <f t="shared" si="132"/>
        <v>80388</v>
      </c>
      <c r="HU43" s="150">
        <f t="shared" si="133"/>
        <v>0</v>
      </c>
      <c r="HV43" s="150">
        <f t="shared" si="134"/>
        <v>80388</v>
      </c>
      <c r="HW43" s="150">
        <f t="shared" si="135"/>
        <v>86010</v>
      </c>
      <c r="HX43" s="150">
        <f t="shared" si="136"/>
        <v>5622</v>
      </c>
      <c r="HY43" s="150">
        <f t="shared" si="137"/>
        <v>86010</v>
      </c>
      <c r="HZ43" s="150">
        <f t="shared" si="138"/>
        <v>86010</v>
      </c>
      <c r="IA43" s="113"/>
      <c r="IB43" s="113"/>
      <c r="IC43" s="112"/>
      <c r="ID43" s="106"/>
      <c r="IE43" s="107"/>
      <c r="IF43" s="107"/>
      <c r="IG43" s="103"/>
      <c r="IH43" s="103"/>
      <c r="II43" s="103"/>
      <c r="IJ43" s="103"/>
      <c r="IK43" s="107"/>
      <c r="IL43" s="107"/>
      <c r="IM43" s="105"/>
    </row>
    <row r="44" spans="1:247" s="38" customFormat="1" ht="14.25" customHeight="1">
      <c r="A44" s="139" t="s">
        <v>167</v>
      </c>
      <c r="B44" s="3" t="s">
        <v>144</v>
      </c>
      <c r="C44" s="78">
        <f t="shared" si="72"/>
        <v>0</v>
      </c>
      <c r="D44" s="78">
        <f t="shared" si="73"/>
        <v>0</v>
      </c>
      <c r="E44" s="78">
        <f t="shared" si="74"/>
        <v>0</v>
      </c>
      <c r="F44" s="78">
        <f t="shared" si="75"/>
        <v>0</v>
      </c>
      <c r="G44" s="78">
        <f t="shared" si="76"/>
        <v>0</v>
      </c>
      <c r="H44" s="78">
        <f>+P44+W44</f>
        <v>0</v>
      </c>
      <c r="I44" s="78">
        <f t="shared" si="77"/>
        <v>0</v>
      </c>
      <c r="J44" s="78">
        <f t="shared" si="78"/>
        <v>0</v>
      </c>
      <c r="K44" s="78"/>
      <c r="L44" s="78"/>
      <c r="M44" s="78"/>
      <c r="N44" s="78"/>
      <c r="O44" s="78"/>
      <c r="P44" s="78"/>
      <c r="Q44" s="78"/>
      <c r="R44" s="78"/>
      <c r="S44" s="78"/>
      <c r="T44" s="78"/>
      <c r="U44" s="78"/>
      <c r="V44" s="78"/>
      <c r="W44" s="78"/>
      <c r="X44" s="78"/>
      <c r="Y44" s="78"/>
      <c r="Z44" s="78"/>
      <c r="AA44" s="78"/>
      <c r="AB44" s="78"/>
      <c r="AC44" s="78"/>
      <c r="AD44" s="78">
        <f t="shared" si="113"/>
        <v>0</v>
      </c>
      <c r="AE44" s="78"/>
      <c r="AF44" s="78"/>
      <c r="AG44" s="78"/>
      <c r="AH44" s="78"/>
      <c r="AI44" s="78"/>
      <c r="AJ44" s="78"/>
      <c r="AK44" s="78"/>
      <c r="AL44" s="78"/>
      <c r="AM44" s="78"/>
      <c r="AN44" s="78"/>
      <c r="AO44" s="78"/>
      <c r="AP44" s="78"/>
      <c r="AQ44" s="78"/>
      <c r="AR44" s="78"/>
      <c r="AS44" s="78"/>
      <c r="AT44" s="78"/>
      <c r="AU44" s="78"/>
      <c r="AV44" s="78"/>
      <c r="AW44" s="78"/>
      <c r="AX44" s="78"/>
      <c r="AY44" s="78"/>
      <c r="AZ44" s="78"/>
      <c r="BA44" s="78"/>
      <c r="BB44" s="78"/>
      <c r="BC44" s="78"/>
      <c r="BD44" s="78"/>
      <c r="BE44" s="78"/>
      <c r="BF44" s="78"/>
      <c r="BG44" s="78"/>
      <c r="BH44" s="78"/>
      <c r="BI44" s="78"/>
      <c r="BJ44" s="78"/>
      <c r="BK44" s="78"/>
      <c r="BL44" s="78"/>
      <c r="BM44" s="78"/>
      <c r="BN44" s="78"/>
      <c r="BO44" s="78"/>
      <c r="BP44" s="78"/>
      <c r="BQ44" s="78"/>
      <c r="BR44" s="78"/>
      <c r="BS44" s="78"/>
      <c r="BT44" s="78"/>
      <c r="BU44" s="78"/>
      <c r="BV44" s="78"/>
      <c r="BW44" s="78"/>
      <c r="BX44" s="78"/>
      <c r="BY44" s="78"/>
      <c r="BZ44" s="78"/>
      <c r="CA44" s="78"/>
      <c r="CB44" s="78"/>
      <c r="CC44" s="78"/>
      <c r="CD44" s="78"/>
      <c r="CE44" s="78"/>
      <c r="CF44" s="78"/>
      <c r="CG44" s="78"/>
      <c r="CH44" s="78"/>
      <c r="CI44" s="78"/>
      <c r="CJ44" s="78"/>
      <c r="CK44" s="78"/>
      <c r="CL44" s="78"/>
      <c r="CM44" s="78"/>
      <c r="CN44" s="78"/>
      <c r="CO44" s="78"/>
      <c r="CP44" s="78"/>
      <c r="CQ44" s="78"/>
      <c r="CR44" s="78"/>
      <c r="CS44" s="78"/>
      <c r="CT44" s="78"/>
      <c r="CU44" s="78"/>
      <c r="CV44" s="78"/>
      <c r="CW44" s="78"/>
      <c r="CX44" s="78"/>
      <c r="CY44" s="78"/>
      <c r="CZ44" s="78"/>
      <c r="DA44" s="78"/>
      <c r="DB44" s="78"/>
      <c r="DC44" s="78"/>
      <c r="DD44" s="78"/>
      <c r="DE44" s="78"/>
      <c r="DF44" s="78"/>
      <c r="DG44" s="78"/>
      <c r="DH44" s="78"/>
      <c r="DI44" s="78"/>
      <c r="DJ44" s="78"/>
      <c r="DK44" s="78"/>
      <c r="DL44" s="78"/>
      <c r="DM44" s="78"/>
      <c r="DN44" s="78"/>
      <c r="DO44" s="78"/>
      <c r="DP44" s="78"/>
      <c r="DQ44" s="78"/>
      <c r="DR44" s="78"/>
      <c r="DS44" s="78"/>
      <c r="DT44" s="78"/>
      <c r="DU44" s="78"/>
      <c r="DV44" s="78"/>
      <c r="DW44" s="78"/>
      <c r="DX44" s="78"/>
      <c r="DY44" s="78"/>
      <c r="DZ44" s="78"/>
      <c r="EA44" s="78"/>
      <c r="EB44" s="78"/>
      <c r="EC44" s="78"/>
      <c r="ED44" s="78"/>
      <c r="EE44" s="78"/>
      <c r="EF44" s="78"/>
      <c r="EG44" s="78"/>
      <c r="EH44" s="78"/>
      <c r="EI44" s="78"/>
      <c r="EJ44" s="78"/>
      <c r="EK44" s="78"/>
      <c r="EL44" s="78"/>
      <c r="EM44" s="78"/>
      <c r="EN44" s="78"/>
      <c r="EO44" s="78"/>
      <c r="EP44" s="78"/>
      <c r="EQ44" s="78"/>
      <c r="ER44" s="78"/>
      <c r="ES44" s="78"/>
      <c r="ET44" s="78"/>
      <c r="EU44" s="78"/>
      <c r="EV44" s="78"/>
      <c r="EW44" s="78"/>
      <c r="EX44" s="78"/>
      <c r="EY44" s="78"/>
      <c r="EZ44" s="78"/>
      <c r="FA44" s="78"/>
      <c r="FB44" s="78"/>
      <c r="FC44" s="78"/>
      <c r="FD44" s="78"/>
      <c r="FE44" s="78"/>
      <c r="FF44" s="78"/>
      <c r="FG44" s="78"/>
      <c r="FH44" s="78"/>
      <c r="FI44" s="78"/>
      <c r="FJ44" s="78"/>
      <c r="FK44" s="78"/>
      <c r="FL44" s="78"/>
      <c r="FM44" s="78"/>
      <c r="FN44" s="78"/>
      <c r="FO44" s="78"/>
      <c r="FP44" s="78"/>
      <c r="FQ44" s="78"/>
      <c r="FR44" s="78"/>
      <c r="FS44" s="78"/>
      <c r="FT44" s="78"/>
      <c r="FU44" s="78"/>
      <c r="FV44" s="78"/>
      <c r="FW44" s="78"/>
      <c r="FX44" s="78"/>
      <c r="FY44" s="78"/>
      <c r="FZ44" s="78"/>
      <c r="GA44" s="78"/>
      <c r="GB44" s="78"/>
      <c r="GC44" s="78"/>
      <c r="GD44" s="78"/>
      <c r="GE44" s="78"/>
      <c r="GF44" s="78"/>
      <c r="GG44" s="78"/>
      <c r="GH44" s="78"/>
      <c r="GI44" s="78"/>
      <c r="GJ44" s="78"/>
      <c r="GK44" s="78"/>
      <c r="GL44" s="78"/>
      <c r="GM44" s="78"/>
      <c r="GN44" s="78"/>
      <c r="GO44" s="78"/>
      <c r="GP44" s="78"/>
      <c r="GQ44" s="78"/>
      <c r="GR44" s="78"/>
      <c r="GS44" s="78"/>
      <c r="GT44" s="78"/>
      <c r="GU44" s="78"/>
      <c r="GV44" s="78"/>
      <c r="GW44" s="78"/>
      <c r="GX44" s="78"/>
      <c r="GY44" s="78"/>
      <c r="GZ44" s="78"/>
      <c r="HA44" s="78"/>
      <c r="HB44" s="78"/>
      <c r="HC44" s="78"/>
      <c r="HD44" s="78"/>
      <c r="HE44" s="78"/>
      <c r="HF44" s="78"/>
      <c r="HG44" s="78"/>
      <c r="HH44" s="78"/>
      <c r="HI44" s="78"/>
      <c r="HJ44" s="78"/>
      <c r="HK44" s="78"/>
      <c r="HL44" s="78"/>
      <c r="HM44" s="78"/>
      <c r="HN44" s="78"/>
      <c r="HO44" s="78"/>
      <c r="HP44" s="78"/>
      <c r="HQ44" s="78"/>
      <c r="HR44" s="78"/>
      <c r="HS44" s="150">
        <f t="shared" si="131"/>
        <v>0</v>
      </c>
      <c r="HT44" s="150">
        <f t="shared" si="132"/>
        <v>0</v>
      </c>
      <c r="HU44" s="150">
        <f t="shared" si="133"/>
        <v>0</v>
      </c>
      <c r="HV44" s="150">
        <f t="shared" si="134"/>
        <v>0</v>
      </c>
      <c r="HW44" s="78">
        <f t="shared" si="135"/>
        <v>0</v>
      </c>
      <c r="HX44" s="78">
        <f t="shared" si="136"/>
        <v>0</v>
      </c>
      <c r="HY44" s="78">
        <f t="shared" si="137"/>
        <v>0</v>
      </c>
      <c r="HZ44" s="78">
        <f t="shared" si="138"/>
        <v>0</v>
      </c>
      <c r="IA44" s="113"/>
      <c r="IB44" s="113"/>
      <c r="IC44" s="112"/>
      <c r="ID44" s="106"/>
      <c r="IE44" s="107"/>
      <c r="IF44" s="107"/>
      <c r="IG44" s="103"/>
      <c r="IH44" s="103"/>
      <c r="II44" s="103"/>
      <c r="IJ44" s="103"/>
      <c r="IK44" s="107"/>
      <c r="IL44" s="107"/>
      <c r="IM44" s="105"/>
    </row>
    <row r="45" spans="1:247" s="38" customFormat="1" ht="14.25">
      <c r="A45" s="148" t="s">
        <v>168</v>
      </c>
      <c r="B45" s="149" t="s">
        <v>28</v>
      </c>
      <c r="C45" s="150">
        <f t="shared" si="72"/>
        <v>12001.7</v>
      </c>
      <c r="D45" s="150">
        <f t="shared" si="73"/>
        <v>17898.797999999999</v>
      </c>
      <c r="E45" s="150">
        <f t="shared" si="74"/>
        <v>0</v>
      </c>
      <c r="F45" s="150">
        <f t="shared" si="75"/>
        <v>17898.797999999999</v>
      </c>
      <c r="G45" s="150">
        <f t="shared" si="76"/>
        <v>19752.8</v>
      </c>
      <c r="H45" s="150">
        <f t="shared" si="139"/>
        <v>1854.0020000000004</v>
      </c>
      <c r="I45" s="150">
        <f t="shared" si="77"/>
        <v>19752.8</v>
      </c>
      <c r="J45" s="150">
        <f t="shared" si="78"/>
        <v>19752.8</v>
      </c>
      <c r="K45" s="150">
        <v>12001.7</v>
      </c>
      <c r="L45" s="150">
        <v>17898.797999999999</v>
      </c>
      <c r="M45" s="150"/>
      <c r="N45" s="150">
        <f t="shared" si="52"/>
        <v>17898.797999999999</v>
      </c>
      <c r="O45" s="150">
        <v>19752.8</v>
      </c>
      <c r="P45" s="150">
        <f t="shared" ref="P45:P61" si="140">O45-N45</f>
        <v>1854.0020000000004</v>
      </c>
      <c r="Q45" s="150">
        <v>19752.8</v>
      </c>
      <c r="R45" s="150">
        <v>19752.8</v>
      </c>
      <c r="S45" s="150"/>
      <c r="T45" s="150"/>
      <c r="U45" s="150"/>
      <c r="V45" s="150">
        <f t="shared" si="86"/>
        <v>0</v>
      </c>
      <c r="W45" s="150"/>
      <c r="X45" s="150">
        <f t="shared" ref="X45:X61" si="141">W45-V45</f>
        <v>0</v>
      </c>
      <c r="Y45" s="150"/>
      <c r="Z45" s="150"/>
      <c r="AA45" s="150"/>
      <c r="AB45" s="150"/>
      <c r="AC45" s="150"/>
      <c r="AD45" s="150">
        <f t="shared" si="113"/>
        <v>0</v>
      </c>
      <c r="AE45" s="150"/>
      <c r="AF45" s="150">
        <f t="shared" ref="AF45:AF61" si="142">AE45-AD45</f>
        <v>0</v>
      </c>
      <c r="AG45" s="150"/>
      <c r="AH45" s="150"/>
      <c r="AI45" s="150"/>
      <c r="AJ45" s="150"/>
      <c r="AK45" s="150"/>
      <c r="AL45" s="150">
        <f t="shared" si="87"/>
        <v>0</v>
      </c>
      <c r="AM45" s="150"/>
      <c r="AN45" s="150">
        <f t="shared" ref="AN45:AN61" si="143">AM45-AL45</f>
        <v>0</v>
      </c>
      <c r="AO45" s="150"/>
      <c r="AP45" s="150"/>
      <c r="AQ45" s="150"/>
      <c r="AR45" s="150"/>
      <c r="AS45" s="150"/>
      <c r="AT45" s="150">
        <f t="shared" si="88"/>
        <v>0</v>
      </c>
      <c r="AU45" s="150"/>
      <c r="AV45" s="150">
        <f t="shared" ref="AV45:AV61" si="144">AU45-AT45</f>
        <v>0</v>
      </c>
      <c r="AW45" s="150"/>
      <c r="AX45" s="150"/>
      <c r="AY45" s="150"/>
      <c r="AZ45" s="150"/>
      <c r="BA45" s="150"/>
      <c r="BB45" s="150">
        <f t="shared" si="89"/>
        <v>0</v>
      </c>
      <c r="BC45" s="150"/>
      <c r="BD45" s="150">
        <f t="shared" ref="BD45:BD61" si="145">BC45-BB45</f>
        <v>0</v>
      </c>
      <c r="BE45" s="150"/>
      <c r="BF45" s="150"/>
      <c r="BG45" s="150"/>
      <c r="BH45" s="150"/>
      <c r="BI45" s="150"/>
      <c r="BJ45" s="150">
        <f t="shared" si="90"/>
        <v>0</v>
      </c>
      <c r="BK45" s="150"/>
      <c r="BL45" s="150">
        <f t="shared" ref="BL45:BL61" si="146">BK45-BJ45</f>
        <v>0</v>
      </c>
      <c r="BM45" s="150"/>
      <c r="BN45" s="150"/>
      <c r="BO45" s="150"/>
      <c r="BP45" s="150"/>
      <c r="BQ45" s="150"/>
      <c r="BR45" s="150">
        <f t="shared" ref="BR45:BR61" si="147">BP45+BQ45</f>
        <v>0</v>
      </c>
      <c r="BS45" s="150"/>
      <c r="BT45" s="150">
        <f t="shared" ref="BT45:BT61" si="148">BS45-BR45</f>
        <v>0</v>
      </c>
      <c r="BU45" s="150"/>
      <c r="BV45" s="150"/>
      <c r="BW45" s="150"/>
      <c r="BX45" s="150"/>
      <c r="BY45" s="150"/>
      <c r="BZ45" s="150">
        <f t="shared" si="92"/>
        <v>0</v>
      </c>
      <c r="CA45" s="150"/>
      <c r="CB45" s="150">
        <f t="shared" ref="CB45:CB61" si="149">CA45-BZ45</f>
        <v>0</v>
      </c>
      <c r="CC45" s="150"/>
      <c r="CD45" s="150"/>
      <c r="CE45" s="150"/>
      <c r="CF45" s="150"/>
      <c r="CG45" s="150"/>
      <c r="CH45" s="150">
        <f t="shared" si="93"/>
        <v>0</v>
      </c>
      <c r="CI45" s="150"/>
      <c r="CJ45" s="150">
        <f t="shared" ref="CJ45:CJ61" si="150">CI45-CH45</f>
        <v>0</v>
      </c>
      <c r="CK45" s="150"/>
      <c r="CL45" s="150"/>
      <c r="CM45" s="150"/>
      <c r="CN45" s="150"/>
      <c r="CO45" s="150"/>
      <c r="CP45" s="150">
        <f t="shared" si="94"/>
        <v>0</v>
      </c>
      <c r="CQ45" s="150"/>
      <c r="CR45" s="150">
        <f t="shared" ref="CR45:CR61" si="151">CQ45-CP45</f>
        <v>0</v>
      </c>
      <c r="CS45" s="150"/>
      <c r="CT45" s="150"/>
      <c r="CU45" s="150"/>
      <c r="CV45" s="150"/>
      <c r="CW45" s="150"/>
      <c r="CX45" s="150">
        <f t="shared" si="95"/>
        <v>0</v>
      </c>
      <c r="CY45" s="150"/>
      <c r="CZ45" s="150">
        <f t="shared" ref="CZ45:CZ61" si="152">CY45-CX45</f>
        <v>0</v>
      </c>
      <c r="DA45" s="150"/>
      <c r="DB45" s="150"/>
      <c r="DC45" s="150"/>
      <c r="DD45" s="150"/>
      <c r="DE45" s="150"/>
      <c r="DF45" s="150">
        <f t="shared" si="96"/>
        <v>0</v>
      </c>
      <c r="DG45" s="150"/>
      <c r="DH45" s="150">
        <f t="shared" ref="DH45:DH61" si="153">DG45-DF45</f>
        <v>0</v>
      </c>
      <c r="DI45" s="150"/>
      <c r="DJ45" s="150"/>
      <c r="DK45" s="150"/>
      <c r="DL45" s="150"/>
      <c r="DM45" s="150"/>
      <c r="DN45" s="150">
        <f t="shared" si="97"/>
        <v>0</v>
      </c>
      <c r="DO45" s="150"/>
      <c r="DP45" s="150">
        <f t="shared" ref="DP45:DP61" si="154">DO45-DN45</f>
        <v>0</v>
      </c>
      <c r="DQ45" s="150"/>
      <c r="DR45" s="150"/>
      <c r="DS45" s="150"/>
      <c r="DT45" s="150"/>
      <c r="DU45" s="150"/>
      <c r="DV45" s="150">
        <f t="shared" si="98"/>
        <v>0</v>
      </c>
      <c r="DW45" s="150"/>
      <c r="DX45" s="150">
        <f t="shared" ref="DX45:DX61" si="155">DW45-DV45</f>
        <v>0</v>
      </c>
      <c r="DY45" s="150"/>
      <c r="DZ45" s="150"/>
      <c r="EA45" s="150"/>
      <c r="EB45" s="150"/>
      <c r="EC45" s="150"/>
      <c r="ED45" s="150">
        <f t="shared" si="99"/>
        <v>0</v>
      </c>
      <c r="EE45" s="150"/>
      <c r="EF45" s="150">
        <f t="shared" ref="EF45:EF61" si="156">EE45-ED45</f>
        <v>0</v>
      </c>
      <c r="EG45" s="150"/>
      <c r="EH45" s="150"/>
      <c r="EI45" s="150"/>
      <c r="EJ45" s="150"/>
      <c r="EK45" s="150"/>
      <c r="EL45" s="150">
        <f t="shared" si="100"/>
        <v>0</v>
      </c>
      <c r="EM45" s="150"/>
      <c r="EN45" s="150">
        <f t="shared" ref="EN45:EN61" si="157">EM45-EL45</f>
        <v>0</v>
      </c>
      <c r="EO45" s="150"/>
      <c r="EP45" s="150"/>
      <c r="EQ45" s="150"/>
      <c r="ER45" s="150"/>
      <c r="ES45" s="150"/>
      <c r="ET45" s="150">
        <f t="shared" si="101"/>
        <v>0</v>
      </c>
      <c r="EU45" s="150"/>
      <c r="EV45" s="150">
        <f t="shared" ref="EV45:EV61" si="158">EU45-ET45</f>
        <v>0</v>
      </c>
      <c r="EW45" s="150"/>
      <c r="EX45" s="150"/>
      <c r="EY45" s="78"/>
      <c r="EZ45" s="78"/>
      <c r="FA45" s="78"/>
      <c r="FB45" s="78">
        <f t="shared" si="102"/>
        <v>0</v>
      </c>
      <c r="FC45" s="78"/>
      <c r="FD45" s="78">
        <f t="shared" ref="FD45:FD61" si="159">FC45-FB45</f>
        <v>0</v>
      </c>
      <c r="FE45" s="78"/>
      <c r="FF45" s="78"/>
      <c r="FG45" s="150"/>
      <c r="FH45" s="150"/>
      <c r="FI45" s="150"/>
      <c r="FJ45" s="150">
        <f t="shared" ref="FJ45:FJ61" si="160">FH45+FI45</f>
        <v>0</v>
      </c>
      <c r="FK45" s="150"/>
      <c r="FL45" s="150">
        <f t="shared" ref="FL45:FL61" si="161">FK45-FJ45</f>
        <v>0</v>
      </c>
      <c r="FM45" s="150"/>
      <c r="FN45" s="150"/>
      <c r="FO45" s="150"/>
      <c r="FP45" s="150"/>
      <c r="FQ45" s="150"/>
      <c r="FR45" s="150">
        <f t="shared" ref="FR45:FR61" si="162">FP45+FQ45</f>
        <v>0</v>
      </c>
      <c r="FS45" s="150"/>
      <c r="FT45" s="150">
        <f t="shared" ref="FT45:FT61" si="163">FS45-FR45</f>
        <v>0</v>
      </c>
      <c r="FU45" s="150"/>
      <c r="FV45" s="150"/>
      <c r="FW45" s="150"/>
      <c r="FX45" s="150"/>
      <c r="FY45" s="150"/>
      <c r="FZ45" s="150">
        <f t="shared" ref="FZ45:FZ61" si="164">FX45+FY45</f>
        <v>0</v>
      </c>
      <c r="GA45" s="150"/>
      <c r="GB45" s="150">
        <f t="shared" ref="GB45:GB61" si="165">GA45-FZ45</f>
        <v>0</v>
      </c>
      <c r="GC45" s="150"/>
      <c r="GD45" s="150"/>
      <c r="GE45" s="150"/>
      <c r="GF45" s="150"/>
      <c r="GG45" s="150"/>
      <c r="GH45" s="150">
        <f t="shared" si="106"/>
        <v>0</v>
      </c>
      <c r="GI45" s="150"/>
      <c r="GJ45" s="150">
        <f t="shared" ref="GJ45:GJ61" si="166">GI45-GH45</f>
        <v>0</v>
      </c>
      <c r="GK45" s="150"/>
      <c r="GL45" s="150"/>
      <c r="GM45" s="150"/>
      <c r="GN45" s="150"/>
      <c r="GO45" s="150"/>
      <c r="GP45" s="150">
        <f t="shared" ref="GP45:GP61" si="167">GN45+GO45</f>
        <v>0</v>
      </c>
      <c r="GQ45" s="150"/>
      <c r="GR45" s="150">
        <f t="shared" ref="GR45:GR61" si="168">GQ45-GP45</f>
        <v>0</v>
      </c>
      <c r="GS45" s="150"/>
      <c r="GT45" s="150"/>
      <c r="GU45" s="150"/>
      <c r="GV45" s="150"/>
      <c r="GW45" s="150"/>
      <c r="GX45" s="150">
        <f t="shared" ref="GX45:GX61" si="169">GV45+GW45</f>
        <v>0</v>
      </c>
      <c r="GY45" s="150"/>
      <c r="GZ45" s="150">
        <f t="shared" ref="GZ45:GZ61" si="170">GY45-GX45</f>
        <v>0</v>
      </c>
      <c r="HA45" s="150"/>
      <c r="HB45" s="150"/>
      <c r="HC45" s="150"/>
      <c r="HD45" s="150"/>
      <c r="HE45" s="150"/>
      <c r="HF45" s="150">
        <f t="shared" ref="HF45:HF61" si="171">HD45+HE45</f>
        <v>0</v>
      </c>
      <c r="HG45" s="150"/>
      <c r="HH45" s="150">
        <f t="shared" ref="HH45:HH61" si="172">HG45-HF45</f>
        <v>0</v>
      </c>
      <c r="HI45" s="150"/>
      <c r="HJ45" s="150"/>
      <c r="HK45" s="150"/>
      <c r="HL45" s="150"/>
      <c r="HM45" s="150"/>
      <c r="HN45" s="150">
        <f t="shared" ref="HN45:HN61" si="173">HL45+HM45</f>
        <v>0</v>
      </c>
      <c r="HO45" s="150"/>
      <c r="HP45" s="150">
        <f t="shared" ref="HP45:HP61" si="174">HO45-HN45</f>
        <v>0</v>
      </c>
      <c r="HQ45" s="150"/>
      <c r="HR45" s="150"/>
      <c r="HS45" s="150">
        <f t="shared" si="131"/>
        <v>12001.7</v>
      </c>
      <c r="HT45" s="150">
        <f t="shared" si="132"/>
        <v>17898.797999999999</v>
      </c>
      <c r="HU45" s="150">
        <f t="shared" si="133"/>
        <v>0</v>
      </c>
      <c r="HV45" s="150">
        <f t="shared" si="134"/>
        <v>17898.797999999999</v>
      </c>
      <c r="HW45" s="150">
        <f t="shared" si="135"/>
        <v>19752.8</v>
      </c>
      <c r="HX45" s="150">
        <f t="shared" si="136"/>
        <v>1854.0020000000004</v>
      </c>
      <c r="HY45" s="150">
        <f t="shared" si="137"/>
        <v>19752.8</v>
      </c>
      <c r="HZ45" s="150">
        <f t="shared" si="138"/>
        <v>19752.8</v>
      </c>
      <c r="IA45" s="113"/>
      <c r="IB45" s="113"/>
      <c r="IC45" s="112"/>
      <c r="ID45" s="106"/>
      <c r="IE45" s="107"/>
      <c r="IF45" s="107"/>
      <c r="IG45" s="103"/>
      <c r="IH45" s="103"/>
      <c r="II45" s="103"/>
      <c r="IJ45" s="103"/>
      <c r="IK45" s="107"/>
      <c r="IL45" s="107"/>
      <c r="IM45" s="105"/>
    </row>
    <row r="46" spans="1:247" s="38" customFormat="1" ht="14.25">
      <c r="A46" s="148" t="s">
        <v>169</v>
      </c>
      <c r="B46" s="149" t="s">
        <v>29</v>
      </c>
      <c r="C46" s="150">
        <f t="shared" si="72"/>
        <v>3600</v>
      </c>
      <c r="D46" s="150">
        <f t="shared" si="73"/>
        <v>15000</v>
      </c>
      <c r="E46" s="150">
        <f t="shared" si="74"/>
        <v>0</v>
      </c>
      <c r="F46" s="150">
        <f t="shared" si="75"/>
        <v>15000</v>
      </c>
      <c r="G46" s="150">
        <f t="shared" si="76"/>
        <v>15000</v>
      </c>
      <c r="H46" s="150">
        <f t="shared" si="139"/>
        <v>0</v>
      </c>
      <c r="I46" s="150">
        <f t="shared" si="77"/>
        <v>15000</v>
      </c>
      <c r="J46" s="150">
        <f t="shared" si="78"/>
        <v>15000</v>
      </c>
      <c r="K46" s="150">
        <v>3600</v>
      </c>
      <c r="L46" s="157">
        <v>15000</v>
      </c>
      <c r="M46" s="150"/>
      <c r="N46" s="150">
        <f t="shared" si="52"/>
        <v>15000</v>
      </c>
      <c r="O46" s="150">
        <v>15000</v>
      </c>
      <c r="P46" s="150">
        <f t="shared" si="140"/>
        <v>0</v>
      </c>
      <c r="Q46" s="150">
        <v>15000</v>
      </c>
      <c r="R46" s="150">
        <v>15000</v>
      </c>
      <c r="S46" s="150"/>
      <c r="T46" s="150"/>
      <c r="U46" s="150"/>
      <c r="V46" s="150">
        <f t="shared" si="86"/>
        <v>0</v>
      </c>
      <c r="W46" s="150"/>
      <c r="X46" s="150">
        <f t="shared" si="141"/>
        <v>0</v>
      </c>
      <c r="Y46" s="150"/>
      <c r="Z46" s="150"/>
      <c r="AA46" s="150"/>
      <c r="AB46" s="150"/>
      <c r="AC46" s="150"/>
      <c r="AD46" s="150">
        <f t="shared" si="113"/>
        <v>0</v>
      </c>
      <c r="AE46" s="150"/>
      <c r="AF46" s="150">
        <f t="shared" si="142"/>
        <v>0</v>
      </c>
      <c r="AG46" s="150"/>
      <c r="AH46" s="150"/>
      <c r="AI46" s="150"/>
      <c r="AJ46" s="150"/>
      <c r="AK46" s="150"/>
      <c r="AL46" s="150">
        <f t="shared" si="87"/>
        <v>0</v>
      </c>
      <c r="AM46" s="150"/>
      <c r="AN46" s="150">
        <f t="shared" si="143"/>
        <v>0</v>
      </c>
      <c r="AO46" s="150"/>
      <c r="AP46" s="150"/>
      <c r="AQ46" s="150"/>
      <c r="AR46" s="150">
        <v>500</v>
      </c>
      <c r="AS46" s="150"/>
      <c r="AT46" s="150">
        <f t="shared" si="88"/>
        <v>500</v>
      </c>
      <c r="AU46" s="150">
        <v>500</v>
      </c>
      <c r="AV46" s="150">
        <f t="shared" si="144"/>
        <v>0</v>
      </c>
      <c r="AW46" s="150">
        <v>500</v>
      </c>
      <c r="AX46" s="150">
        <v>500</v>
      </c>
      <c r="AY46" s="150"/>
      <c r="AZ46" s="150"/>
      <c r="BA46" s="150"/>
      <c r="BB46" s="150">
        <f t="shared" si="89"/>
        <v>0</v>
      </c>
      <c r="BC46" s="150"/>
      <c r="BD46" s="150">
        <f t="shared" si="145"/>
        <v>0</v>
      </c>
      <c r="BE46" s="150"/>
      <c r="BF46" s="150"/>
      <c r="BG46" s="150">
        <v>5172.3999999999996</v>
      </c>
      <c r="BH46" s="150">
        <v>2000</v>
      </c>
      <c r="BI46" s="150"/>
      <c r="BJ46" s="150">
        <f t="shared" si="90"/>
        <v>2000</v>
      </c>
      <c r="BK46" s="150">
        <v>7000</v>
      </c>
      <c r="BL46" s="150">
        <f t="shared" si="146"/>
        <v>5000</v>
      </c>
      <c r="BM46" s="150">
        <v>7000</v>
      </c>
      <c r="BN46" s="150">
        <v>7000</v>
      </c>
      <c r="BO46" s="150">
        <v>132</v>
      </c>
      <c r="BP46" s="150">
        <v>1500</v>
      </c>
      <c r="BQ46" s="150"/>
      <c r="BR46" s="150">
        <f t="shared" si="147"/>
        <v>1500</v>
      </c>
      <c r="BS46" s="150"/>
      <c r="BT46" s="150">
        <f t="shared" si="148"/>
        <v>-1500</v>
      </c>
      <c r="BU46" s="150"/>
      <c r="BV46" s="150"/>
      <c r="BW46" s="150"/>
      <c r="BX46" s="150">
        <v>750</v>
      </c>
      <c r="BY46" s="150"/>
      <c r="BZ46" s="150">
        <f t="shared" si="92"/>
        <v>750</v>
      </c>
      <c r="CA46" s="150">
        <v>750</v>
      </c>
      <c r="CB46" s="150">
        <f t="shared" si="149"/>
        <v>0</v>
      </c>
      <c r="CC46" s="150">
        <v>750</v>
      </c>
      <c r="CD46" s="150">
        <v>750</v>
      </c>
      <c r="CE46" s="150"/>
      <c r="CF46" s="150">
        <v>5250</v>
      </c>
      <c r="CG46" s="150"/>
      <c r="CH46" s="150">
        <f t="shared" si="93"/>
        <v>5250</v>
      </c>
      <c r="CI46" s="150">
        <v>5250</v>
      </c>
      <c r="CJ46" s="150">
        <f t="shared" si="150"/>
        <v>0</v>
      </c>
      <c r="CK46" s="150">
        <v>5250</v>
      </c>
      <c r="CL46" s="150">
        <v>5250</v>
      </c>
      <c r="CM46" s="150"/>
      <c r="CN46" s="150">
        <v>750</v>
      </c>
      <c r="CO46" s="150"/>
      <c r="CP46" s="150">
        <f t="shared" si="94"/>
        <v>750</v>
      </c>
      <c r="CQ46" s="150">
        <v>750</v>
      </c>
      <c r="CR46" s="150">
        <f t="shared" si="151"/>
        <v>0</v>
      </c>
      <c r="CS46" s="150">
        <v>750</v>
      </c>
      <c r="CT46" s="150">
        <v>750</v>
      </c>
      <c r="CU46" s="150">
        <v>80</v>
      </c>
      <c r="CV46" s="150">
        <v>750</v>
      </c>
      <c r="CW46" s="150"/>
      <c r="CX46" s="150">
        <f t="shared" si="95"/>
        <v>750</v>
      </c>
      <c r="CY46" s="150">
        <v>750</v>
      </c>
      <c r="CZ46" s="150">
        <f t="shared" si="152"/>
        <v>0</v>
      </c>
      <c r="DA46" s="150">
        <v>750</v>
      </c>
      <c r="DB46" s="150">
        <v>750</v>
      </c>
      <c r="DC46" s="150">
        <v>675</v>
      </c>
      <c r="DD46" s="150">
        <v>750</v>
      </c>
      <c r="DE46" s="150"/>
      <c r="DF46" s="150">
        <f t="shared" si="96"/>
        <v>750</v>
      </c>
      <c r="DG46" s="150">
        <v>750</v>
      </c>
      <c r="DH46" s="150">
        <f t="shared" si="153"/>
        <v>0</v>
      </c>
      <c r="DI46" s="150">
        <v>750</v>
      </c>
      <c r="DJ46" s="150">
        <v>750</v>
      </c>
      <c r="DK46" s="150"/>
      <c r="DL46" s="150">
        <v>750</v>
      </c>
      <c r="DM46" s="150"/>
      <c r="DN46" s="150">
        <f t="shared" si="97"/>
        <v>750</v>
      </c>
      <c r="DO46" s="150">
        <v>750</v>
      </c>
      <c r="DP46" s="150">
        <f t="shared" si="154"/>
        <v>0</v>
      </c>
      <c r="DQ46" s="150">
        <v>750</v>
      </c>
      <c r="DR46" s="150">
        <v>750</v>
      </c>
      <c r="DS46" s="150"/>
      <c r="DT46" s="150">
        <v>750</v>
      </c>
      <c r="DU46" s="150"/>
      <c r="DV46" s="150">
        <f t="shared" si="98"/>
        <v>750</v>
      </c>
      <c r="DW46" s="150">
        <v>750</v>
      </c>
      <c r="DX46" s="150">
        <f t="shared" si="155"/>
        <v>0</v>
      </c>
      <c r="DY46" s="150">
        <v>750</v>
      </c>
      <c r="DZ46" s="150">
        <v>750</v>
      </c>
      <c r="EA46" s="150"/>
      <c r="EB46" s="150">
        <v>2250</v>
      </c>
      <c r="EC46" s="150"/>
      <c r="ED46" s="150">
        <f t="shared" si="99"/>
        <v>2250</v>
      </c>
      <c r="EE46" s="150">
        <v>2250</v>
      </c>
      <c r="EF46" s="150">
        <f t="shared" si="156"/>
        <v>0</v>
      </c>
      <c r="EG46" s="150">
        <v>2250</v>
      </c>
      <c r="EH46" s="150">
        <v>2250</v>
      </c>
      <c r="EI46" s="150"/>
      <c r="EJ46" s="150">
        <v>750</v>
      </c>
      <c r="EK46" s="150"/>
      <c r="EL46" s="150">
        <f t="shared" si="100"/>
        <v>750</v>
      </c>
      <c r="EM46" s="150">
        <v>3500</v>
      </c>
      <c r="EN46" s="150">
        <f t="shared" si="157"/>
        <v>2750</v>
      </c>
      <c r="EO46" s="150">
        <v>3500</v>
      </c>
      <c r="EP46" s="150">
        <v>3500</v>
      </c>
      <c r="EQ46" s="150"/>
      <c r="ER46" s="150">
        <v>750</v>
      </c>
      <c r="ES46" s="150"/>
      <c r="ET46" s="150">
        <f t="shared" si="101"/>
        <v>750</v>
      </c>
      <c r="EU46" s="150">
        <v>750</v>
      </c>
      <c r="EV46" s="150">
        <f t="shared" si="158"/>
        <v>0</v>
      </c>
      <c r="EW46" s="150">
        <v>750</v>
      </c>
      <c r="EX46" s="150">
        <v>750</v>
      </c>
      <c r="EY46" s="78"/>
      <c r="EZ46" s="78"/>
      <c r="FA46" s="78"/>
      <c r="FB46" s="78">
        <f t="shared" si="102"/>
        <v>0</v>
      </c>
      <c r="FC46" s="78"/>
      <c r="FD46" s="78">
        <f t="shared" si="159"/>
        <v>0</v>
      </c>
      <c r="FE46" s="78"/>
      <c r="FF46" s="78"/>
      <c r="FG46" s="150"/>
      <c r="FH46" s="150">
        <v>750</v>
      </c>
      <c r="FI46" s="150"/>
      <c r="FJ46" s="150">
        <f t="shared" si="160"/>
        <v>750</v>
      </c>
      <c r="FK46" s="150">
        <v>750</v>
      </c>
      <c r="FL46" s="150">
        <f t="shared" si="161"/>
        <v>0</v>
      </c>
      <c r="FM46" s="150">
        <v>750</v>
      </c>
      <c r="FN46" s="150">
        <v>750</v>
      </c>
      <c r="FO46" s="150"/>
      <c r="FP46" s="150"/>
      <c r="FQ46" s="150"/>
      <c r="FR46" s="150">
        <f t="shared" si="162"/>
        <v>0</v>
      </c>
      <c r="FS46" s="150"/>
      <c r="FT46" s="150">
        <f t="shared" si="163"/>
        <v>0</v>
      </c>
      <c r="FU46" s="150"/>
      <c r="FV46" s="150"/>
      <c r="FW46" s="150"/>
      <c r="FX46" s="150"/>
      <c r="FY46" s="150"/>
      <c r="FZ46" s="150">
        <f t="shared" si="164"/>
        <v>0</v>
      </c>
      <c r="GA46" s="150"/>
      <c r="GB46" s="150">
        <f t="shared" si="165"/>
        <v>0</v>
      </c>
      <c r="GC46" s="150"/>
      <c r="GD46" s="150"/>
      <c r="GE46" s="150"/>
      <c r="GF46" s="150"/>
      <c r="GG46" s="150"/>
      <c r="GH46" s="150">
        <f t="shared" si="106"/>
        <v>0</v>
      </c>
      <c r="GI46" s="150">
        <v>1500</v>
      </c>
      <c r="GJ46" s="150">
        <f t="shared" si="166"/>
        <v>1500</v>
      </c>
      <c r="GK46" s="150">
        <v>1500</v>
      </c>
      <c r="GL46" s="150">
        <v>1500</v>
      </c>
      <c r="GM46" s="150"/>
      <c r="GN46" s="150"/>
      <c r="GO46" s="150"/>
      <c r="GP46" s="150">
        <f t="shared" si="167"/>
        <v>0</v>
      </c>
      <c r="GQ46" s="150">
        <v>1500</v>
      </c>
      <c r="GR46" s="150">
        <f t="shared" si="168"/>
        <v>1500</v>
      </c>
      <c r="GS46" s="150">
        <v>1500</v>
      </c>
      <c r="GT46" s="150">
        <v>1500</v>
      </c>
      <c r="GU46" s="150"/>
      <c r="GV46" s="150"/>
      <c r="GW46" s="150"/>
      <c r="GX46" s="150">
        <f t="shared" si="169"/>
        <v>0</v>
      </c>
      <c r="GY46" s="150"/>
      <c r="GZ46" s="150">
        <f t="shared" si="170"/>
        <v>0</v>
      </c>
      <c r="HA46" s="150"/>
      <c r="HB46" s="150"/>
      <c r="HC46" s="150"/>
      <c r="HD46" s="150"/>
      <c r="HE46" s="150"/>
      <c r="HF46" s="150">
        <f t="shared" si="171"/>
        <v>0</v>
      </c>
      <c r="HG46" s="150"/>
      <c r="HH46" s="150">
        <f t="shared" si="172"/>
        <v>0</v>
      </c>
      <c r="HI46" s="150"/>
      <c r="HJ46" s="150"/>
      <c r="HK46" s="150"/>
      <c r="HL46" s="150"/>
      <c r="HM46" s="150"/>
      <c r="HN46" s="150">
        <f t="shared" si="173"/>
        <v>0</v>
      </c>
      <c r="HO46" s="150"/>
      <c r="HP46" s="150">
        <f t="shared" si="174"/>
        <v>0</v>
      </c>
      <c r="HQ46" s="150"/>
      <c r="HR46" s="150"/>
      <c r="HS46" s="150">
        <f t="shared" si="131"/>
        <v>9659.4</v>
      </c>
      <c r="HT46" s="150">
        <f t="shared" si="132"/>
        <v>33250</v>
      </c>
      <c r="HU46" s="150">
        <f t="shared" si="133"/>
        <v>0</v>
      </c>
      <c r="HV46" s="150">
        <f t="shared" si="134"/>
        <v>33250</v>
      </c>
      <c r="HW46" s="150">
        <f t="shared" si="135"/>
        <v>42500</v>
      </c>
      <c r="HX46" s="150">
        <f t="shared" si="136"/>
        <v>9250</v>
      </c>
      <c r="HY46" s="150">
        <f t="shared" si="137"/>
        <v>42500</v>
      </c>
      <c r="HZ46" s="150">
        <f t="shared" si="138"/>
        <v>42500</v>
      </c>
      <c r="IA46" s="113"/>
      <c r="IB46" s="113"/>
      <c r="IC46" s="112"/>
      <c r="ID46" s="106"/>
      <c r="IE46" s="107"/>
      <c r="IF46" s="107"/>
      <c r="IG46" s="103"/>
      <c r="IH46" s="103"/>
      <c r="II46" s="103"/>
      <c r="IJ46" s="103"/>
      <c r="IK46" s="107"/>
      <c r="IL46" s="107"/>
      <c r="IM46" s="105"/>
    </row>
    <row r="47" spans="1:247" s="38" customFormat="1" ht="14.25">
      <c r="A47" s="139" t="s">
        <v>170</v>
      </c>
      <c r="B47" s="3" t="s">
        <v>30</v>
      </c>
      <c r="C47" s="78">
        <f t="shared" si="72"/>
        <v>0</v>
      </c>
      <c r="D47" s="78">
        <f t="shared" si="73"/>
        <v>0</v>
      </c>
      <c r="E47" s="78">
        <f t="shared" si="74"/>
        <v>0</v>
      </c>
      <c r="F47" s="78">
        <f t="shared" si="75"/>
        <v>0</v>
      </c>
      <c r="G47" s="78">
        <f t="shared" si="76"/>
        <v>0</v>
      </c>
      <c r="H47" s="78">
        <f t="shared" si="139"/>
        <v>0</v>
      </c>
      <c r="I47" s="78">
        <f t="shared" si="77"/>
        <v>0</v>
      </c>
      <c r="J47" s="78">
        <f t="shared" si="78"/>
        <v>0</v>
      </c>
      <c r="K47" s="78"/>
      <c r="L47" s="78"/>
      <c r="M47" s="78"/>
      <c r="N47" s="78">
        <f t="shared" si="52"/>
        <v>0</v>
      </c>
      <c r="O47" s="78"/>
      <c r="P47" s="78">
        <f t="shared" si="140"/>
        <v>0</v>
      </c>
      <c r="Q47" s="78"/>
      <c r="R47" s="78"/>
      <c r="S47" s="78"/>
      <c r="T47" s="78"/>
      <c r="U47" s="78"/>
      <c r="V47" s="78">
        <f t="shared" si="86"/>
        <v>0</v>
      </c>
      <c r="W47" s="78"/>
      <c r="X47" s="78">
        <f t="shared" si="141"/>
        <v>0</v>
      </c>
      <c r="Y47" s="78"/>
      <c r="Z47" s="78"/>
      <c r="AA47" s="78"/>
      <c r="AB47" s="78"/>
      <c r="AC47" s="78"/>
      <c r="AD47" s="78">
        <f t="shared" si="113"/>
        <v>0</v>
      </c>
      <c r="AE47" s="78"/>
      <c r="AF47" s="78">
        <f t="shared" si="142"/>
        <v>0</v>
      </c>
      <c r="AG47" s="78"/>
      <c r="AH47" s="78"/>
      <c r="AI47" s="78"/>
      <c r="AJ47" s="78"/>
      <c r="AK47" s="78"/>
      <c r="AL47" s="78">
        <f t="shared" si="87"/>
        <v>0</v>
      </c>
      <c r="AM47" s="78"/>
      <c r="AN47" s="78">
        <f t="shared" si="143"/>
        <v>0</v>
      </c>
      <c r="AO47" s="78"/>
      <c r="AP47" s="78"/>
      <c r="AQ47" s="78"/>
      <c r="AR47" s="78"/>
      <c r="AS47" s="78"/>
      <c r="AT47" s="78">
        <f t="shared" si="88"/>
        <v>0</v>
      </c>
      <c r="AU47" s="78"/>
      <c r="AV47" s="78">
        <f t="shared" si="144"/>
        <v>0</v>
      </c>
      <c r="AW47" s="78"/>
      <c r="AX47" s="78"/>
      <c r="AY47" s="78"/>
      <c r="AZ47" s="78"/>
      <c r="BA47" s="78"/>
      <c r="BB47" s="78">
        <f t="shared" si="89"/>
        <v>0</v>
      </c>
      <c r="BC47" s="78"/>
      <c r="BD47" s="78">
        <f t="shared" si="145"/>
        <v>0</v>
      </c>
      <c r="BE47" s="78"/>
      <c r="BF47" s="78"/>
      <c r="BG47" s="78"/>
      <c r="BH47" s="78"/>
      <c r="BI47" s="78"/>
      <c r="BJ47" s="78">
        <f t="shared" si="90"/>
        <v>0</v>
      </c>
      <c r="BK47" s="78"/>
      <c r="BL47" s="78">
        <f t="shared" si="146"/>
        <v>0</v>
      </c>
      <c r="BM47" s="78"/>
      <c r="BN47" s="78"/>
      <c r="BO47" s="78"/>
      <c r="BP47" s="78"/>
      <c r="BQ47" s="78"/>
      <c r="BR47" s="78">
        <f t="shared" si="147"/>
        <v>0</v>
      </c>
      <c r="BS47" s="78"/>
      <c r="BT47" s="78">
        <f t="shared" si="148"/>
        <v>0</v>
      </c>
      <c r="BU47" s="78"/>
      <c r="BV47" s="78"/>
      <c r="BW47" s="78"/>
      <c r="BX47" s="78"/>
      <c r="BY47" s="78"/>
      <c r="BZ47" s="78">
        <f t="shared" si="92"/>
        <v>0</v>
      </c>
      <c r="CA47" s="78"/>
      <c r="CB47" s="78">
        <f t="shared" si="149"/>
        <v>0</v>
      </c>
      <c r="CC47" s="78"/>
      <c r="CD47" s="78"/>
      <c r="CE47" s="78"/>
      <c r="CF47" s="78"/>
      <c r="CG47" s="78"/>
      <c r="CH47" s="78">
        <f t="shared" si="93"/>
        <v>0</v>
      </c>
      <c r="CI47" s="78"/>
      <c r="CJ47" s="78">
        <f t="shared" si="150"/>
        <v>0</v>
      </c>
      <c r="CK47" s="78"/>
      <c r="CL47" s="78"/>
      <c r="CM47" s="78"/>
      <c r="CN47" s="78"/>
      <c r="CO47" s="78"/>
      <c r="CP47" s="78">
        <f t="shared" si="94"/>
        <v>0</v>
      </c>
      <c r="CQ47" s="78"/>
      <c r="CR47" s="78">
        <f t="shared" si="151"/>
        <v>0</v>
      </c>
      <c r="CS47" s="78"/>
      <c r="CT47" s="78"/>
      <c r="CU47" s="78"/>
      <c r="CV47" s="78"/>
      <c r="CW47" s="78"/>
      <c r="CX47" s="78">
        <f t="shared" si="95"/>
        <v>0</v>
      </c>
      <c r="CY47" s="78"/>
      <c r="CZ47" s="78">
        <f t="shared" si="152"/>
        <v>0</v>
      </c>
      <c r="DA47" s="78"/>
      <c r="DB47" s="78"/>
      <c r="DC47" s="78"/>
      <c r="DD47" s="78"/>
      <c r="DE47" s="78"/>
      <c r="DF47" s="78">
        <f t="shared" si="96"/>
        <v>0</v>
      </c>
      <c r="DG47" s="78"/>
      <c r="DH47" s="78">
        <f t="shared" si="153"/>
        <v>0</v>
      </c>
      <c r="DI47" s="78"/>
      <c r="DJ47" s="78"/>
      <c r="DK47" s="78"/>
      <c r="DL47" s="78"/>
      <c r="DM47" s="78"/>
      <c r="DN47" s="78">
        <f t="shared" si="97"/>
        <v>0</v>
      </c>
      <c r="DO47" s="78"/>
      <c r="DP47" s="78">
        <f t="shared" si="154"/>
        <v>0</v>
      </c>
      <c r="DQ47" s="78"/>
      <c r="DR47" s="78"/>
      <c r="DS47" s="78"/>
      <c r="DT47" s="78"/>
      <c r="DU47" s="78"/>
      <c r="DV47" s="78">
        <f t="shared" si="98"/>
        <v>0</v>
      </c>
      <c r="DW47" s="78"/>
      <c r="DX47" s="78">
        <f t="shared" si="155"/>
        <v>0</v>
      </c>
      <c r="DY47" s="78"/>
      <c r="DZ47" s="78"/>
      <c r="EA47" s="78"/>
      <c r="EB47" s="78"/>
      <c r="EC47" s="78"/>
      <c r="ED47" s="78">
        <f t="shared" si="99"/>
        <v>0</v>
      </c>
      <c r="EE47" s="78"/>
      <c r="EF47" s="78">
        <f t="shared" si="156"/>
        <v>0</v>
      </c>
      <c r="EG47" s="78"/>
      <c r="EH47" s="78"/>
      <c r="EI47" s="78"/>
      <c r="EJ47" s="78"/>
      <c r="EK47" s="78"/>
      <c r="EL47" s="78">
        <f t="shared" si="100"/>
        <v>0</v>
      </c>
      <c r="EM47" s="78"/>
      <c r="EN47" s="78">
        <f t="shared" si="157"/>
        <v>0</v>
      </c>
      <c r="EO47" s="78"/>
      <c r="EP47" s="78"/>
      <c r="EQ47" s="78"/>
      <c r="ER47" s="78"/>
      <c r="ES47" s="78"/>
      <c r="ET47" s="78">
        <f t="shared" si="101"/>
        <v>0</v>
      </c>
      <c r="EU47" s="78"/>
      <c r="EV47" s="78">
        <f t="shared" si="158"/>
        <v>0</v>
      </c>
      <c r="EW47" s="78"/>
      <c r="EX47" s="78"/>
      <c r="EY47" s="78"/>
      <c r="EZ47" s="78"/>
      <c r="FA47" s="78"/>
      <c r="FB47" s="78">
        <f t="shared" si="102"/>
        <v>0</v>
      </c>
      <c r="FC47" s="78"/>
      <c r="FD47" s="78">
        <f t="shared" si="159"/>
        <v>0</v>
      </c>
      <c r="FE47" s="78"/>
      <c r="FF47" s="78"/>
      <c r="FG47" s="78"/>
      <c r="FH47" s="78"/>
      <c r="FI47" s="78"/>
      <c r="FJ47" s="78">
        <f t="shared" si="160"/>
        <v>0</v>
      </c>
      <c r="FK47" s="78"/>
      <c r="FL47" s="78">
        <f t="shared" si="161"/>
        <v>0</v>
      </c>
      <c r="FM47" s="78"/>
      <c r="FN47" s="78"/>
      <c r="FO47" s="78"/>
      <c r="FP47" s="78"/>
      <c r="FQ47" s="78"/>
      <c r="FR47" s="78">
        <f t="shared" si="162"/>
        <v>0</v>
      </c>
      <c r="FS47" s="78"/>
      <c r="FT47" s="78">
        <f t="shared" si="163"/>
        <v>0</v>
      </c>
      <c r="FU47" s="78"/>
      <c r="FV47" s="78"/>
      <c r="FW47" s="78"/>
      <c r="FX47" s="78"/>
      <c r="FY47" s="78"/>
      <c r="FZ47" s="78">
        <f t="shared" si="164"/>
        <v>0</v>
      </c>
      <c r="GA47" s="78"/>
      <c r="GB47" s="78">
        <f t="shared" si="165"/>
        <v>0</v>
      </c>
      <c r="GC47" s="78"/>
      <c r="GD47" s="78"/>
      <c r="GE47" s="78"/>
      <c r="GF47" s="78"/>
      <c r="GG47" s="78"/>
      <c r="GH47" s="78">
        <f t="shared" si="106"/>
        <v>0</v>
      </c>
      <c r="GI47" s="78"/>
      <c r="GJ47" s="78">
        <f t="shared" si="166"/>
        <v>0</v>
      </c>
      <c r="GK47" s="78"/>
      <c r="GL47" s="78"/>
      <c r="GM47" s="78"/>
      <c r="GN47" s="78"/>
      <c r="GO47" s="78"/>
      <c r="GP47" s="78">
        <f t="shared" si="167"/>
        <v>0</v>
      </c>
      <c r="GQ47" s="78"/>
      <c r="GR47" s="78">
        <f t="shared" si="168"/>
        <v>0</v>
      </c>
      <c r="GS47" s="78"/>
      <c r="GT47" s="78"/>
      <c r="GU47" s="78"/>
      <c r="GV47" s="78"/>
      <c r="GW47" s="78"/>
      <c r="GX47" s="78">
        <f t="shared" si="169"/>
        <v>0</v>
      </c>
      <c r="GY47" s="78"/>
      <c r="GZ47" s="78">
        <f t="shared" si="170"/>
        <v>0</v>
      </c>
      <c r="HA47" s="78"/>
      <c r="HB47" s="78"/>
      <c r="HC47" s="78"/>
      <c r="HD47" s="78"/>
      <c r="HE47" s="78"/>
      <c r="HF47" s="78">
        <f t="shared" si="171"/>
        <v>0</v>
      </c>
      <c r="HG47" s="78"/>
      <c r="HH47" s="78">
        <f t="shared" si="172"/>
        <v>0</v>
      </c>
      <c r="HI47" s="78"/>
      <c r="HJ47" s="78"/>
      <c r="HK47" s="78"/>
      <c r="HL47" s="78"/>
      <c r="HM47" s="78"/>
      <c r="HN47" s="78">
        <f t="shared" si="173"/>
        <v>0</v>
      </c>
      <c r="HO47" s="78"/>
      <c r="HP47" s="78">
        <f t="shared" si="174"/>
        <v>0</v>
      </c>
      <c r="HQ47" s="78"/>
      <c r="HR47" s="78"/>
      <c r="HS47" s="150">
        <f t="shared" si="131"/>
        <v>0</v>
      </c>
      <c r="HT47" s="150">
        <f t="shared" si="132"/>
        <v>0</v>
      </c>
      <c r="HU47" s="150">
        <f t="shared" si="133"/>
        <v>0</v>
      </c>
      <c r="HV47" s="150">
        <f t="shared" si="134"/>
        <v>0</v>
      </c>
      <c r="HW47" s="78">
        <f t="shared" si="135"/>
        <v>0</v>
      </c>
      <c r="HX47" s="78">
        <f t="shared" si="136"/>
        <v>0</v>
      </c>
      <c r="HY47" s="78">
        <f t="shared" si="137"/>
        <v>0</v>
      </c>
      <c r="HZ47" s="78">
        <f t="shared" si="138"/>
        <v>0</v>
      </c>
      <c r="IA47" s="113"/>
      <c r="IB47" s="113"/>
      <c r="IC47" s="112"/>
      <c r="ID47" s="106"/>
      <c r="IE47" s="107"/>
      <c r="IF47" s="107"/>
      <c r="IG47" s="103"/>
      <c r="IH47" s="103"/>
      <c r="II47" s="103"/>
      <c r="IJ47" s="103"/>
      <c r="IK47" s="107"/>
      <c r="IL47" s="107"/>
      <c r="IM47" s="105"/>
    </row>
    <row r="48" spans="1:247" s="38" customFormat="1" ht="14.25">
      <c r="A48" s="148" t="s">
        <v>102</v>
      </c>
      <c r="B48" s="149" t="s">
        <v>31</v>
      </c>
      <c r="C48" s="150">
        <f t="shared" si="72"/>
        <v>29121.4</v>
      </c>
      <c r="D48" s="150">
        <f t="shared" si="73"/>
        <v>1500</v>
      </c>
      <c r="E48" s="150">
        <f t="shared" si="74"/>
        <v>0</v>
      </c>
      <c r="F48" s="150">
        <f t="shared" si="75"/>
        <v>1500</v>
      </c>
      <c r="G48" s="150">
        <f t="shared" si="76"/>
        <v>23250</v>
      </c>
      <c r="H48" s="150">
        <f t="shared" si="139"/>
        <v>21750</v>
      </c>
      <c r="I48" s="150">
        <f t="shared" si="77"/>
        <v>23250</v>
      </c>
      <c r="J48" s="150">
        <f t="shared" si="78"/>
        <v>23250</v>
      </c>
      <c r="K48" s="150">
        <v>29121.4</v>
      </c>
      <c r="L48" s="155">
        <v>1500</v>
      </c>
      <c r="M48" s="150"/>
      <c r="N48" s="150">
        <f t="shared" si="52"/>
        <v>1500</v>
      </c>
      <c r="O48" s="150">
        <v>23250</v>
      </c>
      <c r="P48" s="150">
        <f t="shared" si="140"/>
        <v>21750</v>
      </c>
      <c r="Q48" s="150">
        <v>23250</v>
      </c>
      <c r="R48" s="150">
        <v>23250</v>
      </c>
      <c r="S48" s="150"/>
      <c r="T48" s="150"/>
      <c r="U48" s="150"/>
      <c r="V48" s="150">
        <f t="shared" si="86"/>
        <v>0</v>
      </c>
      <c r="W48" s="150"/>
      <c r="X48" s="150">
        <f t="shared" si="141"/>
        <v>0</v>
      </c>
      <c r="Y48" s="150"/>
      <c r="Z48" s="150"/>
      <c r="AA48" s="150">
        <v>499.5</v>
      </c>
      <c r="AB48" s="150">
        <v>500</v>
      </c>
      <c r="AC48" s="150"/>
      <c r="AD48" s="150">
        <v>500</v>
      </c>
      <c r="AE48" s="150"/>
      <c r="AF48" s="150">
        <f t="shared" si="142"/>
        <v>-500</v>
      </c>
      <c r="AG48" s="150"/>
      <c r="AH48" s="150"/>
      <c r="AI48" s="150"/>
      <c r="AJ48" s="150"/>
      <c r="AK48" s="150"/>
      <c r="AL48" s="150">
        <f t="shared" si="87"/>
        <v>0</v>
      </c>
      <c r="AM48" s="150"/>
      <c r="AN48" s="150">
        <f t="shared" si="143"/>
        <v>0</v>
      </c>
      <c r="AO48" s="150"/>
      <c r="AP48" s="150"/>
      <c r="AQ48" s="150"/>
      <c r="AR48" s="150"/>
      <c r="AS48" s="150"/>
      <c r="AT48" s="150">
        <f t="shared" si="88"/>
        <v>0</v>
      </c>
      <c r="AU48" s="150"/>
      <c r="AV48" s="150">
        <f t="shared" si="144"/>
        <v>0</v>
      </c>
      <c r="AW48" s="150"/>
      <c r="AX48" s="150"/>
      <c r="AY48" s="150"/>
      <c r="AZ48" s="150"/>
      <c r="BA48" s="150"/>
      <c r="BB48" s="150">
        <f t="shared" si="89"/>
        <v>0</v>
      </c>
      <c r="BC48" s="150"/>
      <c r="BD48" s="150">
        <f t="shared" si="145"/>
        <v>0</v>
      </c>
      <c r="BE48" s="150"/>
      <c r="BF48" s="150"/>
      <c r="BG48" s="150"/>
      <c r="BH48" s="150"/>
      <c r="BI48" s="150"/>
      <c r="BJ48" s="150">
        <f t="shared" si="90"/>
        <v>0</v>
      </c>
      <c r="BK48" s="150"/>
      <c r="BL48" s="150">
        <f t="shared" si="146"/>
        <v>0</v>
      </c>
      <c r="BM48" s="150"/>
      <c r="BN48" s="150"/>
      <c r="BO48" s="150"/>
      <c r="BP48" s="150"/>
      <c r="BQ48" s="150"/>
      <c r="BR48" s="150">
        <f t="shared" si="147"/>
        <v>0</v>
      </c>
      <c r="BS48" s="150"/>
      <c r="BT48" s="150">
        <f t="shared" si="148"/>
        <v>0</v>
      </c>
      <c r="BU48" s="150"/>
      <c r="BV48" s="150"/>
      <c r="BW48" s="150"/>
      <c r="BX48" s="150"/>
      <c r="BY48" s="150"/>
      <c r="BZ48" s="150">
        <f t="shared" si="92"/>
        <v>0</v>
      </c>
      <c r="CA48" s="150"/>
      <c r="CB48" s="150">
        <f t="shared" si="149"/>
        <v>0</v>
      </c>
      <c r="CC48" s="150"/>
      <c r="CD48" s="150"/>
      <c r="CE48" s="150"/>
      <c r="CF48" s="150"/>
      <c r="CG48" s="150"/>
      <c r="CH48" s="150">
        <f t="shared" si="93"/>
        <v>0</v>
      </c>
      <c r="CI48" s="150"/>
      <c r="CJ48" s="150">
        <f t="shared" si="150"/>
        <v>0</v>
      </c>
      <c r="CK48" s="150"/>
      <c r="CL48" s="150"/>
      <c r="CM48" s="150"/>
      <c r="CN48" s="150"/>
      <c r="CO48" s="150"/>
      <c r="CP48" s="150">
        <f t="shared" si="94"/>
        <v>0</v>
      </c>
      <c r="CQ48" s="150"/>
      <c r="CR48" s="150">
        <f t="shared" si="151"/>
        <v>0</v>
      </c>
      <c r="CS48" s="150"/>
      <c r="CT48" s="150"/>
      <c r="CU48" s="150"/>
      <c r="CV48" s="150"/>
      <c r="CW48" s="150"/>
      <c r="CX48" s="150">
        <f t="shared" si="95"/>
        <v>0</v>
      </c>
      <c r="CY48" s="150"/>
      <c r="CZ48" s="150">
        <f t="shared" si="152"/>
        <v>0</v>
      </c>
      <c r="DA48" s="150"/>
      <c r="DB48" s="150"/>
      <c r="DC48" s="150"/>
      <c r="DD48" s="150"/>
      <c r="DE48" s="150"/>
      <c r="DF48" s="150">
        <f t="shared" si="96"/>
        <v>0</v>
      </c>
      <c r="DG48" s="150"/>
      <c r="DH48" s="150">
        <f t="shared" si="153"/>
        <v>0</v>
      </c>
      <c r="DI48" s="150"/>
      <c r="DJ48" s="150"/>
      <c r="DK48" s="150"/>
      <c r="DL48" s="150"/>
      <c r="DM48" s="150"/>
      <c r="DN48" s="150">
        <f t="shared" si="97"/>
        <v>0</v>
      </c>
      <c r="DO48" s="150"/>
      <c r="DP48" s="150">
        <f t="shared" si="154"/>
        <v>0</v>
      </c>
      <c r="DQ48" s="150"/>
      <c r="DR48" s="150"/>
      <c r="DS48" s="150"/>
      <c r="DT48" s="150"/>
      <c r="DU48" s="150"/>
      <c r="DV48" s="150">
        <f t="shared" si="98"/>
        <v>0</v>
      </c>
      <c r="DW48" s="150"/>
      <c r="DX48" s="150">
        <f t="shared" si="155"/>
        <v>0</v>
      </c>
      <c r="DY48" s="150"/>
      <c r="DZ48" s="150"/>
      <c r="EA48" s="150"/>
      <c r="EB48" s="150"/>
      <c r="EC48" s="150"/>
      <c r="ED48" s="150">
        <f t="shared" si="99"/>
        <v>0</v>
      </c>
      <c r="EE48" s="150"/>
      <c r="EF48" s="150">
        <f t="shared" si="156"/>
        <v>0</v>
      </c>
      <c r="EG48" s="150"/>
      <c r="EH48" s="150"/>
      <c r="EI48" s="150"/>
      <c r="EJ48" s="150"/>
      <c r="EK48" s="150"/>
      <c r="EL48" s="150">
        <f t="shared" si="100"/>
        <v>0</v>
      </c>
      <c r="EM48" s="150"/>
      <c r="EN48" s="150">
        <f t="shared" si="157"/>
        <v>0</v>
      </c>
      <c r="EO48" s="150"/>
      <c r="EP48" s="150"/>
      <c r="EQ48" s="150"/>
      <c r="ER48" s="150"/>
      <c r="ES48" s="150"/>
      <c r="ET48" s="150">
        <f t="shared" si="101"/>
        <v>0</v>
      </c>
      <c r="EU48" s="150"/>
      <c r="EV48" s="150">
        <f t="shared" si="158"/>
        <v>0</v>
      </c>
      <c r="EW48" s="150"/>
      <c r="EX48" s="150"/>
      <c r="EY48" s="78"/>
      <c r="EZ48" s="78"/>
      <c r="FA48" s="78"/>
      <c r="FB48" s="78">
        <f t="shared" si="102"/>
        <v>0</v>
      </c>
      <c r="FC48" s="78"/>
      <c r="FD48" s="78">
        <f t="shared" si="159"/>
        <v>0</v>
      </c>
      <c r="FE48" s="78"/>
      <c r="FF48" s="78"/>
      <c r="FG48" s="150"/>
      <c r="FH48" s="150"/>
      <c r="FI48" s="150"/>
      <c r="FJ48" s="150">
        <f t="shared" si="160"/>
        <v>0</v>
      </c>
      <c r="FK48" s="150"/>
      <c r="FL48" s="150">
        <f t="shared" si="161"/>
        <v>0</v>
      </c>
      <c r="FM48" s="150"/>
      <c r="FN48" s="150"/>
      <c r="FO48" s="150"/>
      <c r="FP48" s="150"/>
      <c r="FQ48" s="150"/>
      <c r="FR48" s="150">
        <f t="shared" si="162"/>
        <v>0</v>
      </c>
      <c r="FS48" s="150"/>
      <c r="FT48" s="150">
        <f t="shared" si="163"/>
        <v>0</v>
      </c>
      <c r="FU48" s="150"/>
      <c r="FV48" s="150"/>
      <c r="FW48" s="150"/>
      <c r="FX48" s="150"/>
      <c r="FY48" s="150"/>
      <c r="FZ48" s="150">
        <f t="shared" si="164"/>
        <v>0</v>
      </c>
      <c r="GA48" s="150"/>
      <c r="GB48" s="150">
        <f t="shared" si="165"/>
        <v>0</v>
      </c>
      <c r="GC48" s="150"/>
      <c r="GD48" s="150"/>
      <c r="GE48" s="150"/>
      <c r="GF48" s="150"/>
      <c r="GG48" s="150"/>
      <c r="GH48" s="150">
        <f t="shared" si="106"/>
        <v>0</v>
      </c>
      <c r="GI48" s="150"/>
      <c r="GJ48" s="150">
        <f t="shared" si="166"/>
        <v>0</v>
      </c>
      <c r="GK48" s="150"/>
      <c r="GL48" s="150"/>
      <c r="GM48" s="150"/>
      <c r="GN48" s="150"/>
      <c r="GO48" s="150"/>
      <c r="GP48" s="150">
        <f t="shared" si="167"/>
        <v>0</v>
      </c>
      <c r="GQ48" s="150"/>
      <c r="GR48" s="150">
        <f t="shared" si="168"/>
        <v>0</v>
      </c>
      <c r="GS48" s="150"/>
      <c r="GT48" s="150"/>
      <c r="GU48" s="150"/>
      <c r="GV48" s="150"/>
      <c r="GW48" s="150"/>
      <c r="GX48" s="150">
        <f t="shared" si="169"/>
        <v>0</v>
      </c>
      <c r="GY48" s="150"/>
      <c r="GZ48" s="150">
        <f t="shared" si="170"/>
        <v>0</v>
      </c>
      <c r="HA48" s="150"/>
      <c r="HB48" s="150"/>
      <c r="HC48" s="150"/>
      <c r="HD48" s="150"/>
      <c r="HE48" s="150"/>
      <c r="HF48" s="150">
        <f t="shared" si="171"/>
        <v>0</v>
      </c>
      <c r="HG48" s="150"/>
      <c r="HH48" s="150">
        <f t="shared" si="172"/>
        <v>0</v>
      </c>
      <c r="HI48" s="150"/>
      <c r="HJ48" s="150"/>
      <c r="HK48" s="150"/>
      <c r="HL48" s="150"/>
      <c r="HM48" s="150"/>
      <c r="HN48" s="150">
        <f t="shared" si="173"/>
        <v>0</v>
      </c>
      <c r="HO48" s="150"/>
      <c r="HP48" s="150">
        <f t="shared" si="174"/>
        <v>0</v>
      </c>
      <c r="HQ48" s="150"/>
      <c r="HR48" s="150"/>
      <c r="HS48" s="150">
        <f t="shared" si="131"/>
        <v>29620.9</v>
      </c>
      <c r="HT48" s="150">
        <f t="shared" si="132"/>
        <v>2000</v>
      </c>
      <c r="HU48" s="150">
        <f t="shared" si="133"/>
        <v>0</v>
      </c>
      <c r="HV48" s="150">
        <f t="shared" si="134"/>
        <v>2000</v>
      </c>
      <c r="HW48" s="150">
        <f t="shared" si="135"/>
        <v>23250</v>
      </c>
      <c r="HX48" s="150">
        <f t="shared" si="136"/>
        <v>21250</v>
      </c>
      <c r="HY48" s="150">
        <f t="shared" si="137"/>
        <v>23250</v>
      </c>
      <c r="HZ48" s="150">
        <f t="shared" si="138"/>
        <v>23250</v>
      </c>
      <c r="IA48" s="113"/>
      <c r="IB48" s="113"/>
      <c r="IC48" s="112"/>
      <c r="ID48" s="106"/>
      <c r="IE48" s="107"/>
      <c r="IF48" s="107"/>
      <c r="IG48" s="103"/>
      <c r="IH48" s="103"/>
      <c r="II48" s="103"/>
      <c r="IJ48" s="103"/>
      <c r="IK48" s="107"/>
      <c r="IL48" s="107"/>
      <c r="IM48" s="105"/>
    </row>
    <row r="49" spans="1:247" s="38" customFormat="1" ht="14.25">
      <c r="A49" s="148" t="s">
        <v>103</v>
      </c>
      <c r="B49" s="149" t="s">
        <v>32</v>
      </c>
      <c r="C49" s="150">
        <f t="shared" si="72"/>
        <v>83250.7</v>
      </c>
      <c r="D49" s="150">
        <f t="shared" si="73"/>
        <v>453.1</v>
      </c>
      <c r="E49" s="150">
        <f t="shared" si="74"/>
        <v>0</v>
      </c>
      <c r="F49" s="150">
        <f t="shared" si="75"/>
        <v>453.1</v>
      </c>
      <c r="G49" s="150">
        <f t="shared" si="76"/>
        <v>12008.878000000001</v>
      </c>
      <c r="H49" s="150">
        <f t="shared" si="139"/>
        <v>11555.778</v>
      </c>
      <c r="I49" s="150">
        <f t="shared" si="77"/>
        <v>12008.878000000001</v>
      </c>
      <c r="J49" s="150">
        <f t="shared" si="78"/>
        <v>12008.878000000001</v>
      </c>
      <c r="K49" s="150">
        <v>83250.7</v>
      </c>
      <c r="L49" s="157">
        <v>453.1</v>
      </c>
      <c r="M49" s="150"/>
      <c r="N49" s="150">
        <f t="shared" si="52"/>
        <v>453.1</v>
      </c>
      <c r="O49" s="150">
        <v>12008.878000000001</v>
      </c>
      <c r="P49" s="150">
        <f t="shared" si="140"/>
        <v>11555.778</v>
      </c>
      <c r="Q49" s="150">
        <v>12008.878000000001</v>
      </c>
      <c r="R49" s="150">
        <v>12008.878000000001</v>
      </c>
      <c r="S49" s="150"/>
      <c r="T49" s="150"/>
      <c r="U49" s="150"/>
      <c r="V49" s="150">
        <f t="shared" si="86"/>
        <v>0</v>
      </c>
      <c r="W49" s="150"/>
      <c r="X49" s="150">
        <f t="shared" si="141"/>
        <v>0</v>
      </c>
      <c r="Y49" s="150"/>
      <c r="Z49" s="150"/>
      <c r="AA49" s="150"/>
      <c r="AB49" s="150"/>
      <c r="AC49" s="150"/>
      <c r="AD49" s="150">
        <f t="shared" si="113"/>
        <v>0</v>
      </c>
      <c r="AE49" s="150"/>
      <c r="AF49" s="150">
        <f t="shared" si="142"/>
        <v>0</v>
      </c>
      <c r="AG49" s="150"/>
      <c r="AH49" s="150"/>
      <c r="AI49" s="150"/>
      <c r="AJ49" s="150"/>
      <c r="AK49" s="150"/>
      <c r="AL49" s="150">
        <f t="shared" si="87"/>
        <v>0</v>
      </c>
      <c r="AM49" s="150"/>
      <c r="AN49" s="150">
        <f t="shared" si="143"/>
        <v>0</v>
      </c>
      <c r="AO49" s="150"/>
      <c r="AP49" s="150"/>
      <c r="AQ49" s="150"/>
      <c r="AR49" s="150"/>
      <c r="AS49" s="150"/>
      <c r="AT49" s="150">
        <f t="shared" si="88"/>
        <v>0</v>
      </c>
      <c r="AU49" s="150"/>
      <c r="AV49" s="150">
        <f t="shared" si="144"/>
        <v>0</v>
      </c>
      <c r="AW49" s="150"/>
      <c r="AX49" s="150"/>
      <c r="AY49" s="150"/>
      <c r="AZ49" s="150"/>
      <c r="BA49" s="150"/>
      <c r="BB49" s="150">
        <f t="shared" si="89"/>
        <v>0</v>
      </c>
      <c r="BC49" s="150"/>
      <c r="BD49" s="150">
        <f t="shared" si="145"/>
        <v>0</v>
      </c>
      <c r="BE49" s="150"/>
      <c r="BF49" s="150"/>
      <c r="BG49" s="150"/>
      <c r="BH49" s="150"/>
      <c r="BI49" s="150"/>
      <c r="BJ49" s="150">
        <f t="shared" si="90"/>
        <v>0</v>
      </c>
      <c r="BK49" s="150"/>
      <c r="BL49" s="150">
        <f t="shared" si="146"/>
        <v>0</v>
      </c>
      <c r="BM49" s="150"/>
      <c r="BN49" s="150"/>
      <c r="BO49" s="150"/>
      <c r="BP49" s="150"/>
      <c r="BQ49" s="150"/>
      <c r="BR49" s="150">
        <f t="shared" si="147"/>
        <v>0</v>
      </c>
      <c r="BS49" s="150"/>
      <c r="BT49" s="150">
        <f t="shared" si="148"/>
        <v>0</v>
      </c>
      <c r="BU49" s="150"/>
      <c r="BV49" s="150"/>
      <c r="BW49" s="150"/>
      <c r="BX49" s="150"/>
      <c r="BY49" s="150"/>
      <c r="BZ49" s="150">
        <f t="shared" si="92"/>
        <v>0</v>
      </c>
      <c r="CA49" s="150"/>
      <c r="CB49" s="150">
        <f t="shared" si="149"/>
        <v>0</v>
      </c>
      <c r="CC49" s="150"/>
      <c r="CD49" s="150"/>
      <c r="CE49" s="150"/>
      <c r="CF49" s="150"/>
      <c r="CG49" s="150"/>
      <c r="CH49" s="150">
        <f t="shared" si="93"/>
        <v>0</v>
      </c>
      <c r="CI49" s="150"/>
      <c r="CJ49" s="150">
        <f t="shared" si="150"/>
        <v>0</v>
      </c>
      <c r="CK49" s="150"/>
      <c r="CL49" s="150"/>
      <c r="CM49" s="150"/>
      <c r="CN49" s="150"/>
      <c r="CO49" s="150"/>
      <c r="CP49" s="150">
        <f t="shared" si="94"/>
        <v>0</v>
      </c>
      <c r="CQ49" s="150"/>
      <c r="CR49" s="150">
        <f t="shared" si="151"/>
        <v>0</v>
      </c>
      <c r="CS49" s="150"/>
      <c r="CT49" s="150"/>
      <c r="CU49" s="150"/>
      <c r="CV49" s="150"/>
      <c r="CW49" s="150"/>
      <c r="CX49" s="150">
        <f t="shared" si="95"/>
        <v>0</v>
      </c>
      <c r="CY49" s="150"/>
      <c r="CZ49" s="150">
        <f t="shared" si="152"/>
        <v>0</v>
      </c>
      <c r="DA49" s="150"/>
      <c r="DB49" s="150"/>
      <c r="DC49" s="150"/>
      <c r="DD49" s="150"/>
      <c r="DE49" s="150"/>
      <c r="DF49" s="150">
        <f t="shared" si="96"/>
        <v>0</v>
      </c>
      <c r="DG49" s="150"/>
      <c r="DH49" s="150">
        <f t="shared" si="153"/>
        <v>0</v>
      </c>
      <c r="DI49" s="150"/>
      <c r="DJ49" s="150"/>
      <c r="DK49" s="150"/>
      <c r="DL49" s="150"/>
      <c r="DM49" s="150"/>
      <c r="DN49" s="150">
        <f t="shared" si="97"/>
        <v>0</v>
      </c>
      <c r="DO49" s="150"/>
      <c r="DP49" s="150">
        <f t="shared" si="154"/>
        <v>0</v>
      </c>
      <c r="DQ49" s="150"/>
      <c r="DR49" s="150"/>
      <c r="DS49" s="150"/>
      <c r="DT49" s="150"/>
      <c r="DU49" s="150"/>
      <c r="DV49" s="150">
        <f t="shared" si="98"/>
        <v>0</v>
      </c>
      <c r="DW49" s="150"/>
      <c r="DX49" s="150">
        <f t="shared" si="155"/>
        <v>0</v>
      </c>
      <c r="DY49" s="150"/>
      <c r="DZ49" s="150"/>
      <c r="EA49" s="150"/>
      <c r="EB49" s="150"/>
      <c r="EC49" s="150"/>
      <c r="ED49" s="150">
        <f t="shared" si="99"/>
        <v>0</v>
      </c>
      <c r="EE49" s="150"/>
      <c r="EF49" s="150">
        <f t="shared" si="156"/>
        <v>0</v>
      </c>
      <c r="EG49" s="150"/>
      <c r="EH49" s="150"/>
      <c r="EI49" s="150"/>
      <c r="EJ49" s="150"/>
      <c r="EK49" s="150"/>
      <c r="EL49" s="150">
        <f t="shared" si="100"/>
        <v>0</v>
      </c>
      <c r="EM49" s="150"/>
      <c r="EN49" s="150">
        <f t="shared" si="157"/>
        <v>0</v>
      </c>
      <c r="EO49" s="150"/>
      <c r="EP49" s="150"/>
      <c r="EQ49" s="150"/>
      <c r="ER49" s="150"/>
      <c r="ES49" s="150"/>
      <c r="ET49" s="150">
        <f t="shared" si="101"/>
        <v>0</v>
      </c>
      <c r="EU49" s="150"/>
      <c r="EV49" s="150">
        <f t="shared" si="158"/>
        <v>0</v>
      </c>
      <c r="EW49" s="150"/>
      <c r="EX49" s="150"/>
      <c r="EY49" s="78"/>
      <c r="EZ49" s="78"/>
      <c r="FA49" s="78"/>
      <c r="FB49" s="78">
        <f t="shared" si="102"/>
        <v>0</v>
      </c>
      <c r="FC49" s="78"/>
      <c r="FD49" s="78">
        <f t="shared" si="159"/>
        <v>0</v>
      </c>
      <c r="FE49" s="78"/>
      <c r="FF49" s="78"/>
      <c r="FG49" s="150"/>
      <c r="FH49" s="150"/>
      <c r="FI49" s="150"/>
      <c r="FJ49" s="150">
        <f t="shared" si="160"/>
        <v>0</v>
      </c>
      <c r="FK49" s="150"/>
      <c r="FL49" s="150">
        <f t="shared" si="161"/>
        <v>0</v>
      </c>
      <c r="FM49" s="150"/>
      <c r="FN49" s="150"/>
      <c r="FO49" s="150"/>
      <c r="FP49" s="150"/>
      <c r="FQ49" s="150"/>
      <c r="FR49" s="150">
        <f t="shared" si="162"/>
        <v>0</v>
      </c>
      <c r="FS49" s="150"/>
      <c r="FT49" s="150">
        <f t="shared" si="163"/>
        <v>0</v>
      </c>
      <c r="FU49" s="150"/>
      <c r="FV49" s="150"/>
      <c r="FW49" s="150"/>
      <c r="FX49" s="150"/>
      <c r="FY49" s="150"/>
      <c r="FZ49" s="150">
        <f t="shared" si="164"/>
        <v>0</v>
      </c>
      <c r="GA49" s="150"/>
      <c r="GB49" s="150">
        <f t="shared" si="165"/>
        <v>0</v>
      </c>
      <c r="GC49" s="150"/>
      <c r="GD49" s="150"/>
      <c r="GE49" s="150"/>
      <c r="GF49" s="150"/>
      <c r="GG49" s="150"/>
      <c r="GH49" s="150">
        <f t="shared" si="106"/>
        <v>0</v>
      </c>
      <c r="GI49" s="150"/>
      <c r="GJ49" s="150">
        <f t="shared" si="166"/>
        <v>0</v>
      </c>
      <c r="GK49" s="150"/>
      <c r="GL49" s="150"/>
      <c r="GM49" s="150"/>
      <c r="GN49" s="150"/>
      <c r="GO49" s="150"/>
      <c r="GP49" s="150">
        <f t="shared" si="167"/>
        <v>0</v>
      </c>
      <c r="GQ49" s="150"/>
      <c r="GR49" s="150">
        <f t="shared" si="168"/>
        <v>0</v>
      </c>
      <c r="GS49" s="150"/>
      <c r="GT49" s="150"/>
      <c r="GU49" s="150"/>
      <c r="GV49" s="150"/>
      <c r="GW49" s="150"/>
      <c r="GX49" s="150">
        <f t="shared" si="169"/>
        <v>0</v>
      </c>
      <c r="GY49" s="150"/>
      <c r="GZ49" s="150">
        <f t="shared" si="170"/>
        <v>0</v>
      </c>
      <c r="HA49" s="150"/>
      <c r="HB49" s="150"/>
      <c r="HC49" s="150"/>
      <c r="HD49" s="150"/>
      <c r="HE49" s="150"/>
      <c r="HF49" s="150">
        <f t="shared" si="171"/>
        <v>0</v>
      </c>
      <c r="HG49" s="150"/>
      <c r="HH49" s="150">
        <f t="shared" si="172"/>
        <v>0</v>
      </c>
      <c r="HI49" s="150"/>
      <c r="HJ49" s="150"/>
      <c r="HK49" s="150"/>
      <c r="HL49" s="150"/>
      <c r="HM49" s="150"/>
      <c r="HN49" s="150">
        <f t="shared" si="173"/>
        <v>0</v>
      </c>
      <c r="HO49" s="150"/>
      <c r="HP49" s="150">
        <f t="shared" si="174"/>
        <v>0</v>
      </c>
      <c r="HQ49" s="150"/>
      <c r="HR49" s="150"/>
      <c r="HS49" s="150">
        <f t="shared" si="131"/>
        <v>83250.7</v>
      </c>
      <c r="HT49" s="150">
        <f t="shared" si="132"/>
        <v>453.1</v>
      </c>
      <c r="HU49" s="150">
        <f t="shared" si="133"/>
        <v>0</v>
      </c>
      <c r="HV49" s="150">
        <f t="shared" si="134"/>
        <v>453.1</v>
      </c>
      <c r="HW49" s="150">
        <f t="shared" si="135"/>
        <v>12008.878000000001</v>
      </c>
      <c r="HX49" s="150">
        <f t="shared" si="136"/>
        <v>11555.778</v>
      </c>
      <c r="HY49" s="150">
        <f t="shared" si="137"/>
        <v>12008.878000000001</v>
      </c>
      <c r="HZ49" s="150">
        <f t="shared" si="138"/>
        <v>12008.878000000001</v>
      </c>
      <c r="IA49" s="113"/>
      <c r="IB49" s="113"/>
      <c r="IC49" s="112"/>
      <c r="ID49" s="102"/>
      <c r="IE49" s="103"/>
      <c r="IF49" s="103"/>
      <c r="IG49" s="103"/>
      <c r="IH49" s="103"/>
      <c r="II49" s="103"/>
      <c r="IJ49" s="103"/>
      <c r="IK49" s="103"/>
      <c r="IL49" s="103"/>
      <c r="IM49" s="105"/>
    </row>
    <row r="50" spans="1:247" s="38" customFormat="1" ht="14.25">
      <c r="A50" s="148" t="s">
        <v>104</v>
      </c>
      <c r="B50" s="149" t="s">
        <v>33</v>
      </c>
      <c r="C50" s="150">
        <f t="shared" si="72"/>
        <v>11561.9</v>
      </c>
      <c r="D50" s="150">
        <f t="shared" si="73"/>
        <v>13424.6</v>
      </c>
      <c r="E50" s="150">
        <f t="shared" si="74"/>
        <v>0</v>
      </c>
      <c r="F50" s="150">
        <f t="shared" si="75"/>
        <v>13424.6</v>
      </c>
      <c r="G50" s="150">
        <f t="shared" si="76"/>
        <v>13602.9</v>
      </c>
      <c r="H50" s="150">
        <f t="shared" si="139"/>
        <v>178.29999999999964</v>
      </c>
      <c r="I50" s="150">
        <f t="shared" si="77"/>
        <v>13602.9</v>
      </c>
      <c r="J50" s="150">
        <f t="shared" si="78"/>
        <v>13602.9</v>
      </c>
      <c r="K50" s="150">
        <v>11561.9</v>
      </c>
      <c r="L50" s="150">
        <f>13424.6</f>
        <v>13424.6</v>
      </c>
      <c r="M50" s="150"/>
      <c r="N50" s="150">
        <f t="shared" si="52"/>
        <v>13424.6</v>
      </c>
      <c r="O50" s="150">
        <f>13536.5</f>
        <v>13536.5</v>
      </c>
      <c r="P50" s="150">
        <f t="shared" si="140"/>
        <v>111.89999999999964</v>
      </c>
      <c r="Q50" s="150">
        <f>13536.5</f>
        <v>13536.5</v>
      </c>
      <c r="R50" s="150">
        <f>13536.5</f>
        <v>13536.5</v>
      </c>
      <c r="S50" s="150"/>
      <c r="T50" s="150"/>
      <c r="U50" s="150"/>
      <c r="V50" s="150">
        <f t="shared" si="86"/>
        <v>0</v>
      </c>
      <c r="W50" s="150">
        <v>66.400000000000006</v>
      </c>
      <c r="X50" s="150">
        <f t="shared" si="141"/>
        <v>66.400000000000006</v>
      </c>
      <c r="Y50" s="150">
        <v>66.400000000000006</v>
      </c>
      <c r="Z50" s="150">
        <v>66.400000000000006</v>
      </c>
      <c r="AA50" s="150">
        <v>88.6</v>
      </c>
      <c r="AB50" s="150">
        <v>88.7</v>
      </c>
      <c r="AC50" s="150"/>
      <c r="AD50" s="150">
        <v>88.7</v>
      </c>
      <c r="AE50" s="150">
        <v>88.7</v>
      </c>
      <c r="AF50" s="150">
        <f t="shared" si="142"/>
        <v>0</v>
      </c>
      <c r="AG50" s="150">
        <v>88.7</v>
      </c>
      <c r="AH50" s="150">
        <v>88.7</v>
      </c>
      <c r="AI50" s="150"/>
      <c r="AJ50" s="150"/>
      <c r="AK50" s="150"/>
      <c r="AL50" s="150">
        <f t="shared" si="87"/>
        <v>0</v>
      </c>
      <c r="AM50" s="150"/>
      <c r="AN50" s="150">
        <f t="shared" si="143"/>
        <v>0</v>
      </c>
      <c r="AO50" s="150"/>
      <c r="AP50" s="150"/>
      <c r="AQ50" s="153">
        <v>59.2</v>
      </c>
      <c r="AR50" s="150">
        <v>60</v>
      </c>
      <c r="AS50" s="150"/>
      <c r="AT50" s="150">
        <f t="shared" si="88"/>
        <v>60</v>
      </c>
      <c r="AU50" s="150">
        <v>60</v>
      </c>
      <c r="AV50" s="150">
        <f t="shared" si="144"/>
        <v>0</v>
      </c>
      <c r="AW50" s="150">
        <v>60</v>
      </c>
      <c r="AX50" s="150">
        <v>60</v>
      </c>
      <c r="AY50" s="150"/>
      <c r="AZ50" s="150"/>
      <c r="BA50" s="150"/>
      <c r="BB50" s="150">
        <f t="shared" si="89"/>
        <v>0</v>
      </c>
      <c r="BC50" s="150"/>
      <c r="BD50" s="150">
        <f t="shared" si="145"/>
        <v>0</v>
      </c>
      <c r="BE50" s="150"/>
      <c r="BF50" s="150"/>
      <c r="BG50" s="150"/>
      <c r="BH50" s="150"/>
      <c r="BI50" s="150"/>
      <c r="BJ50" s="150">
        <f t="shared" si="90"/>
        <v>0</v>
      </c>
      <c r="BK50" s="150"/>
      <c r="BL50" s="150">
        <f t="shared" si="146"/>
        <v>0</v>
      </c>
      <c r="BM50" s="150"/>
      <c r="BN50" s="150"/>
      <c r="BO50" s="150">
        <v>540.9</v>
      </c>
      <c r="BP50" s="150">
        <v>540.9</v>
      </c>
      <c r="BQ50" s="150"/>
      <c r="BR50" s="150">
        <f t="shared" si="147"/>
        <v>540.9</v>
      </c>
      <c r="BS50" s="150"/>
      <c r="BT50" s="150">
        <f t="shared" si="148"/>
        <v>-540.9</v>
      </c>
      <c r="BU50" s="150"/>
      <c r="BV50" s="150"/>
      <c r="BW50" s="150">
        <v>200</v>
      </c>
      <c r="BX50" s="150">
        <v>200</v>
      </c>
      <c r="BY50" s="150"/>
      <c r="BZ50" s="150">
        <f t="shared" si="92"/>
        <v>200</v>
      </c>
      <c r="CA50" s="150">
        <v>200</v>
      </c>
      <c r="CB50" s="150">
        <f t="shared" si="149"/>
        <v>0</v>
      </c>
      <c r="CC50" s="150">
        <v>200</v>
      </c>
      <c r="CD50" s="150">
        <v>200</v>
      </c>
      <c r="CE50" s="150">
        <v>360.6</v>
      </c>
      <c r="CF50" s="150">
        <v>753</v>
      </c>
      <c r="CG50" s="150"/>
      <c r="CH50" s="150">
        <f t="shared" si="93"/>
        <v>753</v>
      </c>
      <c r="CI50" s="150">
        <v>360.7</v>
      </c>
      <c r="CJ50" s="150">
        <f t="shared" si="150"/>
        <v>-392.3</v>
      </c>
      <c r="CK50" s="150">
        <v>360.7</v>
      </c>
      <c r="CL50" s="150">
        <v>360.7</v>
      </c>
      <c r="CM50" s="150">
        <v>128.9</v>
      </c>
      <c r="CN50" s="150">
        <v>128.9</v>
      </c>
      <c r="CO50" s="150"/>
      <c r="CP50" s="150">
        <f t="shared" si="94"/>
        <v>128.9</v>
      </c>
      <c r="CQ50" s="150">
        <v>128.9</v>
      </c>
      <c r="CR50" s="150">
        <f t="shared" si="151"/>
        <v>0</v>
      </c>
      <c r="CS50" s="150">
        <v>128.9</v>
      </c>
      <c r="CT50" s="150">
        <v>128.9</v>
      </c>
      <c r="CU50" s="150">
        <v>270.3</v>
      </c>
      <c r="CV50" s="150">
        <v>283.8</v>
      </c>
      <c r="CW50" s="150"/>
      <c r="CX50" s="150">
        <f t="shared" si="95"/>
        <v>283.8</v>
      </c>
      <c r="CY50" s="150">
        <v>270.39999999999998</v>
      </c>
      <c r="CZ50" s="150">
        <f t="shared" si="152"/>
        <v>-13.400000000000034</v>
      </c>
      <c r="DA50" s="150">
        <v>270.39999999999998</v>
      </c>
      <c r="DB50" s="150">
        <v>270.39999999999998</v>
      </c>
      <c r="DC50" s="150">
        <v>351.1</v>
      </c>
      <c r="DD50" s="150">
        <v>351.1</v>
      </c>
      <c r="DE50" s="150"/>
      <c r="DF50" s="150">
        <f t="shared" si="96"/>
        <v>351.1</v>
      </c>
      <c r="DG50" s="150">
        <v>351.1</v>
      </c>
      <c r="DH50" s="150">
        <f t="shared" si="153"/>
        <v>0</v>
      </c>
      <c r="DI50" s="150">
        <v>351.1</v>
      </c>
      <c r="DJ50" s="150">
        <v>351.1</v>
      </c>
      <c r="DK50" s="150">
        <v>154.80000000000001</v>
      </c>
      <c r="DL50" s="150">
        <v>154.80000000000001</v>
      </c>
      <c r="DM50" s="150"/>
      <c r="DN50" s="150">
        <f t="shared" si="97"/>
        <v>154.80000000000001</v>
      </c>
      <c r="DO50" s="150">
        <v>154.80000000000001</v>
      </c>
      <c r="DP50" s="150">
        <f t="shared" si="154"/>
        <v>0</v>
      </c>
      <c r="DQ50" s="150">
        <v>154.80000000000001</v>
      </c>
      <c r="DR50" s="150">
        <v>154.80000000000001</v>
      </c>
      <c r="DS50" s="150">
        <v>157.9</v>
      </c>
      <c r="DT50" s="150">
        <v>196.5</v>
      </c>
      <c r="DU50" s="150"/>
      <c r="DV50" s="150">
        <f t="shared" si="98"/>
        <v>196.5</v>
      </c>
      <c r="DW50" s="150">
        <v>196.5</v>
      </c>
      <c r="DX50" s="150">
        <f t="shared" si="155"/>
        <v>0</v>
      </c>
      <c r="DY50" s="150">
        <v>196.5</v>
      </c>
      <c r="DZ50" s="150">
        <v>196.5</v>
      </c>
      <c r="EA50" s="150">
        <v>146</v>
      </c>
      <c r="EB50" s="150">
        <v>180.9</v>
      </c>
      <c r="EC50" s="150"/>
      <c r="ED50" s="150">
        <f t="shared" si="99"/>
        <v>180.9</v>
      </c>
      <c r="EE50" s="150">
        <v>180.9</v>
      </c>
      <c r="EF50" s="150">
        <f t="shared" si="156"/>
        <v>0</v>
      </c>
      <c r="EG50" s="150">
        <v>180.9</v>
      </c>
      <c r="EH50" s="150">
        <v>180.9</v>
      </c>
      <c r="EI50" s="150">
        <v>268.7</v>
      </c>
      <c r="EJ50" s="150">
        <v>602.4</v>
      </c>
      <c r="EK50" s="150"/>
      <c r="EL50" s="150">
        <f t="shared" si="100"/>
        <v>602.4</v>
      </c>
      <c r="EM50" s="150">
        <v>268.7</v>
      </c>
      <c r="EN50" s="150">
        <f t="shared" si="157"/>
        <v>-333.7</v>
      </c>
      <c r="EO50" s="150">
        <v>268.7</v>
      </c>
      <c r="EP50" s="150">
        <v>268.7</v>
      </c>
      <c r="EQ50" s="150">
        <v>90.2</v>
      </c>
      <c r="ER50" s="150">
        <v>90.2</v>
      </c>
      <c r="ES50" s="150"/>
      <c r="ET50" s="150">
        <f t="shared" si="101"/>
        <v>90.2</v>
      </c>
      <c r="EU50" s="150">
        <v>90.2</v>
      </c>
      <c r="EV50" s="150">
        <f t="shared" si="158"/>
        <v>0</v>
      </c>
      <c r="EW50" s="150">
        <v>90.2</v>
      </c>
      <c r="EX50" s="150">
        <v>90.2</v>
      </c>
      <c r="EY50" s="78"/>
      <c r="EZ50" s="78"/>
      <c r="FA50" s="78"/>
      <c r="FB50" s="78">
        <f t="shared" si="102"/>
        <v>0</v>
      </c>
      <c r="FC50" s="78"/>
      <c r="FD50" s="78">
        <f t="shared" si="159"/>
        <v>0</v>
      </c>
      <c r="FE50" s="78"/>
      <c r="FF50" s="78"/>
      <c r="FG50" s="150"/>
      <c r="FH50" s="150">
        <v>100</v>
      </c>
      <c r="FI50" s="150"/>
      <c r="FJ50" s="150">
        <f t="shared" si="160"/>
        <v>100</v>
      </c>
      <c r="FK50" s="150"/>
      <c r="FL50" s="150">
        <f t="shared" si="161"/>
        <v>-100</v>
      </c>
      <c r="FM50" s="150"/>
      <c r="FN50" s="150"/>
      <c r="FO50" s="150"/>
      <c r="FP50" s="150"/>
      <c r="FQ50" s="150"/>
      <c r="FR50" s="150">
        <f t="shared" si="162"/>
        <v>0</v>
      </c>
      <c r="FS50" s="150">
        <v>153.9</v>
      </c>
      <c r="FT50" s="150">
        <f t="shared" si="163"/>
        <v>153.9</v>
      </c>
      <c r="FU50" s="150">
        <v>153.9</v>
      </c>
      <c r="FV50" s="150">
        <v>153.9</v>
      </c>
      <c r="FW50" s="150">
        <v>3506.6</v>
      </c>
      <c r="FX50" s="150">
        <v>43852.2</v>
      </c>
      <c r="FY50" s="150"/>
      <c r="FZ50" s="150">
        <f t="shared" si="164"/>
        <v>43852.2</v>
      </c>
      <c r="GA50" s="150">
        <v>5910</v>
      </c>
      <c r="GB50" s="150">
        <f t="shared" si="165"/>
        <v>-37942.199999999997</v>
      </c>
      <c r="GC50" s="150">
        <v>5910</v>
      </c>
      <c r="GD50" s="150">
        <v>5910</v>
      </c>
      <c r="GE50" s="150"/>
      <c r="GF50" s="150"/>
      <c r="GG50" s="150"/>
      <c r="GH50" s="150">
        <f t="shared" si="106"/>
        <v>0</v>
      </c>
      <c r="GI50" s="150">
        <v>179.89999999999998</v>
      </c>
      <c r="GJ50" s="150">
        <f t="shared" si="166"/>
        <v>179.89999999999998</v>
      </c>
      <c r="GK50" s="150">
        <v>179.89999999999998</v>
      </c>
      <c r="GL50" s="150">
        <v>179.89999999999998</v>
      </c>
      <c r="GM50" s="150"/>
      <c r="GN50" s="150"/>
      <c r="GO50" s="150"/>
      <c r="GP50" s="150">
        <f t="shared" si="167"/>
        <v>0</v>
      </c>
      <c r="GQ50" s="150">
        <v>361.3</v>
      </c>
      <c r="GR50" s="150">
        <f t="shared" si="168"/>
        <v>361.3</v>
      </c>
      <c r="GS50" s="150">
        <v>361.3</v>
      </c>
      <c r="GT50" s="150">
        <v>361.3</v>
      </c>
      <c r="GU50" s="150"/>
      <c r="GV50" s="150"/>
      <c r="GW50" s="150"/>
      <c r="GX50" s="150">
        <f t="shared" si="169"/>
        <v>0</v>
      </c>
      <c r="GY50" s="150"/>
      <c r="GZ50" s="150">
        <f t="shared" si="170"/>
        <v>0</v>
      </c>
      <c r="HA50" s="150"/>
      <c r="HB50" s="150"/>
      <c r="HC50" s="150"/>
      <c r="HD50" s="150"/>
      <c r="HE50" s="150"/>
      <c r="HF50" s="150">
        <f t="shared" si="171"/>
        <v>0</v>
      </c>
      <c r="HG50" s="150"/>
      <c r="HH50" s="150">
        <f t="shared" si="172"/>
        <v>0</v>
      </c>
      <c r="HI50" s="150"/>
      <c r="HJ50" s="150"/>
      <c r="HK50" s="150"/>
      <c r="HL50" s="150"/>
      <c r="HM50" s="150"/>
      <c r="HN50" s="150">
        <f t="shared" si="173"/>
        <v>0</v>
      </c>
      <c r="HO50" s="150"/>
      <c r="HP50" s="150">
        <f t="shared" si="174"/>
        <v>0</v>
      </c>
      <c r="HQ50" s="150"/>
      <c r="HR50" s="150"/>
      <c r="HS50" s="150">
        <f t="shared" si="131"/>
        <v>17885.7</v>
      </c>
      <c r="HT50" s="150">
        <f t="shared" si="132"/>
        <v>61008</v>
      </c>
      <c r="HU50" s="150">
        <f t="shared" si="133"/>
        <v>0</v>
      </c>
      <c r="HV50" s="150">
        <f t="shared" si="134"/>
        <v>61008</v>
      </c>
      <c r="HW50" s="150">
        <f t="shared" si="135"/>
        <v>22558.9</v>
      </c>
      <c r="HX50" s="150">
        <f t="shared" si="136"/>
        <v>-38449.1</v>
      </c>
      <c r="HY50" s="150">
        <f t="shared" si="137"/>
        <v>22558.9</v>
      </c>
      <c r="HZ50" s="150">
        <f t="shared" si="138"/>
        <v>22558.9</v>
      </c>
      <c r="IA50" s="113"/>
      <c r="IB50" s="113"/>
      <c r="IC50" s="112"/>
      <c r="ID50" s="106"/>
      <c r="IE50" s="107"/>
      <c r="IF50" s="107"/>
      <c r="IG50" s="103"/>
      <c r="IH50" s="103"/>
      <c r="II50" s="103"/>
      <c r="IJ50" s="103"/>
      <c r="IK50" s="107"/>
      <c r="IL50" s="107"/>
      <c r="IM50" s="105"/>
    </row>
    <row r="51" spans="1:247" s="38" customFormat="1" ht="28.5">
      <c r="A51" s="148" t="s">
        <v>105</v>
      </c>
      <c r="B51" s="149" t="s">
        <v>34</v>
      </c>
      <c r="C51" s="150">
        <f t="shared" si="72"/>
        <v>175761.1</v>
      </c>
      <c r="D51" s="150">
        <f t="shared" si="73"/>
        <v>78184.3</v>
      </c>
      <c r="E51" s="150">
        <f t="shared" si="74"/>
        <v>0</v>
      </c>
      <c r="F51" s="150">
        <f t="shared" si="75"/>
        <v>78184.3</v>
      </c>
      <c r="G51" s="150">
        <f t="shared" si="76"/>
        <v>77166.600000000006</v>
      </c>
      <c r="H51" s="150">
        <f t="shared" si="139"/>
        <v>-1017.6999999999971</v>
      </c>
      <c r="I51" s="150">
        <f t="shared" si="77"/>
        <v>77166.600000000006</v>
      </c>
      <c r="J51" s="150">
        <f t="shared" si="78"/>
        <v>77166.600000000006</v>
      </c>
      <c r="K51" s="150">
        <v>175761.1</v>
      </c>
      <c r="L51" s="155">
        <v>78184.3</v>
      </c>
      <c r="M51" s="150"/>
      <c r="N51" s="150">
        <f t="shared" si="52"/>
        <v>78184.3</v>
      </c>
      <c r="O51" s="150">
        <v>77166.600000000006</v>
      </c>
      <c r="P51" s="150">
        <f t="shared" si="140"/>
        <v>-1017.6999999999971</v>
      </c>
      <c r="Q51" s="150">
        <v>77166.600000000006</v>
      </c>
      <c r="R51" s="150">
        <v>77166.600000000006</v>
      </c>
      <c r="S51" s="150"/>
      <c r="T51" s="150"/>
      <c r="U51" s="150"/>
      <c r="V51" s="150">
        <f t="shared" si="86"/>
        <v>0</v>
      </c>
      <c r="W51" s="150"/>
      <c r="X51" s="150">
        <f t="shared" si="141"/>
        <v>0</v>
      </c>
      <c r="Y51" s="150"/>
      <c r="Z51" s="150"/>
      <c r="AA51" s="150"/>
      <c r="AB51" s="150"/>
      <c r="AC51" s="150"/>
      <c r="AD51" s="150">
        <v>0</v>
      </c>
      <c r="AE51" s="150"/>
      <c r="AF51" s="150">
        <f t="shared" si="142"/>
        <v>0</v>
      </c>
      <c r="AG51" s="150"/>
      <c r="AH51" s="150"/>
      <c r="AI51" s="150"/>
      <c r="AJ51" s="150"/>
      <c r="AK51" s="150"/>
      <c r="AL51" s="150">
        <f t="shared" si="87"/>
        <v>0</v>
      </c>
      <c r="AM51" s="150"/>
      <c r="AN51" s="150">
        <f t="shared" si="143"/>
        <v>0</v>
      </c>
      <c r="AO51" s="150"/>
      <c r="AP51" s="150"/>
      <c r="AQ51" s="150"/>
      <c r="AR51" s="150"/>
      <c r="AS51" s="150"/>
      <c r="AT51" s="150">
        <f t="shared" si="88"/>
        <v>0</v>
      </c>
      <c r="AU51" s="150"/>
      <c r="AV51" s="150">
        <f t="shared" si="144"/>
        <v>0</v>
      </c>
      <c r="AW51" s="150"/>
      <c r="AX51" s="150"/>
      <c r="AY51" s="150"/>
      <c r="AZ51" s="150"/>
      <c r="BA51" s="150"/>
      <c r="BB51" s="150">
        <f t="shared" si="89"/>
        <v>0</v>
      </c>
      <c r="BC51" s="150"/>
      <c r="BD51" s="150">
        <f t="shared" si="145"/>
        <v>0</v>
      </c>
      <c r="BE51" s="150"/>
      <c r="BF51" s="150"/>
      <c r="BG51" s="150"/>
      <c r="BH51" s="150"/>
      <c r="BI51" s="150"/>
      <c r="BJ51" s="150">
        <f t="shared" si="90"/>
        <v>0</v>
      </c>
      <c r="BK51" s="150"/>
      <c r="BL51" s="150">
        <f t="shared" si="146"/>
        <v>0</v>
      </c>
      <c r="BM51" s="150"/>
      <c r="BN51" s="150"/>
      <c r="BO51" s="150"/>
      <c r="BP51" s="150"/>
      <c r="BQ51" s="150"/>
      <c r="BR51" s="150">
        <f t="shared" si="147"/>
        <v>0</v>
      </c>
      <c r="BS51" s="150"/>
      <c r="BT51" s="150">
        <f t="shared" si="148"/>
        <v>0</v>
      </c>
      <c r="BU51" s="150"/>
      <c r="BV51" s="150"/>
      <c r="BW51" s="150"/>
      <c r="BX51" s="150"/>
      <c r="BY51" s="150"/>
      <c r="BZ51" s="150">
        <f t="shared" si="92"/>
        <v>0</v>
      </c>
      <c r="CA51" s="150"/>
      <c r="CB51" s="150">
        <f t="shared" si="149"/>
        <v>0</v>
      </c>
      <c r="CC51" s="150"/>
      <c r="CD51" s="150"/>
      <c r="CE51" s="150"/>
      <c r="CF51" s="150"/>
      <c r="CG51" s="150"/>
      <c r="CH51" s="150">
        <f t="shared" si="93"/>
        <v>0</v>
      </c>
      <c r="CI51" s="150"/>
      <c r="CJ51" s="150">
        <f t="shared" si="150"/>
        <v>0</v>
      </c>
      <c r="CK51" s="150"/>
      <c r="CL51" s="150"/>
      <c r="CM51" s="150"/>
      <c r="CN51" s="150"/>
      <c r="CO51" s="150"/>
      <c r="CP51" s="150">
        <f t="shared" si="94"/>
        <v>0</v>
      </c>
      <c r="CQ51" s="150"/>
      <c r="CR51" s="150">
        <f t="shared" si="151"/>
        <v>0</v>
      </c>
      <c r="CS51" s="150"/>
      <c r="CT51" s="150"/>
      <c r="CU51" s="150"/>
      <c r="CV51" s="150"/>
      <c r="CW51" s="150"/>
      <c r="CX51" s="150">
        <f t="shared" si="95"/>
        <v>0</v>
      </c>
      <c r="CY51" s="150"/>
      <c r="CZ51" s="150">
        <f t="shared" si="152"/>
        <v>0</v>
      </c>
      <c r="DA51" s="150"/>
      <c r="DB51" s="150"/>
      <c r="DC51" s="150"/>
      <c r="DD51" s="150"/>
      <c r="DE51" s="150"/>
      <c r="DF51" s="150">
        <f t="shared" si="96"/>
        <v>0</v>
      </c>
      <c r="DG51" s="150"/>
      <c r="DH51" s="150">
        <f t="shared" si="153"/>
        <v>0</v>
      </c>
      <c r="DI51" s="150"/>
      <c r="DJ51" s="150"/>
      <c r="DK51" s="150"/>
      <c r="DL51" s="150"/>
      <c r="DM51" s="150"/>
      <c r="DN51" s="150">
        <f t="shared" si="97"/>
        <v>0</v>
      </c>
      <c r="DO51" s="150"/>
      <c r="DP51" s="150">
        <f t="shared" si="154"/>
        <v>0</v>
      </c>
      <c r="DQ51" s="150"/>
      <c r="DR51" s="150"/>
      <c r="DS51" s="150"/>
      <c r="DT51" s="150"/>
      <c r="DU51" s="150"/>
      <c r="DV51" s="150">
        <f t="shared" si="98"/>
        <v>0</v>
      </c>
      <c r="DW51" s="150"/>
      <c r="DX51" s="150">
        <f t="shared" si="155"/>
        <v>0</v>
      </c>
      <c r="DY51" s="150"/>
      <c r="DZ51" s="150"/>
      <c r="EA51" s="150"/>
      <c r="EB51" s="150"/>
      <c r="EC51" s="150"/>
      <c r="ED51" s="150">
        <f t="shared" si="99"/>
        <v>0</v>
      </c>
      <c r="EE51" s="150"/>
      <c r="EF51" s="150">
        <f t="shared" si="156"/>
        <v>0</v>
      </c>
      <c r="EG51" s="150"/>
      <c r="EH51" s="150"/>
      <c r="EI51" s="150"/>
      <c r="EJ51" s="150"/>
      <c r="EK51" s="150"/>
      <c r="EL51" s="150">
        <f t="shared" si="100"/>
        <v>0</v>
      </c>
      <c r="EM51" s="150"/>
      <c r="EN51" s="150">
        <f t="shared" si="157"/>
        <v>0</v>
      </c>
      <c r="EO51" s="150"/>
      <c r="EP51" s="150"/>
      <c r="EQ51" s="150"/>
      <c r="ER51" s="150"/>
      <c r="ES51" s="150"/>
      <c r="ET51" s="150">
        <f t="shared" si="101"/>
        <v>0</v>
      </c>
      <c r="EU51" s="150"/>
      <c r="EV51" s="150">
        <f t="shared" si="158"/>
        <v>0</v>
      </c>
      <c r="EW51" s="150"/>
      <c r="EX51" s="150"/>
      <c r="EY51" s="78">
        <v>32493.599999999999</v>
      </c>
      <c r="EZ51" s="78"/>
      <c r="FA51" s="78"/>
      <c r="FB51" s="78">
        <f t="shared" si="102"/>
        <v>0</v>
      </c>
      <c r="FC51" s="78"/>
      <c r="FD51" s="78">
        <f t="shared" si="159"/>
        <v>0</v>
      </c>
      <c r="FE51" s="78"/>
      <c r="FF51" s="78"/>
      <c r="FG51" s="150"/>
      <c r="FH51" s="150"/>
      <c r="FI51" s="150"/>
      <c r="FJ51" s="150">
        <f t="shared" si="160"/>
        <v>0</v>
      </c>
      <c r="FK51" s="150"/>
      <c r="FL51" s="150">
        <f t="shared" si="161"/>
        <v>0</v>
      </c>
      <c r="FM51" s="150"/>
      <c r="FN51" s="150"/>
      <c r="FO51" s="150"/>
      <c r="FP51" s="150"/>
      <c r="FQ51" s="150"/>
      <c r="FR51" s="150">
        <f t="shared" si="162"/>
        <v>0</v>
      </c>
      <c r="FS51" s="150"/>
      <c r="FT51" s="150">
        <f t="shared" si="163"/>
        <v>0</v>
      </c>
      <c r="FU51" s="150"/>
      <c r="FV51" s="150"/>
      <c r="FW51" s="150"/>
      <c r="FX51" s="150"/>
      <c r="FY51" s="150"/>
      <c r="FZ51" s="150">
        <f t="shared" si="164"/>
        <v>0</v>
      </c>
      <c r="GA51" s="150"/>
      <c r="GB51" s="150">
        <f t="shared" si="165"/>
        <v>0</v>
      </c>
      <c r="GC51" s="150"/>
      <c r="GD51" s="150"/>
      <c r="GE51" s="150"/>
      <c r="GF51" s="150"/>
      <c r="GG51" s="150"/>
      <c r="GH51" s="150">
        <f t="shared" si="106"/>
        <v>0</v>
      </c>
      <c r="GI51" s="150"/>
      <c r="GJ51" s="150">
        <f t="shared" si="166"/>
        <v>0</v>
      </c>
      <c r="GK51" s="150"/>
      <c r="GL51" s="150"/>
      <c r="GM51" s="150"/>
      <c r="GN51" s="150"/>
      <c r="GO51" s="150"/>
      <c r="GP51" s="150">
        <f t="shared" si="167"/>
        <v>0</v>
      </c>
      <c r="GQ51" s="150"/>
      <c r="GR51" s="150">
        <f t="shared" si="168"/>
        <v>0</v>
      </c>
      <c r="GS51" s="150"/>
      <c r="GT51" s="150"/>
      <c r="GU51" s="150"/>
      <c r="GV51" s="150"/>
      <c r="GW51" s="150"/>
      <c r="GX51" s="150">
        <f t="shared" si="169"/>
        <v>0</v>
      </c>
      <c r="GY51" s="150"/>
      <c r="GZ51" s="150">
        <f t="shared" si="170"/>
        <v>0</v>
      </c>
      <c r="HA51" s="150"/>
      <c r="HB51" s="150"/>
      <c r="HC51" s="150"/>
      <c r="HD51" s="150"/>
      <c r="HE51" s="150"/>
      <c r="HF51" s="150">
        <f t="shared" si="171"/>
        <v>0</v>
      </c>
      <c r="HG51" s="150"/>
      <c r="HH51" s="150">
        <f t="shared" si="172"/>
        <v>0</v>
      </c>
      <c r="HI51" s="150"/>
      <c r="HJ51" s="150"/>
      <c r="HK51" s="150"/>
      <c r="HL51" s="150"/>
      <c r="HM51" s="150"/>
      <c r="HN51" s="150">
        <f t="shared" si="173"/>
        <v>0</v>
      </c>
      <c r="HO51" s="150"/>
      <c r="HP51" s="150">
        <f t="shared" si="174"/>
        <v>0</v>
      </c>
      <c r="HQ51" s="150"/>
      <c r="HR51" s="150"/>
      <c r="HS51" s="150">
        <f t="shared" si="131"/>
        <v>208254.7</v>
      </c>
      <c r="HT51" s="150">
        <f t="shared" si="132"/>
        <v>78184.3</v>
      </c>
      <c r="HU51" s="150">
        <f t="shared" si="133"/>
        <v>0</v>
      </c>
      <c r="HV51" s="150">
        <f t="shared" si="134"/>
        <v>78184.3</v>
      </c>
      <c r="HW51" s="150">
        <f t="shared" si="135"/>
        <v>77166.600000000006</v>
      </c>
      <c r="HX51" s="150">
        <f t="shared" si="136"/>
        <v>-1017.6999999999971</v>
      </c>
      <c r="HY51" s="150">
        <f t="shared" si="137"/>
        <v>77166.600000000006</v>
      </c>
      <c r="HZ51" s="150">
        <f t="shared" si="138"/>
        <v>77166.600000000006</v>
      </c>
      <c r="IA51" s="113"/>
      <c r="IB51" s="113"/>
      <c r="IC51" s="112"/>
      <c r="ID51" s="106"/>
      <c r="IE51" s="107"/>
      <c r="IF51" s="107"/>
      <c r="IG51" s="103"/>
      <c r="IH51" s="103"/>
      <c r="II51" s="103"/>
      <c r="IJ51" s="103"/>
      <c r="IK51" s="107"/>
      <c r="IL51" s="107"/>
      <c r="IM51" s="105"/>
    </row>
    <row r="52" spans="1:247" s="38" customFormat="1" ht="28.5">
      <c r="A52" s="148" t="s">
        <v>106</v>
      </c>
      <c r="B52" s="149" t="s">
        <v>35</v>
      </c>
      <c r="C52" s="150">
        <f t="shared" ref="C52:C88" si="175">+K52+S52</f>
        <v>16870.400000000001</v>
      </c>
      <c r="D52" s="150">
        <f t="shared" ref="D52:D88" si="176">+L52+T52</f>
        <v>13450.1</v>
      </c>
      <c r="E52" s="150">
        <f t="shared" ref="E52:E88" si="177">+M52+U52</f>
        <v>0</v>
      </c>
      <c r="F52" s="150">
        <f t="shared" ref="F52:F88" si="178">+N52+V52</f>
        <v>13450.1</v>
      </c>
      <c r="G52" s="150">
        <f t="shared" ref="G52:G88" si="179">+O52+W52</f>
        <v>29140</v>
      </c>
      <c r="H52" s="150">
        <f>+H54+H55</f>
        <v>15689.9</v>
      </c>
      <c r="I52" s="150">
        <f t="shared" ref="I52:I88" si="180">+Q52+Y52</f>
        <v>29140</v>
      </c>
      <c r="J52" s="150">
        <f t="shared" ref="J52:J88" si="181">+R52+Z52</f>
        <v>29140</v>
      </c>
      <c r="K52" s="150">
        <f t="shared" ref="K52:R52" si="182">K54+K55</f>
        <v>16870.400000000001</v>
      </c>
      <c r="L52" s="150">
        <f t="shared" si="182"/>
        <v>13450.1</v>
      </c>
      <c r="M52" s="150">
        <f t="shared" si="182"/>
        <v>0</v>
      </c>
      <c r="N52" s="150">
        <f t="shared" si="52"/>
        <v>13450.1</v>
      </c>
      <c r="O52" s="150">
        <f t="shared" si="182"/>
        <v>29140</v>
      </c>
      <c r="P52" s="150">
        <f t="shared" si="140"/>
        <v>15689.9</v>
      </c>
      <c r="Q52" s="150">
        <f t="shared" si="182"/>
        <v>29140</v>
      </c>
      <c r="R52" s="150">
        <f t="shared" si="182"/>
        <v>29140</v>
      </c>
      <c r="S52" s="150">
        <f>S54+S55</f>
        <v>0</v>
      </c>
      <c r="T52" s="150">
        <f>T54+T55</f>
        <v>0</v>
      </c>
      <c r="U52" s="150">
        <f>U54+U55</f>
        <v>0</v>
      </c>
      <c r="V52" s="150">
        <f t="shared" si="86"/>
        <v>0</v>
      </c>
      <c r="W52" s="150">
        <f>W54+W55</f>
        <v>0</v>
      </c>
      <c r="X52" s="150">
        <f t="shared" si="141"/>
        <v>0</v>
      </c>
      <c r="Y52" s="150">
        <f>Y54+Y55</f>
        <v>0</v>
      </c>
      <c r="Z52" s="150">
        <f>Z54+Z55</f>
        <v>0</v>
      </c>
      <c r="AA52" s="150">
        <f>AA54+AA55</f>
        <v>0</v>
      </c>
      <c r="AB52" s="150">
        <f>AB54+AB55</f>
        <v>0</v>
      </c>
      <c r="AC52" s="150">
        <f>AC54+AC55</f>
        <v>0</v>
      </c>
      <c r="AD52" s="150">
        <f t="shared" si="113"/>
        <v>0</v>
      </c>
      <c r="AE52" s="150">
        <f>AE54+AE55</f>
        <v>0</v>
      </c>
      <c r="AF52" s="150">
        <f t="shared" si="142"/>
        <v>0</v>
      </c>
      <c r="AG52" s="150">
        <f>AG54+AG55</f>
        <v>0</v>
      </c>
      <c r="AH52" s="150">
        <f>AH54+AH55</f>
        <v>0</v>
      </c>
      <c r="AI52" s="150">
        <f>AI54+AI55</f>
        <v>0</v>
      </c>
      <c r="AJ52" s="150">
        <f>AJ54+AJ55</f>
        <v>0</v>
      </c>
      <c r="AK52" s="150">
        <f>AK54+AK55</f>
        <v>0</v>
      </c>
      <c r="AL52" s="150">
        <f t="shared" si="87"/>
        <v>0</v>
      </c>
      <c r="AM52" s="150">
        <f>AM54+AM55</f>
        <v>0</v>
      </c>
      <c r="AN52" s="150">
        <f t="shared" si="143"/>
        <v>0</v>
      </c>
      <c r="AO52" s="150">
        <f>AO54+AO55</f>
        <v>0</v>
      </c>
      <c r="AP52" s="150">
        <f>AP54+AP55</f>
        <v>0</v>
      </c>
      <c r="AQ52" s="150">
        <f>AQ54+AQ55</f>
        <v>0</v>
      </c>
      <c r="AR52" s="150">
        <f>AR54+AR55</f>
        <v>0</v>
      </c>
      <c r="AS52" s="150">
        <f>AS54+AS55</f>
        <v>0</v>
      </c>
      <c r="AT52" s="150">
        <f t="shared" si="88"/>
        <v>0</v>
      </c>
      <c r="AU52" s="150">
        <f>AU54+AU55</f>
        <v>0</v>
      </c>
      <c r="AV52" s="150">
        <f t="shared" si="144"/>
        <v>0</v>
      </c>
      <c r="AW52" s="150">
        <f>AW54+AW55</f>
        <v>0</v>
      </c>
      <c r="AX52" s="150">
        <f>AX54+AX55</f>
        <v>0</v>
      </c>
      <c r="AY52" s="150">
        <f>AY54+AY55</f>
        <v>0</v>
      </c>
      <c r="AZ52" s="150">
        <f>AZ54+AZ55</f>
        <v>0</v>
      </c>
      <c r="BA52" s="150">
        <f>BA54+BA55</f>
        <v>0</v>
      </c>
      <c r="BB52" s="150">
        <f t="shared" si="89"/>
        <v>0</v>
      </c>
      <c r="BC52" s="150">
        <f>BC54+BC55</f>
        <v>0</v>
      </c>
      <c r="BD52" s="150">
        <f t="shared" si="145"/>
        <v>0</v>
      </c>
      <c r="BE52" s="150">
        <f>BE54+BE55</f>
        <v>0</v>
      </c>
      <c r="BF52" s="150">
        <f>BF54+BF55</f>
        <v>0</v>
      </c>
      <c r="BG52" s="150">
        <f>BG54+BG55</f>
        <v>0</v>
      </c>
      <c r="BH52" s="150">
        <f>BH54+BH55</f>
        <v>0</v>
      </c>
      <c r="BI52" s="150">
        <f>BI54+BI55</f>
        <v>0</v>
      </c>
      <c r="BJ52" s="150">
        <f t="shared" si="90"/>
        <v>0</v>
      </c>
      <c r="BK52" s="150">
        <f>BK54+BK55</f>
        <v>0</v>
      </c>
      <c r="BL52" s="150">
        <f t="shared" si="146"/>
        <v>0</v>
      </c>
      <c r="BM52" s="150">
        <f>BM54+BM55</f>
        <v>0</v>
      </c>
      <c r="BN52" s="150">
        <f>BN54+BN55</f>
        <v>0</v>
      </c>
      <c r="BO52" s="150">
        <f>BO54+BO55</f>
        <v>0</v>
      </c>
      <c r="BP52" s="150">
        <f>BP54+BP55</f>
        <v>0</v>
      </c>
      <c r="BQ52" s="150">
        <f>BQ54+BQ55</f>
        <v>0</v>
      </c>
      <c r="BR52" s="150">
        <f t="shared" si="147"/>
        <v>0</v>
      </c>
      <c r="BS52" s="150">
        <f>BS54+BS55</f>
        <v>0</v>
      </c>
      <c r="BT52" s="150">
        <f t="shared" si="148"/>
        <v>0</v>
      </c>
      <c r="BU52" s="150">
        <f>BU54+BU55</f>
        <v>0</v>
      </c>
      <c r="BV52" s="150">
        <f>BV54+BV55</f>
        <v>0</v>
      </c>
      <c r="BW52" s="150">
        <f>BW54+BW55</f>
        <v>0</v>
      </c>
      <c r="BX52" s="150">
        <f>BX54+BX55</f>
        <v>0</v>
      </c>
      <c r="BY52" s="150">
        <f>BY54+BY55</f>
        <v>0</v>
      </c>
      <c r="BZ52" s="150">
        <f t="shared" si="92"/>
        <v>0</v>
      </c>
      <c r="CA52" s="150">
        <f>CA54+CA55</f>
        <v>0</v>
      </c>
      <c r="CB52" s="150">
        <f t="shared" si="149"/>
        <v>0</v>
      </c>
      <c r="CC52" s="150">
        <f>CC54+CC55</f>
        <v>0</v>
      </c>
      <c r="CD52" s="150">
        <f>CD54+CD55</f>
        <v>0</v>
      </c>
      <c r="CE52" s="150">
        <f>CE54+CE55</f>
        <v>0</v>
      </c>
      <c r="CF52" s="150">
        <f>CF54+CF55</f>
        <v>0</v>
      </c>
      <c r="CG52" s="150">
        <f>CG54+CG55</f>
        <v>0</v>
      </c>
      <c r="CH52" s="150">
        <f t="shared" si="93"/>
        <v>0</v>
      </c>
      <c r="CI52" s="150">
        <f>CI54+CI55</f>
        <v>0</v>
      </c>
      <c r="CJ52" s="150">
        <f t="shared" si="150"/>
        <v>0</v>
      </c>
      <c r="CK52" s="150">
        <f>CK54+CK55</f>
        <v>0</v>
      </c>
      <c r="CL52" s="150">
        <f>CL54+CL55</f>
        <v>0</v>
      </c>
      <c r="CM52" s="150">
        <f>CM54+CM55</f>
        <v>0</v>
      </c>
      <c r="CN52" s="150">
        <f>CN54+CN55</f>
        <v>0</v>
      </c>
      <c r="CO52" s="150">
        <f>CO54+CO55</f>
        <v>0</v>
      </c>
      <c r="CP52" s="150">
        <f t="shared" si="94"/>
        <v>0</v>
      </c>
      <c r="CQ52" s="150">
        <f>CQ54+CQ55</f>
        <v>0</v>
      </c>
      <c r="CR52" s="150">
        <f t="shared" si="151"/>
        <v>0</v>
      </c>
      <c r="CS52" s="150">
        <f>CS54+CS55</f>
        <v>0</v>
      </c>
      <c r="CT52" s="150">
        <f>CT54+CT55</f>
        <v>0</v>
      </c>
      <c r="CU52" s="150">
        <f>CU54+CU55</f>
        <v>0</v>
      </c>
      <c r="CV52" s="150">
        <f>CV54+CV55</f>
        <v>0</v>
      </c>
      <c r="CW52" s="150">
        <f>CW54+CW55</f>
        <v>0</v>
      </c>
      <c r="CX52" s="150">
        <f t="shared" si="95"/>
        <v>0</v>
      </c>
      <c r="CY52" s="150">
        <f>CY54+CY55</f>
        <v>0</v>
      </c>
      <c r="CZ52" s="150">
        <f t="shared" si="152"/>
        <v>0</v>
      </c>
      <c r="DA52" s="150">
        <f>DA54+DA55</f>
        <v>0</v>
      </c>
      <c r="DB52" s="150">
        <f>DB54+DB55</f>
        <v>0</v>
      </c>
      <c r="DC52" s="150">
        <f>DC54+DC55</f>
        <v>0</v>
      </c>
      <c r="DD52" s="150">
        <f>DD54+DD55</f>
        <v>0</v>
      </c>
      <c r="DE52" s="150">
        <f>DE54+DE55</f>
        <v>0</v>
      </c>
      <c r="DF52" s="150">
        <f t="shared" si="96"/>
        <v>0</v>
      </c>
      <c r="DG52" s="150">
        <f>DG54+DG55</f>
        <v>0</v>
      </c>
      <c r="DH52" s="150">
        <f t="shared" si="153"/>
        <v>0</v>
      </c>
      <c r="DI52" s="150">
        <f>DI54+DI55</f>
        <v>0</v>
      </c>
      <c r="DJ52" s="150">
        <f>DJ54+DJ55</f>
        <v>0</v>
      </c>
      <c r="DK52" s="150">
        <f>DK54+DK55</f>
        <v>0</v>
      </c>
      <c r="DL52" s="150">
        <f>DL54+DL55</f>
        <v>0</v>
      </c>
      <c r="DM52" s="150">
        <f>DM54+DM55</f>
        <v>0</v>
      </c>
      <c r="DN52" s="150">
        <f t="shared" si="97"/>
        <v>0</v>
      </c>
      <c r="DO52" s="150">
        <f>DO54+DO55</f>
        <v>0</v>
      </c>
      <c r="DP52" s="150">
        <f t="shared" si="154"/>
        <v>0</v>
      </c>
      <c r="DQ52" s="150">
        <f>DQ54+DQ55</f>
        <v>0</v>
      </c>
      <c r="DR52" s="150">
        <f>DR54+DR55</f>
        <v>0</v>
      </c>
      <c r="DS52" s="150">
        <f>DS54+DS55</f>
        <v>0</v>
      </c>
      <c r="DT52" s="150">
        <f>DT54+DT55</f>
        <v>0</v>
      </c>
      <c r="DU52" s="150">
        <f>DU54+DU55</f>
        <v>0</v>
      </c>
      <c r="DV52" s="150">
        <f t="shared" si="98"/>
        <v>0</v>
      </c>
      <c r="DW52" s="150">
        <f>DW54+DW55</f>
        <v>0</v>
      </c>
      <c r="DX52" s="150">
        <f t="shared" si="155"/>
        <v>0</v>
      </c>
      <c r="DY52" s="150">
        <f>DY54+DY55</f>
        <v>0</v>
      </c>
      <c r="DZ52" s="150">
        <f>DZ54+DZ55</f>
        <v>0</v>
      </c>
      <c r="EA52" s="150">
        <f>EA54+EA55</f>
        <v>0</v>
      </c>
      <c r="EB52" s="150">
        <f>EB54+EB55</f>
        <v>0</v>
      </c>
      <c r="EC52" s="150">
        <f>EC54+EC55</f>
        <v>0</v>
      </c>
      <c r="ED52" s="150">
        <f t="shared" si="99"/>
        <v>0</v>
      </c>
      <c r="EE52" s="150">
        <f>EE54+EE55</f>
        <v>0</v>
      </c>
      <c r="EF52" s="150">
        <f t="shared" si="156"/>
        <v>0</v>
      </c>
      <c r="EG52" s="150">
        <f>EG54+EG55</f>
        <v>0</v>
      </c>
      <c r="EH52" s="150">
        <f>EH54+EH55</f>
        <v>0</v>
      </c>
      <c r="EI52" s="150">
        <f>EI54+EI55</f>
        <v>0</v>
      </c>
      <c r="EJ52" s="150">
        <f>EJ54+EJ55</f>
        <v>0</v>
      </c>
      <c r="EK52" s="150">
        <f>EK54+EK55</f>
        <v>0</v>
      </c>
      <c r="EL52" s="150">
        <f t="shared" si="100"/>
        <v>0</v>
      </c>
      <c r="EM52" s="150">
        <f>EM54+EM55</f>
        <v>0</v>
      </c>
      <c r="EN52" s="150">
        <f t="shared" si="157"/>
        <v>0</v>
      </c>
      <c r="EO52" s="150">
        <f>EO54+EO55</f>
        <v>0</v>
      </c>
      <c r="EP52" s="150">
        <f>EP54+EP55</f>
        <v>0</v>
      </c>
      <c r="EQ52" s="150">
        <f>EQ54+EQ55</f>
        <v>0</v>
      </c>
      <c r="ER52" s="150">
        <f>ER54+ER55</f>
        <v>0</v>
      </c>
      <c r="ES52" s="150">
        <f>ES54+ES55</f>
        <v>0</v>
      </c>
      <c r="ET52" s="150">
        <f t="shared" si="101"/>
        <v>0</v>
      </c>
      <c r="EU52" s="150">
        <f>EU54+EU55</f>
        <v>0</v>
      </c>
      <c r="EV52" s="150">
        <f t="shared" si="158"/>
        <v>0</v>
      </c>
      <c r="EW52" s="150">
        <f>EW54+EW55</f>
        <v>0</v>
      </c>
      <c r="EX52" s="150">
        <f>EX54+EX55</f>
        <v>0</v>
      </c>
      <c r="EY52" s="78">
        <f>EY54+EY55</f>
        <v>0</v>
      </c>
      <c r="EZ52" s="78">
        <f>EZ54+EZ55</f>
        <v>0</v>
      </c>
      <c r="FA52" s="78">
        <f>FA54+FA55</f>
        <v>0</v>
      </c>
      <c r="FB52" s="78">
        <f t="shared" si="102"/>
        <v>0</v>
      </c>
      <c r="FC52" s="78">
        <f>FC54+FC55</f>
        <v>0</v>
      </c>
      <c r="FD52" s="78">
        <f t="shared" si="159"/>
        <v>0</v>
      </c>
      <c r="FE52" s="78">
        <f>FE54+FE55</f>
        <v>0</v>
      </c>
      <c r="FF52" s="78">
        <f>FF54+FF55</f>
        <v>0</v>
      </c>
      <c r="FG52" s="150">
        <f>FG54+FG55</f>
        <v>0</v>
      </c>
      <c r="FH52" s="150">
        <f>FH54+FH55</f>
        <v>0</v>
      </c>
      <c r="FI52" s="150">
        <f>FI54+FI55</f>
        <v>0</v>
      </c>
      <c r="FJ52" s="150">
        <f t="shared" si="160"/>
        <v>0</v>
      </c>
      <c r="FK52" s="150">
        <f>FK54+FK55</f>
        <v>0</v>
      </c>
      <c r="FL52" s="150">
        <f t="shared" si="161"/>
        <v>0</v>
      </c>
      <c r="FM52" s="150">
        <f>FM54+FM55</f>
        <v>0</v>
      </c>
      <c r="FN52" s="150">
        <f>FN54+FN55</f>
        <v>0</v>
      </c>
      <c r="FO52" s="150">
        <f>FO54+FO55</f>
        <v>0</v>
      </c>
      <c r="FP52" s="150">
        <f>FP54+FP55</f>
        <v>0</v>
      </c>
      <c r="FQ52" s="150">
        <f>FQ54+FQ55</f>
        <v>0</v>
      </c>
      <c r="FR52" s="150">
        <f t="shared" si="162"/>
        <v>0</v>
      </c>
      <c r="FS52" s="150">
        <f>FS54+FS55</f>
        <v>0</v>
      </c>
      <c r="FT52" s="150">
        <f t="shared" si="163"/>
        <v>0</v>
      </c>
      <c r="FU52" s="150">
        <f>FU54+FU55</f>
        <v>0</v>
      </c>
      <c r="FV52" s="150">
        <f>FV54+FV55</f>
        <v>0</v>
      </c>
      <c r="FW52" s="150">
        <f>FW54+FW55</f>
        <v>0</v>
      </c>
      <c r="FX52" s="150">
        <f>FX54+FX55</f>
        <v>0</v>
      </c>
      <c r="FY52" s="150">
        <f>FY54+FY55</f>
        <v>0</v>
      </c>
      <c r="FZ52" s="150">
        <f t="shared" si="164"/>
        <v>0</v>
      </c>
      <c r="GA52" s="150">
        <f>GA54+GA55</f>
        <v>0</v>
      </c>
      <c r="GB52" s="150">
        <f t="shared" si="165"/>
        <v>0</v>
      </c>
      <c r="GC52" s="150">
        <f>GC54+GC55</f>
        <v>0</v>
      </c>
      <c r="GD52" s="150">
        <f>GD54+GD55</f>
        <v>0</v>
      </c>
      <c r="GE52" s="150">
        <f>GE54+GE55</f>
        <v>0</v>
      </c>
      <c r="GF52" s="150">
        <f>GF54+GF55</f>
        <v>0</v>
      </c>
      <c r="GG52" s="150">
        <f>GG54+GG55</f>
        <v>0</v>
      </c>
      <c r="GH52" s="150">
        <f t="shared" si="106"/>
        <v>0</v>
      </c>
      <c r="GI52" s="150">
        <f>GI54+GI55</f>
        <v>0</v>
      </c>
      <c r="GJ52" s="150">
        <f t="shared" si="166"/>
        <v>0</v>
      </c>
      <c r="GK52" s="150">
        <f>GK54+GK55</f>
        <v>0</v>
      </c>
      <c r="GL52" s="150">
        <f>GL54+GL55</f>
        <v>0</v>
      </c>
      <c r="GM52" s="150">
        <f>GM54+GM55</f>
        <v>0</v>
      </c>
      <c r="GN52" s="150">
        <f>GN54+GN55</f>
        <v>0</v>
      </c>
      <c r="GO52" s="150">
        <f>GO54+GO55</f>
        <v>0</v>
      </c>
      <c r="GP52" s="150">
        <f t="shared" si="167"/>
        <v>0</v>
      </c>
      <c r="GQ52" s="150">
        <f>GQ54+GQ55</f>
        <v>0</v>
      </c>
      <c r="GR52" s="150">
        <f t="shared" si="168"/>
        <v>0</v>
      </c>
      <c r="GS52" s="150">
        <f>GS54+GS55</f>
        <v>0</v>
      </c>
      <c r="GT52" s="150">
        <f>GT54+GT55</f>
        <v>0</v>
      </c>
      <c r="GU52" s="150">
        <f>GU54+GU55</f>
        <v>0</v>
      </c>
      <c r="GV52" s="150">
        <f>GV54+GV55</f>
        <v>0</v>
      </c>
      <c r="GW52" s="150">
        <f>GW54+GW55</f>
        <v>0</v>
      </c>
      <c r="GX52" s="150">
        <f t="shared" si="169"/>
        <v>0</v>
      </c>
      <c r="GY52" s="150">
        <f>GY54+GY55</f>
        <v>0</v>
      </c>
      <c r="GZ52" s="150">
        <f t="shared" si="170"/>
        <v>0</v>
      </c>
      <c r="HA52" s="150">
        <f>HA54+HA55</f>
        <v>0</v>
      </c>
      <c r="HB52" s="150">
        <f>HB54+HB55</f>
        <v>0</v>
      </c>
      <c r="HC52" s="150">
        <f>HC54+HC55</f>
        <v>0</v>
      </c>
      <c r="HD52" s="150">
        <f>HD54+HD55</f>
        <v>0</v>
      </c>
      <c r="HE52" s="150">
        <f>HE54+HE55</f>
        <v>0</v>
      </c>
      <c r="HF52" s="150">
        <f t="shared" si="171"/>
        <v>0</v>
      </c>
      <c r="HG52" s="150">
        <f>HG54+HG55</f>
        <v>0</v>
      </c>
      <c r="HH52" s="150">
        <f t="shared" si="172"/>
        <v>0</v>
      </c>
      <c r="HI52" s="150">
        <f>HI54+HI55</f>
        <v>0</v>
      </c>
      <c r="HJ52" s="150">
        <f>HJ54+HJ55</f>
        <v>0</v>
      </c>
      <c r="HK52" s="150">
        <f>HK54+HK55</f>
        <v>0</v>
      </c>
      <c r="HL52" s="150">
        <f>HL54+HL55</f>
        <v>0</v>
      </c>
      <c r="HM52" s="150">
        <f>HM54+HM55</f>
        <v>0</v>
      </c>
      <c r="HN52" s="150">
        <f t="shared" si="173"/>
        <v>0</v>
      </c>
      <c r="HO52" s="150">
        <f>HO54+HO55</f>
        <v>0</v>
      </c>
      <c r="HP52" s="150">
        <f t="shared" si="174"/>
        <v>0</v>
      </c>
      <c r="HQ52" s="150">
        <f>HQ54+HQ55</f>
        <v>0</v>
      </c>
      <c r="HR52" s="150">
        <f>HR54+HR55</f>
        <v>0</v>
      </c>
      <c r="HS52" s="150">
        <f>HS54+HS55</f>
        <v>16870.400000000001</v>
      </c>
      <c r="HT52" s="150">
        <f t="shared" ref="HT52:HZ52" si="183">HT54+HT55</f>
        <v>13450.1</v>
      </c>
      <c r="HU52" s="150">
        <f t="shared" si="183"/>
        <v>0</v>
      </c>
      <c r="HV52" s="150">
        <f t="shared" si="183"/>
        <v>13450.1</v>
      </c>
      <c r="HW52" s="150">
        <f t="shared" si="183"/>
        <v>29140</v>
      </c>
      <c r="HX52" s="150">
        <f t="shared" si="183"/>
        <v>15689.9</v>
      </c>
      <c r="HY52" s="150">
        <f t="shared" si="183"/>
        <v>29140</v>
      </c>
      <c r="HZ52" s="150">
        <f t="shared" si="183"/>
        <v>29140</v>
      </c>
      <c r="IA52" s="113"/>
      <c r="IB52" s="113"/>
      <c r="IC52" s="112"/>
      <c r="ID52" s="102"/>
      <c r="IE52" s="103"/>
      <c r="IF52" s="103"/>
      <c r="IG52" s="103"/>
      <c r="IH52" s="103"/>
      <c r="II52" s="103"/>
      <c r="IJ52" s="103"/>
      <c r="IK52" s="103"/>
      <c r="IL52" s="103"/>
      <c r="IM52" s="105"/>
    </row>
    <row r="53" spans="1:247" s="86" customFormat="1" ht="14.25">
      <c r="A53" s="151"/>
      <c r="B53" s="152" t="s">
        <v>53</v>
      </c>
      <c r="C53" s="153">
        <f t="shared" si="175"/>
        <v>0</v>
      </c>
      <c r="D53" s="153">
        <f t="shared" si="176"/>
        <v>0</v>
      </c>
      <c r="E53" s="153">
        <f t="shared" si="177"/>
        <v>0</v>
      </c>
      <c r="F53" s="153">
        <f t="shared" si="178"/>
        <v>0</v>
      </c>
      <c r="G53" s="153">
        <f t="shared" si="179"/>
        <v>0</v>
      </c>
      <c r="H53" s="153"/>
      <c r="I53" s="153">
        <f t="shared" si="180"/>
        <v>0</v>
      </c>
      <c r="J53" s="153">
        <f t="shared" si="181"/>
        <v>0</v>
      </c>
      <c r="K53" s="153"/>
      <c r="L53" s="153"/>
      <c r="M53" s="153"/>
      <c r="N53" s="153">
        <f t="shared" si="52"/>
        <v>0</v>
      </c>
      <c r="O53" s="153"/>
      <c r="P53" s="153">
        <f t="shared" si="140"/>
        <v>0</v>
      </c>
      <c r="Q53" s="153"/>
      <c r="R53" s="153"/>
      <c r="S53" s="153"/>
      <c r="T53" s="153"/>
      <c r="U53" s="153"/>
      <c r="V53" s="153">
        <f t="shared" si="86"/>
        <v>0</v>
      </c>
      <c r="W53" s="153"/>
      <c r="X53" s="153">
        <f t="shared" si="141"/>
        <v>0</v>
      </c>
      <c r="Y53" s="153"/>
      <c r="Z53" s="153"/>
      <c r="AA53" s="153"/>
      <c r="AB53" s="153"/>
      <c r="AC53" s="153"/>
      <c r="AD53" s="153">
        <f t="shared" si="113"/>
        <v>0</v>
      </c>
      <c r="AE53" s="153"/>
      <c r="AF53" s="153">
        <f t="shared" si="142"/>
        <v>0</v>
      </c>
      <c r="AG53" s="153"/>
      <c r="AH53" s="153"/>
      <c r="AI53" s="153"/>
      <c r="AJ53" s="153"/>
      <c r="AK53" s="153"/>
      <c r="AL53" s="153">
        <f t="shared" si="87"/>
        <v>0</v>
      </c>
      <c r="AM53" s="153"/>
      <c r="AN53" s="153">
        <f t="shared" si="143"/>
        <v>0</v>
      </c>
      <c r="AO53" s="153"/>
      <c r="AP53" s="153"/>
      <c r="AQ53" s="153"/>
      <c r="AR53" s="153"/>
      <c r="AS53" s="153"/>
      <c r="AT53" s="153">
        <f t="shared" si="88"/>
        <v>0</v>
      </c>
      <c r="AU53" s="153"/>
      <c r="AV53" s="153">
        <f t="shared" si="144"/>
        <v>0</v>
      </c>
      <c r="AW53" s="153"/>
      <c r="AX53" s="153"/>
      <c r="AY53" s="153"/>
      <c r="AZ53" s="153"/>
      <c r="BA53" s="153"/>
      <c r="BB53" s="153">
        <f t="shared" si="89"/>
        <v>0</v>
      </c>
      <c r="BC53" s="153"/>
      <c r="BD53" s="153">
        <f t="shared" si="145"/>
        <v>0</v>
      </c>
      <c r="BE53" s="153"/>
      <c r="BF53" s="153"/>
      <c r="BG53" s="153"/>
      <c r="BH53" s="153"/>
      <c r="BI53" s="153"/>
      <c r="BJ53" s="153">
        <f t="shared" si="90"/>
        <v>0</v>
      </c>
      <c r="BK53" s="153"/>
      <c r="BL53" s="153">
        <f t="shared" si="146"/>
        <v>0</v>
      </c>
      <c r="BM53" s="153"/>
      <c r="BN53" s="153"/>
      <c r="BO53" s="153"/>
      <c r="BP53" s="153"/>
      <c r="BQ53" s="153"/>
      <c r="BR53" s="153">
        <f t="shared" si="147"/>
        <v>0</v>
      </c>
      <c r="BS53" s="153"/>
      <c r="BT53" s="153">
        <f t="shared" si="148"/>
        <v>0</v>
      </c>
      <c r="BU53" s="153"/>
      <c r="BV53" s="153"/>
      <c r="BW53" s="153"/>
      <c r="BX53" s="153"/>
      <c r="BY53" s="153"/>
      <c r="BZ53" s="153">
        <f t="shared" si="92"/>
        <v>0</v>
      </c>
      <c r="CA53" s="153"/>
      <c r="CB53" s="153">
        <f t="shared" si="149"/>
        <v>0</v>
      </c>
      <c r="CC53" s="153"/>
      <c r="CD53" s="153"/>
      <c r="CE53" s="153"/>
      <c r="CF53" s="153"/>
      <c r="CG53" s="153"/>
      <c r="CH53" s="153">
        <f t="shared" si="93"/>
        <v>0</v>
      </c>
      <c r="CI53" s="153"/>
      <c r="CJ53" s="153">
        <f t="shared" si="150"/>
        <v>0</v>
      </c>
      <c r="CK53" s="153"/>
      <c r="CL53" s="153"/>
      <c r="CM53" s="153"/>
      <c r="CN53" s="153"/>
      <c r="CO53" s="153"/>
      <c r="CP53" s="153">
        <f t="shared" si="94"/>
        <v>0</v>
      </c>
      <c r="CQ53" s="153"/>
      <c r="CR53" s="153">
        <f t="shared" si="151"/>
        <v>0</v>
      </c>
      <c r="CS53" s="153"/>
      <c r="CT53" s="153"/>
      <c r="CU53" s="153"/>
      <c r="CV53" s="153"/>
      <c r="CW53" s="153"/>
      <c r="CX53" s="153">
        <f t="shared" si="95"/>
        <v>0</v>
      </c>
      <c r="CY53" s="153"/>
      <c r="CZ53" s="153">
        <f t="shared" si="152"/>
        <v>0</v>
      </c>
      <c r="DA53" s="153"/>
      <c r="DB53" s="153"/>
      <c r="DC53" s="153"/>
      <c r="DD53" s="153"/>
      <c r="DE53" s="153"/>
      <c r="DF53" s="153">
        <f t="shared" si="96"/>
        <v>0</v>
      </c>
      <c r="DG53" s="153"/>
      <c r="DH53" s="153">
        <f t="shared" si="153"/>
        <v>0</v>
      </c>
      <c r="DI53" s="153"/>
      <c r="DJ53" s="153"/>
      <c r="DK53" s="153"/>
      <c r="DL53" s="153"/>
      <c r="DM53" s="153"/>
      <c r="DN53" s="153">
        <f t="shared" si="97"/>
        <v>0</v>
      </c>
      <c r="DO53" s="153"/>
      <c r="DP53" s="153">
        <f t="shared" si="154"/>
        <v>0</v>
      </c>
      <c r="DQ53" s="153"/>
      <c r="DR53" s="153"/>
      <c r="DS53" s="153"/>
      <c r="DT53" s="153"/>
      <c r="DU53" s="153"/>
      <c r="DV53" s="153">
        <f t="shared" si="98"/>
        <v>0</v>
      </c>
      <c r="DW53" s="153"/>
      <c r="DX53" s="153">
        <f t="shared" si="155"/>
        <v>0</v>
      </c>
      <c r="DY53" s="153"/>
      <c r="DZ53" s="153"/>
      <c r="EA53" s="153"/>
      <c r="EB53" s="153"/>
      <c r="EC53" s="153"/>
      <c r="ED53" s="153">
        <f t="shared" si="99"/>
        <v>0</v>
      </c>
      <c r="EE53" s="153"/>
      <c r="EF53" s="153">
        <f t="shared" si="156"/>
        <v>0</v>
      </c>
      <c r="EG53" s="153"/>
      <c r="EH53" s="153"/>
      <c r="EI53" s="153"/>
      <c r="EJ53" s="153"/>
      <c r="EK53" s="153"/>
      <c r="EL53" s="153">
        <f t="shared" si="100"/>
        <v>0</v>
      </c>
      <c r="EM53" s="153"/>
      <c r="EN53" s="153">
        <f t="shared" si="157"/>
        <v>0</v>
      </c>
      <c r="EO53" s="153"/>
      <c r="EP53" s="153"/>
      <c r="EQ53" s="153"/>
      <c r="ER53" s="153"/>
      <c r="ES53" s="153"/>
      <c r="ET53" s="153">
        <f t="shared" si="101"/>
        <v>0</v>
      </c>
      <c r="EU53" s="153"/>
      <c r="EV53" s="153">
        <f t="shared" si="158"/>
        <v>0</v>
      </c>
      <c r="EW53" s="153"/>
      <c r="EX53" s="153"/>
      <c r="EY53" s="119"/>
      <c r="EZ53" s="119"/>
      <c r="FA53" s="119"/>
      <c r="FB53" s="119">
        <f t="shared" si="102"/>
        <v>0</v>
      </c>
      <c r="FC53" s="119"/>
      <c r="FD53" s="119">
        <f t="shared" si="159"/>
        <v>0</v>
      </c>
      <c r="FE53" s="119"/>
      <c r="FF53" s="119"/>
      <c r="FG53" s="153"/>
      <c r="FH53" s="153"/>
      <c r="FI53" s="153"/>
      <c r="FJ53" s="153">
        <f t="shared" si="160"/>
        <v>0</v>
      </c>
      <c r="FK53" s="153"/>
      <c r="FL53" s="153">
        <f t="shared" si="161"/>
        <v>0</v>
      </c>
      <c r="FM53" s="153"/>
      <c r="FN53" s="153"/>
      <c r="FO53" s="153"/>
      <c r="FP53" s="153"/>
      <c r="FQ53" s="153"/>
      <c r="FR53" s="153">
        <f t="shared" si="162"/>
        <v>0</v>
      </c>
      <c r="FS53" s="153"/>
      <c r="FT53" s="153">
        <f t="shared" si="163"/>
        <v>0</v>
      </c>
      <c r="FU53" s="153"/>
      <c r="FV53" s="153"/>
      <c r="FW53" s="153"/>
      <c r="FX53" s="153"/>
      <c r="FY53" s="153"/>
      <c r="FZ53" s="153">
        <f t="shared" si="164"/>
        <v>0</v>
      </c>
      <c r="GA53" s="153"/>
      <c r="GB53" s="153">
        <f t="shared" si="165"/>
        <v>0</v>
      </c>
      <c r="GC53" s="153"/>
      <c r="GD53" s="153"/>
      <c r="GE53" s="153"/>
      <c r="GF53" s="153"/>
      <c r="GG53" s="153"/>
      <c r="GH53" s="153">
        <f t="shared" si="106"/>
        <v>0</v>
      </c>
      <c r="GI53" s="153"/>
      <c r="GJ53" s="153">
        <f t="shared" si="166"/>
        <v>0</v>
      </c>
      <c r="GK53" s="153"/>
      <c r="GL53" s="153"/>
      <c r="GM53" s="153"/>
      <c r="GN53" s="153"/>
      <c r="GO53" s="153"/>
      <c r="GP53" s="153">
        <f t="shared" si="167"/>
        <v>0</v>
      </c>
      <c r="GQ53" s="153"/>
      <c r="GR53" s="153">
        <f t="shared" si="168"/>
        <v>0</v>
      </c>
      <c r="GS53" s="153"/>
      <c r="GT53" s="153"/>
      <c r="GU53" s="153"/>
      <c r="GV53" s="153"/>
      <c r="GW53" s="153"/>
      <c r="GX53" s="153">
        <f t="shared" si="169"/>
        <v>0</v>
      </c>
      <c r="GY53" s="153"/>
      <c r="GZ53" s="153">
        <f t="shared" si="170"/>
        <v>0</v>
      </c>
      <c r="HA53" s="153"/>
      <c r="HB53" s="153"/>
      <c r="HC53" s="153"/>
      <c r="HD53" s="153"/>
      <c r="HE53" s="153"/>
      <c r="HF53" s="153">
        <f t="shared" si="171"/>
        <v>0</v>
      </c>
      <c r="HG53" s="153"/>
      <c r="HH53" s="153">
        <f t="shared" si="172"/>
        <v>0</v>
      </c>
      <c r="HI53" s="153"/>
      <c r="HJ53" s="153"/>
      <c r="HK53" s="153"/>
      <c r="HL53" s="153"/>
      <c r="HM53" s="153"/>
      <c r="HN53" s="153">
        <f t="shared" si="173"/>
        <v>0</v>
      </c>
      <c r="HO53" s="153"/>
      <c r="HP53" s="153">
        <f t="shared" si="174"/>
        <v>0</v>
      </c>
      <c r="HQ53" s="153"/>
      <c r="HR53" s="153"/>
      <c r="HS53" s="150">
        <f t="shared" ref="HS53:HT55" si="184">+C53+AA53+AI53+AQ53+AY53+BG53+BO53+BW53+CE53+CM53+CU53+DC53+DK53+DS53+EA53+EI53+EQ53+EY53+FG53+FO53+FW53+GE53+GM53+GU53+HC53+HK53</f>
        <v>0</v>
      </c>
      <c r="HT53" s="150">
        <f t="shared" si="184"/>
        <v>0</v>
      </c>
      <c r="HU53" s="150">
        <f>+E53+AC53+AK53+AS53+BA53+BI53+GG53+BY53+CG53+CO53+CW53+DE53+DM53+DU53+EC53+EK53+ES53+FI53</f>
        <v>0</v>
      </c>
      <c r="HV53" s="150">
        <f t="shared" ref="HV53:HV55" si="185">+HT53+HU53</f>
        <v>0</v>
      </c>
      <c r="HW53" s="150">
        <f>+G53+AE53+AM53+AU53+BC53+BK53+BS53+CA53+CI53+CQ53+CY53+DG53+DO53+DW53+EE53+EM53+EU53+FC53+FK53+FS53+GA53+GI53+GQ53+GY53+HG53+HO53</f>
        <v>0</v>
      </c>
      <c r="HX53" s="150">
        <f t="shared" ref="HX53:HX55" si="186">+HW53-HV53</f>
        <v>0</v>
      </c>
      <c r="HY53" s="150">
        <f t="shared" ref="HY53:HZ55" si="187">+I53+AG53+AO53+AW53+BE53+BM53+BU53+CC53+CK53+CS53+DA53+DI53+DQ53+DY53+EG53+EO53+EW53+FD53+FM53+FU53+GC53+GK53+GS53+HA53+HI53+HQ53</f>
        <v>0</v>
      </c>
      <c r="HZ53" s="150">
        <f t="shared" si="187"/>
        <v>0</v>
      </c>
      <c r="IA53" s="111"/>
      <c r="IB53" s="111"/>
      <c r="IC53" s="109"/>
      <c r="ID53" s="100"/>
      <c r="IE53" s="101"/>
      <c r="IF53" s="101"/>
      <c r="IG53" s="98"/>
      <c r="IH53" s="98"/>
      <c r="II53" s="98"/>
      <c r="IJ53" s="98"/>
      <c r="IK53" s="101"/>
      <c r="IL53" s="101"/>
      <c r="IM53" s="99"/>
    </row>
    <row r="54" spans="1:247" s="86" customFormat="1" ht="14.25">
      <c r="A54" s="151"/>
      <c r="B54" s="152" t="s">
        <v>36</v>
      </c>
      <c r="C54" s="153">
        <f t="shared" si="175"/>
        <v>7032.6</v>
      </c>
      <c r="D54" s="153">
        <f t="shared" si="176"/>
        <v>4650</v>
      </c>
      <c r="E54" s="153">
        <f t="shared" si="177"/>
        <v>0</v>
      </c>
      <c r="F54" s="153">
        <f t="shared" si="178"/>
        <v>4650</v>
      </c>
      <c r="G54" s="153">
        <f t="shared" si="179"/>
        <v>10200</v>
      </c>
      <c r="H54" s="153">
        <f>+P54+W54</f>
        <v>5550</v>
      </c>
      <c r="I54" s="153">
        <f t="shared" si="180"/>
        <v>10200</v>
      </c>
      <c r="J54" s="153">
        <f t="shared" si="181"/>
        <v>10200</v>
      </c>
      <c r="K54" s="154">
        <v>7032.6</v>
      </c>
      <c r="L54" s="153">
        <f>450+4200</f>
        <v>4650</v>
      </c>
      <c r="M54" s="153"/>
      <c r="N54" s="153">
        <f t="shared" si="52"/>
        <v>4650</v>
      </c>
      <c r="O54" s="153">
        <v>10200</v>
      </c>
      <c r="P54" s="153">
        <f t="shared" si="140"/>
        <v>5550</v>
      </c>
      <c r="Q54" s="153">
        <v>10200</v>
      </c>
      <c r="R54" s="153">
        <v>10200</v>
      </c>
      <c r="S54" s="153"/>
      <c r="T54" s="153"/>
      <c r="U54" s="153"/>
      <c r="V54" s="153">
        <f t="shared" si="86"/>
        <v>0</v>
      </c>
      <c r="W54" s="153"/>
      <c r="X54" s="153">
        <f t="shared" si="141"/>
        <v>0</v>
      </c>
      <c r="Y54" s="153"/>
      <c r="Z54" s="153"/>
      <c r="AA54" s="153"/>
      <c r="AB54" s="153"/>
      <c r="AC54" s="153"/>
      <c r="AD54" s="153">
        <f t="shared" si="113"/>
        <v>0</v>
      </c>
      <c r="AE54" s="153"/>
      <c r="AF54" s="153">
        <f t="shared" si="142"/>
        <v>0</v>
      </c>
      <c r="AG54" s="153"/>
      <c r="AH54" s="153"/>
      <c r="AI54" s="153"/>
      <c r="AJ54" s="153"/>
      <c r="AK54" s="153"/>
      <c r="AL54" s="153">
        <f t="shared" si="87"/>
        <v>0</v>
      </c>
      <c r="AM54" s="153"/>
      <c r="AN54" s="153">
        <f t="shared" si="143"/>
        <v>0</v>
      </c>
      <c r="AO54" s="153"/>
      <c r="AP54" s="153"/>
      <c r="AQ54" s="153"/>
      <c r="AR54" s="153"/>
      <c r="AS54" s="153"/>
      <c r="AT54" s="153">
        <f t="shared" si="88"/>
        <v>0</v>
      </c>
      <c r="AU54" s="153"/>
      <c r="AV54" s="153">
        <f t="shared" si="144"/>
        <v>0</v>
      </c>
      <c r="AW54" s="153"/>
      <c r="AX54" s="153"/>
      <c r="AY54" s="153"/>
      <c r="AZ54" s="153"/>
      <c r="BA54" s="153"/>
      <c r="BB54" s="153">
        <f t="shared" si="89"/>
        <v>0</v>
      </c>
      <c r="BC54" s="153"/>
      <c r="BD54" s="153">
        <f t="shared" si="145"/>
        <v>0</v>
      </c>
      <c r="BE54" s="153"/>
      <c r="BF54" s="153"/>
      <c r="BG54" s="153"/>
      <c r="BH54" s="153"/>
      <c r="BI54" s="153"/>
      <c r="BJ54" s="153">
        <f t="shared" si="90"/>
        <v>0</v>
      </c>
      <c r="BK54" s="153"/>
      <c r="BL54" s="153">
        <f t="shared" si="146"/>
        <v>0</v>
      </c>
      <c r="BM54" s="153"/>
      <c r="BN54" s="153"/>
      <c r="BO54" s="153"/>
      <c r="BP54" s="153"/>
      <c r="BQ54" s="153"/>
      <c r="BR54" s="153">
        <f t="shared" si="147"/>
        <v>0</v>
      </c>
      <c r="BS54" s="153"/>
      <c r="BT54" s="153">
        <f t="shared" si="148"/>
        <v>0</v>
      </c>
      <c r="BU54" s="153"/>
      <c r="BV54" s="153"/>
      <c r="BW54" s="153"/>
      <c r="BX54" s="153"/>
      <c r="BY54" s="153"/>
      <c r="BZ54" s="153">
        <f t="shared" si="92"/>
        <v>0</v>
      </c>
      <c r="CA54" s="153"/>
      <c r="CB54" s="153">
        <f t="shared" si="149"/>
        <v>0</v>
      </c>
      <c r="CC54" s="153"/>
      <c r="CD54" s="153"/>
      <c r="CE54" s="153"/>
      <c r="CF54" s="153"/>
      <c r="CG54" s="153"/>
      <c r="CH54" s="153">
        <f t="shared" si="93"/>
        <v>0</v>
      </c>
      <c r="CI54" s="153"/>
      <c r="CJ54" s="153">
        <f t="shared" si="150"/>
        <v>0</v>
      </c>
      <c r="CK54" s="153"/>
      <c r="CL54" s="153"/>
      <c r="CM54" s="153"/>
      <c r="CN54" s="153"/>
      <c r="CO54" s="153"/>
      <c r="CP54" s="153">
        <f t="shared" si="94"/>
        <v>0</v>
      </c>
      <c r="CQ54" s="153"/>
      <c r="CR54" s="153">
        <f t="shared" si="151"/>
        <v>0</v>
      </c>
      <c r="CS54" s="153"/>
      <c r="CT54" s="153"/>
      <c r="CU54" s="153"/>
      <c r="CV54" s="153"/>
      <c r="CW54" s="153"/>
      <c r="CX54" s="153">
        <f t="shared" si="95"/>
        <v>0</v>
      </c>
      <c r="CY54" s="153"/>
      <c r="CZ54" s="153">
        <f t="shared" si="152"/>
        <v>0</v>
      </c>
      <c r="DA54" s="153"/>
      <c r="DB54" s="153"/>
      <c r="DC54" s="153"/>
      <c r="DD54" s="153"/>
      <c r="DE54" s="153"/>
      <c r="DF54" s="153">
        <f t="shared" si="96"/>
        <v>0</v>
      </c>
      <c r="DG54" s="153"/>
      <c r="DH54" s="153">
        <f t="shared" si="153"/>
        <v>0</v>
      </c>
      <c r="DI54" s="153"/>
      <c r="DJ54" s="153"/>
      <c r="DK54" s="153"/>
      <c r="DL54" s="153"/>
      <c r="DM54" s="153"/>
      <c r="DN54" s="153">
        <f t="shared" si="97"/>
        <v>0</v>
      </c>
      <c r="DO54" s="153"/>
      <c r="DP54" s="153">
        <f t="shared" si="154"/>
        <v>0</v>
      </c>
      <c r="DQ54" s="153"/>
      <c r="DR54" s="153"/>
      <c r="DS54" s="153"/>
      <c r="DT54" s="153"/>
      <c r="DU54" s="153"/>
      <c r="DV54" s="153">
        <f t="shared" si="98"/>
        <v>0</v>
      </c>
      <c r="DW54" s="153"/>
      <c r="DX54" s="153">
        <f t="shared" si="155"/>
        <v>0</v>
      </c>
      <c r="DY54" s="153"/>
      <c r="DZ54" s="153"/>
      <c r="EA54" s="153"/>
      <c r="EB54" s="153"/>
      <c r="EC54" s="153"/>
      <c r="ED54" s="153">
        <f t="shared" si="99"/>
        <v>0</v>
      </c>
      <c r="EE54" s="153"/>
      <c r="EF54" s="153">
        <f t="shared" si="156"/>
        <v>0</v>
      </c>
      <c r="EG54" s="153"/>
      <c r="EH54" s="153"/>
      <c r="EI54" s="153"/>
      <c r="EJ54" s="153"/>
      <c r="EK54" s="153"/>
      <c r="EL54" s="153">
        <f t="shared" si="100"/>
        <v>0</v>
      </c>
      <c r="EM54" s="153"/>
      <c r="EN54" s="153">
        <f t="shared" si="157"/>
        <v>0</v>
      </c>
      <c r="EO54" s="153"/>
      <c r="EP54" s="153"/>
      <c r="EQ54" s="153"/>
      <c r="ER54" s="153"/>
      <c r="ES54" s="153"/>
      <c r="ET54" s="153">
        <f t="shared" si="101"/>
        <v>0</v>
      </c>
      <c r="EU54" s="153"/>
      <c r="EV54" s="153">
        <f t="shared" si="158"/>
        <v>0</v>
      </c>
      <c r="EW54" s="153"/>
      <c r="EX54" s="153"/>
      <c r="EY54" s="119"/>
      <c r="EZ54" s="119"/>
      <c r="FA54" s="119"/>
      <c r="FB54" s="119">
        <f t="shared" si="102"/>
        <v>0</v>
      </c>
      <c r="FC54" s="119"/>
      <c r="FD54" s="119">
        <f t="shared" si="159"/>
        <v>0</v>
      </c>
      <c r="FE54" s="119"/>
      <c r="FF54" s="119"/>
      <c r="FG54" s="153"/>
      <c r="FH54" s="153"/>
      <c r="FI54" s="153"/>
      <c r="FJ54" s="153">
        <f t="shared" si="160"/>
        <v>0</v>
      </c>
      <c r="FK54" s="153"/>
      <c r="FL54" s="153">
        <f t="shared" si="161"/>
        <v>0</v>
      </c>
      <c r="FM54" s="153"/>
      <c r="FN54" s="153"/>
      <c r="FO54" s="153"/>
      <c r="FP54" s="153"/>
      <c r="FQ54" s="153"/>
      <c r="FR54" s="153">
        <f t="shared" si="162"/>
        <v>0</v>
      </c>
      <c r="FS54" s="153"/>
      <c r="FT54" s="153">
        <f t="shared" si="163"/>
        <v>0</v>
      </c>
      <c r="FU54" s="153"/>
      <c r="FV54" s="153"/>
      <c r="FW54" s="153"/>
      <c r="FX54" s="153"/>
      <c r="FY54" s="153"/>
      <c r="FZ54" s="153">
        <f t="shared" si="164"/>
        <v>0</v>
      </c>
      <c r="GA54" s="153"/>
      <c r="GB54" s="153">
        <f t="shared" si="165"/>
        <v>0</v>
      </c>
      <c r="GC54" s="153"/>
      <c r="GD54" s="153"/>
      <c r="GE54" s="153"/>
      <c r="GF54" s="153"/>
      <c r="GG54" s="153"/>
      <c r="GH54" s="153">
        <f t="shared" si="106"/>
        <v>0</v>
      </c>
      <c r="GI54" s="153"/>
      <c r="GJ54" s="153">
        <f t="shared" si="166"/>
        <v>0</v>
      </c>
      <c r="GK54" s="153"/>
      <c r="GL54" s="153"/>
      <c r="GM54" s="153"/>
      <c r="GN54" s="153"/>
      <c r="GO54" s="153"/>
      <c r="GP54" s="153">
        <f t="shared" si="167"/>
        <v>0</v>
      </c>
      <c r="GQ54" s="153"/>
      <c r="GR54" s="153">
        <f t="shared" si="168"/>
        <v>0</v>
      </c>
      <c r="GS54" s="153"/>
      <c r="GT54" s="153"/>
      <c r="GU54" s="153"/>
      <c r="GV54" s="153"/>
      <c r="GW54" s="153"/>
      <c r="GX54" s="153">
        <f t="shared" si="169"/>
        <v>0</v>
      </c>
      <c r="GY54" s="153"/>
      <c r="GZ54" s="153">
        <f t="shared" si="170"/>
        <v>0</v>
      </c>
      <c r="HA54" s="153"/>
      <c r="HB54" s="153"/>
      <c r="HC54" s="153"/>
      <c r="HD54" s="153"/>
      <c r="HE54" s="153"/>
      <c r="HF54" s="153">
        <f t="shared" si="171"/>
        <v>0</v>
      </c>
      <c r="HG54" s="153"/>
      <c r="HH54" s="153">
        <f t="shared" si="172"/>
        <v>0</v>
      </c>
      <c r="HI54" s="153"/>
      <c r="HJ54" s="153"/>
      <c r="HK54" s="153"/>
      <c r="HL54" s="153"/>
      <c r="HM54" s="153"/>
      <c r="HN54" s="153">
        <f t="shared" si="173"/>
        <v>0</v>
      </c>
      <c r="HO54" s="153"/>
      <c r="HP54" s="153">
        <f t="shared" si="174"/>
        <v>0</v>
      </c>
      <c r="HQ54" s="153"/>
      <c r="HR54" s="153"/>
      <c r="HS54" s="150">
        <f t="shared" si="184"/>
        <v>7032.6</v>
      </c>
      <c r="HT54" s="150">
        <f t="shared" si="184"/>
        <v>4650</v>
      </c>
      <c r="HU54" s="150">
        <f>+E54+AC54+AK54+AS54+BA54+BI54+GG54+BY54+CG54+CO54+CW54+DE54+DM54+DU54+EC54+EK54+ES54+FI54</f>
        <v>0</v>
      </c>
      <c r="HV54" s="150">
        <f t="shared" si="185"/>
        <v>4650</v>
      </c>
      <c r="HW54" s="150">
        <f>+G54+AE54+AM54+AU54+BC54+BK54+BS54+CA54+CI54+CQ54+CY54+DG54+DO54+DW54+EE54+EM54+EU54+FC54+FK54+FS54+GA54+GI54+GQ54+GY54+HG54+HO54</f>
        <v>10200</v>
      </c>
      <c r="HX54" s="150">
        <f t="shared" si="186"/>
        <v>5550</v>
      </c>
      <c r="HY54" s="150">
        <f t="shared" si="187"/>
        <v>10200</v>
      </c>
      <c r="HZ54" s="150">
        <f t="shared" si="187"/>
        <v>10200</v>
      </c>
      <c r="IA54" s="111"/>
      <c r="IB54" s="111"/>
      <c r="IC54" s="109"/>
      <c r="ID54" s="100"/>
      <c r="IE54" s="101"/>
      <c r="IF54" s="101"/>
      <c r="IG54" s="98"/>
      <c r="IH54" s="98"/>
      <c r="II54" s="98"/>
      <c r="IJ54" s="98"/>
      <c r="IK54" s="101"/>
      <c r="IL54" s="101"/>
      <c r="IM54" s="99"/>
    </row>
    <row r="55" spans="1:247" s="86" customFormat="1" ht="14.25">
      <c r="A55" s="151"/>
      <c r="B55" s="152" t="s">
        <v>37</v>
      </c>
      <c r="C55" s="153">
        <f t="shared" si="175"/>
        <v>9837.7999999999993</v>
      </c>
      <c r="D55" s="153">
        <f t="shared" si="176"/>
        <v>8800.1</v>
      </c>
      <c r="E55" s="153">
        <f t="shared" si="177"/>
        <v>0</v>
      </c>
      <c r="F55" s="153">
        <f t="shared" si="178"/>
        <v>8800.1</v>
      </c>
      <c r="G55" s="153">
        <f t="shared" si="179"/>
        <v>18940</v>
      </c>
      <c r="H55" s="153">
        <f>+P55+W55</f>
        <v>10139.9</v>
      </c>
      <c r="I55" s="153">
        <f t="shared" si="180"/>
        <v>18940</v>
      </c>
      <c r="J55" s="153">
        <f t="shared" si="181"/>
        <v>18940</v>
      </c>
      <c r="K55" s="154">
        <v>9837.7999999999993</v>
      </c>
      <c r="L55" s="153">
        <v>8800.1</v>
      </c>
      <c r="M55" s="153"/>
      <c r="N55" s="153">
        <f t="shared" si="52"/>
        <v>8800.1</v>
      </c>
      <c r="O55" s="153">
        <v>18940</v>
      </c>
      <c r="P55" s="153">
        <f t="shared" si="140"/>
        <v>10139.9</v>
      </c>
      <c r="Q55" s="153">
        <v>18940</v>
      </c>
      <c r="R55" s="153">
        <v>18940</v>
      </c>
      <c r="S55" s="153"/>
      <c r="T55" s="153"/>
      <c r="U55" s="153"/>
      <c r="V55" s="153">
        <f t="shared" si="86"/>
        <v>0</v>
      </c>
      <c r="W55" s="153"/>
      <c r="X55" s="153">
        <f t="shared" si="141"/>
        <v>0</v>
      </c>
      <c r="Y55" s="153"/>
      <c r="Z55" s="153"/>
      <c r="AA55" s="153"/>
      <c r="AB55" s="153"/>
      <c r="AC55" s="153"/>
      <c r="AD55" s="153">
        <f t="shared" si="113"/>
        <v>0</v>
      </c>
      <c r="AE55" s="153"/>
      <c r="AF55" s="153">
        <f t="shared" si="142"/>
        <v>0</v>
      </c>
      <c r="AG55" s="153"/>
      <c r="AH55" s="153"/>
      <c r="AI55" s="153"/>
      <c r="AJ55" s="153"/>
      <c r="AK55" s="153"/>
      <c r="AL55" s="153">
        <f t="shared" si="87"/>
        <v>0</v>
      </c>
      <c r="AM55" s="153"/>
      <c r="AN55" s="153">
        <f t="shared" si="143"/>
        <v>0</v>
      </c>
      <c r="AO55" s="153"/>
      <c r="AP55" s="153"/>
      <c r="AQ55" s="153"/>
      <c r="AR55" s="153"/>
      <c r="AS55" s="153"/>
      <c r="AT55" s="153">
        <f t="shared" si="88"/>
        <v>0</v>
      </c>
      <c r="AU55" s="153"/>
      <c r="AV55" s="153">
        <f t="shared" si="144"/>
        <v>0</v>
      </c>
      <c r="AW55" s="153"/>
      <c r="AX55" s="153"/>
      <c r="AY55" s="153"/>
      <c r="AZ55" s="153"/>
      <c r="BA55" s="153"/>
      <c r="BB55" s="153">
        <f t="shared" si="89"/>
        <v>0</v>
      </c>
      <c r="BC55" s="153"/>
      <c r="BD55" s="153">
        <f t="shared" si="145"/>
        <v>0</v>
      </c>
      <c r="BE55" s="153"/>
      <c r="BF55" s="153"/>
      <c r="BG55" s="153"/>
      <c r="BH55" s="153"/>
      <c r="BI55" s="153"/>
      <c r="BJ55" s="153">
        <f t="shared" si="90"/>
        <v>0</v>
      </c>
      <c r="BK55" s="153"/>
      <c r="BL55" s="153">
        <f t="shared" si="146"/>
        <v>0</v>
      </c>
      <c r="BM55" s="153"/>
      <c r="BN55" s="153"/>
      <c r="BO55" s="153"/>
      <c r="BP55" s="153"/>
      <c r="BQ55" s="153"/>
      <c r="BR55" s="153">
        <f t="shared" si="147"/>
        <v>0</v>
      </c>
      <c r="BS55" s="153"/>
      <c r="BT55" s="153">
        <f t="shared" si="148"/>
        <v>0</v>
      </c>
      <c r="BU55" s="153"/>
      <c r="BV55" s="153"/>
      <c r="BW55" s="153"/>
      <c r="BX55" s="153"/>
      <c r="BY55" s="153"/>
      <c r="BZ55" s="153">
        <f t="shared" si="92"/>
        <v>0</v>
      </c>
      <c r="CA55" s="153"/>
      <c r="CB55" s="153">
        <f t="shared" si="149"/>
        <v>0</v>
      </c>
      <c r="CC55" s="153"/>
      <c r="CD55" s="153"/>
      <c r="CE55" s="153"/>
      <c r="CF55" s="153"/>
      <c r="CG55" s="153"/>
      <c r="CH55" s="153">
        <f t="shared" si="93"/>
        <v>0</v>
      </c>
      <c r="CI55" s="153"/>
      <c r="CJ55" s="153">
        <f t="shared" si="150"/>
        <v>0</v>
      </c>
      <c r="CK55" s="153"/>
      <c r="CL55" s="153"/>
      <c r="CM55" s="153"/>
      <c r="CN55" s="153"/>
      <c r="CO55" s="153"/>
      <c r="CP55" s="153">
        <f t="shared" si="94"/>
        <v>0</v>
      </c>
      <c r="CQ55" s="153"/>
      <c r="CR55" s="153">
        <f t="shared" si="151"/>
        <v>0</v>
      </c>
      <c r="CS55" s="153"/>
      <c r="CT55" s="153"/>
      <c r="CU55" s="153"/>
      <c r="CV55" s="153"/>
      <c r="CW55" s="153"/>
      <c r="CX55" s="153">
        <f t="shared" si="95"/>
        <v>0</v>
      </c>
      <c r="CY55" s="153"/>
      <c r="CZ55" s="153">
        <f t="shared" si="152"/>
        <v>0</v>
      </c>
      <c r="DA55" s="153"/>
      <c r="DB55" s="153"/>
      <c r="DC55" s="153"/>
      <c r="DD55" s="153"/>
      <c r="DE55" s="153"/>
      <c r="DF55" s="153">
        <f t="shared" si="96"/>
        <v>0</v>
      </c>
      <c r="DG55" s="153"/>
      <c r="DH55" s="153">
        <f t="shared" si="153"/>
        <v>0</v>
      </c>
      <c r="DI55" s="153"/>
      <c r="DJ55" s="153"/>
      <c r="DK55" s="153"/>
      <c r="DL55" s="153"/>
      <c r="DM55" s="153"/>
      <c r="DN55" s="153">
        <f t="shared" si="97"/>
        <v>0</v>
      </c>
      <c r="DO55" s="153"/>
      <c r="DP55" s="153">
        <f t="shared" si="154"/>
        <v>0</v>
      </c>
      <c r="DQ55" s="153"/>
      <c r="DR55" s="153"/>
      <c r="DS55" s="153"/>
      <c r="DT55" s="153"/>
      <c r="DU55" s="153"/>
      <c r="DV55" s="153">
        <f t="shared" si="98"/>
        <v>0</v>
      </c>
      <c r="DW55" s="153"/>
      <c r="DX55" s="153">
        <f t="shared" si="155"/>
        <v>0</v>
      </c>
      <c r="DY55" s="153"/>
      <c r="DZ55" s="153"/>
      <c r="EA55" s="153"/>
      <c r="EB55" s="153"/>
      <c r="EC55" s="153"/>
      <c r="ED55" s="153">
        <f t="shared" si="99"/>
        <v>0</v>
      </c>
      <c r="EE55" s="153"/>
      <c r="EF55" s="153">
        <f t="shared" si="156"/>
        <v>0</v>
      </c>
      <c r="EG55" s="153"/>
      <c r="EH55" s="153"/>
      <c r="EI55" s="153"/>
      <c r="EJ55" s="153"/>
      <c r="EK55" s="153"/>
      <c r="EL55" s="153">
        <f t="shared" si="100"/>
        <v>0</v>
      </c>
      <c r="EM55" s="153"/>
      <c r="EN55" s="153">
        <f t="shared" si="157"/>
        <v>0</v>
      </c>
      <c r="EO55" s="153"/>
      <c r="EP55" s="153"/>
      <c r="EQ55" s="153"/>
      <c r="ER55" s="153"/>
      <c r="ES55" s="153"/>
      <c r="ET55" s="153">
        <f t="shared" si="101"/>
        <v>0</v>
      </c>
      <c r="EU55" s="153"/>
      <c r="EV55" s="153">
        <f t="shared" si="158"/>
        <v>0</v>
      </c>
      <c r="EW55" s="153"/>
      <c r="EX55" s="153"/>
      <c r="EY55" s="119"/>
      <c r="EZ55" s="119"/>
      <c r="FA55" s="119"/>
      <c r="FB55" s="119">
        <f t="shared" si="102"/>
        <v>0</v>
      </c>
      <c r="FC55" s="119"/>
      <c r="FD55" s="119">
        <f t="shared" si="159"/>
        <v>0</v>
      </c>
      <c r="FE55" s="119"/>
      <c r="FF55" s="119"/>
      <c r="FG55" s="153"/>
      <c r="FH55" s="153"/>
      <c r="FI55" s="153"/>
      <c r="FJ55" s="153">
        <f t="shared" si="160"/>
        <v>0</v>
      </c>
      <c r="FK55" s="153"/>
      <c r="FL55" s="153">
        <f t="shared" si="161"/>
        <v>0</v>
      </c>
      <c r="FM55" s="153"/>
      <c r="FN55" s="153"/>
      <c r="FO55" s="153"/>
      <c r="FP55" s="153"/>
      <c r="FQ55" s="153"/>
      <c r="FR55" s="153">
        <f t="shared" si="162"/>
        <v>0</v>
      </c>
      <c r="FS55" s="153"/>
      <c r="FT55" s="153">
        <f t="shared" si="163"/>
        <v>0</v>
      </c>
      <c r="FU55" s="153"/>
      <c r="FV55" s="153"/>
      <c r="FW55" s="153"/>
      <c r="FX55" s="153"/>
      <c r="FY55" s="153"/>
      <c r="FZ55" s="153">
        <f t="shared" si="164"/>
        <v>0</v>
      </c>
      <c r="GA55" s="153"/>
      <c r="GB55" s="153">
        <f t="shared" si="165"/>
        <v>0</v>
      </c>
      <c r="GC55" s="153"/>
      <c r="GD55" s="153"/>
      <c r="GE55" s="153"/>
      <c r="GF55" s="153"/>
      <c r="GG55" s="153"/>
      <c r="GH55" s="153">
        <f t="shared" si="106"/>
        <v>0</v>
      </c>
      <c r="GI55" s="153"/>
      <c r="GJ55" s="153">
        <f t="shared" si="166"/>
        <v>0</v>
      </c>
      <c r="GK55" s="153"/>
      <c r="GL55" s="153"/>
      <c r="GM55" s="153"/>
      <c r="GN55" s="153"/>
      <c r="GO55" s="153"/>
      <c r="GP55" s="153">
        <f t="shared" si="167"/>
        <v>0</v>
      </c>
      <c r="GQ55" s="153"/>
      <c r="GR55" s="153">
        <f t="shared" si="168"/>
        <v>0</v>
      </c>
      <c r="GS55" s="153"/>
      <c r="GT55" s="153"/>
      <c r="GU55" s="153"/>
      <c r="GV55" s="153"/>
      <c r="GW55" s="153"/>
      <c r="GX55" s="153">
        <f t="shared" si="169"/>
        <v>0</v>
      </c>
      <c r="GY55" s="153"/>
      <c r="GZ55" s="153">
        <f t="shared" si="170"/>
        <v>0</v>
      </c>
      <c r="HA55" s="153"/>
      <c r="HB55" s="153"/>
      <c r="HC55" s="153"/>
      <c r="HD55" s="153"/>
      <c r="HE55" s="153"/>
      <c r="HF55" s="153">
        <f t="shared" si="171"/>
        <v>0</v>
      </c>
      <c r="HG55" s="153"/>
      <c r="HH55" s="153">
        <f t="shared" si="172"/>
        <v>0</v>
      </c>
      <c r="HI55" s="153"/>
      <c r="HJ55" s="153"/>
      <c r="HK55" s="153"/>
      <c r="HL55" s="153"/>
      <c r="HM55" s="153"/>
      <c r="HN55" s="153">
        <f t="shared" si="173"/>
        <v>0</v>
      </c>
      <c r="HO55" s="153"/>
      <c r="HP55" s="153">
        <f t="shared" si="174"/>
        <v>0</v>
      </c>
      <c r="HQ55" s="153"/>
      <c r="HR55" s="153"/>
      <c r="HS55" s="150">
        <f t="shared" si="184"/>
        <v>9837.7999999999993</v>
      </c>
      <c r="HT55" s="150">
        <f t="shared" si="184"/>
        <v>8800.1</v>
      </c>
      <c r="HU55" s="150">
        <f>+E55+AC55+AK55+AS55+BA55+BI55+GG55+BY55+CG55+CO55+CW55+DE55+DM55+DU55+EC55+EK55+ES55+FI55</f>
        <v>0</v>
      </c>
      <c r="HV55" s="150">
        <f t="shared" si="185"/>
        <v>8800.1</v>
      </c>
      <c r="HW55" s="150">
        <f>+G55+AE55+AM55+AU55+BC55+BK55+BS55+CA55+CI55+CQ55+CY55+DG55+DO55+DW55+EE55+EM55+EU55+FC55+FK55+FS55+GA55+GI55+GQ55+GY55+HG55+HO55</f>
        <v>18940</v>
      </c>
      <c r="HX55" s="150">
        <f t="shared" si="186"/>
        <v>10139.9</v>
      </c>
      <c r="HY55" s="150">
        <f t="shared" si="187"/>
        <v>18940</v>
      </c>
      <c r="HZ55" s="150">
        <f t="shared" si="187"/>
        <v>18940</v>
      </c>
      <c r="IA55" s="111"/>
      <c r="IB55" s="111"/>
      <c r="IC55" s="109"/>
      <c r="ID55" s="100"/>
      <c r="IE55" s="101"/>
      <c r="IF55" s="101"/>
      <c r="IG55" s="98"/>
      <c r="IH55" s="98"/>
      <c r="II55" s="98"/>
      <c r="IJ55" s="98"/>
      <c r="IK55" s="101"/>
      <c r="IL55" s="101"/>
      <c r="IM55" s="99"/>
    </row>
    <row r="56" spans="1:247" s="38" customFormat="1" ht="14.25">
      <c r="A56" s="148" t="s">
        <v>107</v>
      </c>
      <c r="B56" s="149" t="s">
        <v>38</v>
      </c>
      <c r="C56" s="150">
        <f t="shared" si="175"/>
        <v>294301</v>
      </c>
      <c r="D56" s="150">
        <f t="shared" si="176"/>
        <v>323776.09999999998</v>
      </c>
      <c r="E56" s="150">
        <f t="shared" si="177"/>
        <v>0</v>
      </c>
      <c r="F56" s="150">
        <f t="shared" si="178"/>
        <v>323776.09999999998</v>
      </c>
      <c r="G56" s="150">
        <f t="shared" si="179"/>
        <v>466904.60000000003</v>
      </c>
      <c r="H56" s="150">
        <f>+H58+H59</f>
        <v>143128.50000000003</v>
      </c>
      <c r="I56" s="150">
        <f t="shared" si="180"/>
        <v>473421.35</v>
      </c>
      <c r="J56" s="150">
        <f t="shared" si="181"/>
        <v>492047.79350000003</v>
      </c>
      <c r="K56" s="150">
        <f>K58+K59</f>
        <v>294301</v>
      </c>
      <c r="L56" s="150">
        <f>L58+L59</f>
        <v>323776.09999999998</v>
      </c>
      <c r="M56" s="150">
        <f>M58+M59</f>
        <v>0</v>
      </c>
      <c r="N56" s="150">
        <f t="shared" si="52"/>
        <v>323776.09999999998</v>
      </c>
      <c r="O56" s="150">
        <f>O58+O59</f>
        <v>466904.60000000003</v>
      </c>
      <c r="P56" s="150">
        <f t="shared" si="140"/>
        <v>143128.50000000006</v>
      </c>
      <c r="Q56" s="150">
        <f>Q58+Q59</f>
        <v>473421.35</v>
      </c>
      <c r="R56" s="150">
        <f>R58+R59</f>
        <v>492047.79350000003</v>
      </c>
      <c r="S56" s="150">
        <f>S58+S59</f>
        <v>0</v>
      </c>
      <c r="T56" s="150">
        <f>T58+T59</f>
        <v>0</v>
      </c>
      <c r="U56" s="150">
        <f>U58+U59</f>
        <v>0</v>
      </c>
      <c r="V56" s="150">
        <f t="shared" si="86"/>
        <v>0</v>
      </c>
      <c r="W56" s="150">
        <f>W58+W59</f>
        <v>0</v>
      </c>
      <c r="X56" s="150">
        <f t="shared" si="141"/>
        <v>0</v>
      </c>
      <c r="Y56" s="150">
        <f>Y58+Y59</f>
        <v>0</v>
      </c>
      <c r="Z56" s="150">
        <f>Z58+Z59</f>
        <v>0</v>
      </c>
      <c r="AA56" s="150">
        <f>AA58+AA59</f>
        <v>0</v>
      </c>
      <c r="AB56" s="150">
        <f>AB58+AB59</f>
        <v>0</v>
      </c>
      <c r="AC56" s="150">
        <f>AC58+AC59</f>
        <v>0</v>
      </c>
      <c r="AD56" s="150">
        <f t="shared" si="113"/>
        <v>0</v>
      </c>
      <c r="AE56" s="150">
        <f>AE58+AE59</f>
        <v>0</v>
      </c>
      <c r="AF56" s="150">
        <f t="shared" si="142"/>
        <v>0</v>
      </c>
      <c r="AG56" s="150">
        <f>AG58+AG59</f>
        <v>0</v>
      </c>
      <c r="AH56" s="150">
        <f>AH58+AH59</f>
        <v>0</v>
      </c>
      <c r="AI56" s="150">
        <f>AI58+AI59</f>
        <v>0</v>
      </c>
      <c r="AJ56" s="150">
        <f>AJ58+AJ59</f>
        <v>0</v>
      </c>
      <c r="AK56" s="150">
        <f>AK58+AK59</f>
        <v>0</v>
      </c>
      <c r="AL56" s="150">
        <f t="shared" si="87"/>
        <v>0</v>
      </c>
      <c r="AM56" s="150">
        <f>AM58+AM59</f>
        <v>0</v>
      </c>
      <c r="AN56" s="150">
        <f t="shared" si="143"/>
        <v>0</v>
      </c>
      <c r="AO56" s="150">
        <f>AO58+AO59</f>
        <v>0</v>
      </c>
      <c r="AP56" s="150">
        <f>AP58+AP59</f>
        <v>0</v>
      </c>
      <c r="AQ56" s="150">
        <f>AQ58+AQ59</f>
        <v>0</v>
      </c>
      <c r="AR56" s="150">
        <f>AR58+AR59</f>
        <v>0</v>
      </c>
      <c r="AS56" s="150">
        <f>AS58+AS59</f>
        <v>0</v>
      </c>
      <c r="AT56" s="150">
        <f t="shared" si="88"/>
        <v>0</v>
      </c>
      <c r="AU56" s="150">
        <f>AU58+AU59</f>
        <v>0</v>
      </c>
      <c r="AV56" s="150">
        <f t="shared" si="144"/>
        <v>0</v>
      </c>
      <c r="AW56" s="150">
        <f>AW58+AW59</f>
        <v>0</v>
      </c>
      <c r="AX56" s="150">
        <f>AX58+AX59</f>
        <v>0</v>
      </c>
      <c r="AY56" s="150">
        <f>AY58+AY59</f>
        <v>0</v>
      </c>
      <c r="AZ56" s="150">
        <f>AZ58+AZ59</f>
        <v>0</v>
      </c>
      <c r="BA56" s="150">
        <f>BA58+BA59</f>
        <v>0</v>
      </c>
      <c r="BB56" s="150">
        <f t="shared" si="89"/>
        <v>0</v>
      </c>
      <c r="BC56" s="150">
        <f>BC58+BC59</f>
        <v>0</v>
      </c>
      <c r="BD56" s="150">
        <f t="shared" si="145"/>
        <v>0</v>
      </c>
      <c r="BE56" s="150">
        <f>BE58+BE59</f>
        <v>0</v>
      </c>
      <c r="BF56" s="150">
        <f>BF58+BF59</f>
        <v>0</v>
      </c>
      <c r="BG56" s="150">
        <f>BG58+BG59</f>
        <v>0</v>
      </c>
      <c r="BH56" s="150">
        <f>BH58+BH59</f>
        <v>0</v>
      </c>
      <c r="BI56" s="150">
        <f>BI58+BI59</f>
        <v>0</v>
      </c>
      <c r="BJ56" s="150">
        <f t="shared" si="90"/>
        <v>0</v>
      </c>
      <c r="BK56" s="150">
        <f>BK58+BK59</f>
        <v>0</v>
      </c>
      <c r="BL56" s="150">
        <f t="shared" si="146"/>
        <v>0</v>
      </c>
      <c r="BM56" s="150">
        <f>BM58+BM59</f>
        <v>0</v>
      </c>
      <c r="BN56" s="150">
        <f>BN58+BN59</f>
        <v>0</v>
      </c>
      <c r="BO56" s="150">
        <f>BO58+BO59</f>
        <v>0</v>
      </c>
      <c r="BP56" s="150">
        <f>BP58+BP59</f>
        <v>0</v>
      </c>
      <c r="BQ56" s="150">
        <f>BQ58+BQ59</f>
        <v>0</v>
      </c>
      <c r="BR56" s="150">
        <f t="shared" si="147"/>
        <v>0</v>
      </c>
      <c r="BS56" s="150">
        <f>BS58+BS59</f>
        <v>0</v>
      </c>
      <c r="BT56" s="150">
        <f t="shared" si="148"/>
        <v>0</v>
      </c>
      <c r="BU56" s="150">
        <f>BU58+BU59</f>
        <v>0</v>
      </c>
      <c r="BV56" s="150">
        <f>BV58+BV59</f>
        <v>0</v>
      </c>
      <c r="BW56" s="150">
        <f>BW58+BW59</f>
        <v>0</v>
      </c>
      <c r="BX56" s="150">
        <f>BX58+BX59</f>
        <v>0</v>
      </c>
      <c r="BY56" s="150">
        <f>BY58+BY59</f>
        <v>0</v>
      </c>
      <c r="BZ56" s="150">
        <f t="shared" si="92"/>
        <v>0</v>
      </c>
      <c r="CA56" s="150">
        <f>CA58+CA59</f>
        <v>0</v>
      </c>
      <c r="CB56" s="150">
        <f t="shared" si="149"/>
        <v>0</v>
      </c>
      <c r="CC56" s="150">
        <f>CC58+CC59</f>
        <v>0</v>
      </c>
      <c r="CD56" s="150">
        <f>CD58+CD59</f>
        <v>0</v>
      </c>
      <c r="CE56" s="150">
        <f>CE58+CE59</f>
        <v>0</v>
      </c>
      <c r="CF56" s="150">
        <f>CF58+CF59</f>
        <v>0</v>
      </c>
      <c r="CG56" s="150">
        <f>CG58+CG59</f>
        <v>0</v>
      </c>
      <c r="CH56" s="150">
        <f t="shared" si="93"/>
        <v>0</v>
      </c>
      <c r="CI56" s="150">
        <f>CI58+CI59</f>
        <v>0</v>
      </c>
      <c r="CJ56" s="150">
        <f t="shared" si="150"/>
        <v>0</v>
      </c>
      <c r="CK56" s="150">
        <f>CK58+CK59</f>
        <v>0</v>
      </c>
      <c r="CL56" s="150">
        <f>CL58+CL59</f>
        <v>0</v>
      </c>
      <c r="CM56" s="150">
        <f>CM58+CM59</f>
        <v>0</v>
      </c>
      <c r="CN56" s="150">
        <f>CN58+CN59</f>
        <v>0</v>
      </c>
      <c r="CO56" s="150">
        <f>CO58+CO59</f>
        <v>0</v>
      </c>
      <c r="CP56" s="150">
        <f t="shared" si="94"/>
        <v>0</v>
      </c>
      <c r="CQ56" s="150">
        <f>CQ58+CQ59</f>
        <v>0</v>
      </c>
      <c r="CR56" s="150">
        <f t="shared" si="151"/>
        <v>0</v>
      </c>
      <c r="CS56" s="150">
        <f>CS58+CS59</f>
        <v>0</v>
      </c>
      <c r="CT56" s="150">
        <f>CT58+CT59</f>
        <v>0</v>
      </c>
      <c r="CU56" s="150">
        <f>CU58+CU59</f>
        <v>0</v>
      </c>
      <c r="CV56" s="150">
        <f>CV58+CV59</f>
        <v>0</v>
      </c>
      <c r="CW56" s="150">
        <f>CW58+CW59</f>
        <v>0</v>
      </c>
      <c r="CX56" s="150">
        <f t="shared" si="95"/>
        <v>0</v>
      </c>
      <c r="CY56" s="150">
        <f>CY58+CY59</f>
        <v>0</v>
      </c>
      <c r="CZ56" s="150">
        <f t="shared" si="152"/>
        <v>0</v>
      </c>
      <c r="DA56" s="150">
        <f>DA58+DA59</f>
        <v>0</v>
      </c>
      <c r="DB56" s="150">
        <f>DB58+DB59</f>
        <v>0</v>
      </c>
      <c r="DC56" s="150">
        <f>DC58+DC59</f>
        <v>0</v>
      </c>
      <c r="DD56" s="150">
        <f>DD58+DD59</f>
        <v>0</v>
      </c>
      <c r="DE56" s="150">
        <f>DE58+DE59</f>
        <v>0</v>
      </c>
      <c r="DF56" s="150">
        <f t="shared" si="96"/>
        <v>0</v>
      </c>
      <c r="DG56" s="150">
        <f>DG58+DG59</f>
        <v>0</v>
      </c>
      <c r="DH56" s="150">
        <f t="shared" si="153"/>
        <v>0</v>
      </c>
      <c r="DI56" s="150">
        <f>DI58+DI59</f>
        <v>0</v>
      </c>
      <c r="DJ56" s="150">
        <f>DJ58+DJ59</f>
        <v>0</v>
      </c>
      <c r="DK56" s="150">
        <f>DK58+DK59</f>
        <v>0</v>
      </c>
      <c r="DL56" s="150">
        <f>DL58+DL59</f>
        <v>0</v>
      </c>
      <c r="DM56" s="150">
        <f>DM58+DM59</f>
        <v>0</v>
      </c>
      <c r="DN56" s="150">
        <f t="shared" si="97"/>
        <v>0</v>
      </c>
      <c r="DO56" s="150">
        <f>DO58+DO59</f>
        <v>0</v>
      </c>
      <c r="DP56" s="150">
        <f t="shared" si="154"/>
        <v>0</v>
      </c>
      <c r="DQ56" s="150">
        <f>DQ58+DQ59</f>
        <v>0</v>
      </c>
      <c r="DR56" s="150">
        <f>DR58+DR59</f>
        <v>0</v>
      </c>
      <c r="DS56" s="150">
        <f>DS58+DS59</f>
        <v>0</v>
      </c>
      <c r="DT56" s="150">
        <f>DT58+DT59</f>
        <v>0</v>
      </c>
      <c r="DU56" s="150">
        <f>DU58+DU59</f>
        <v>0</v>
      </c>
      <c r="DV56" s="150">
        <f t="shared" si="98"/>
        <v>0</v>
      </c>
      <c r="DW56" s="150">
        <f>DW58+DW59</f>
        <v>0</v>
      </c>
      <c r="DX56" s="150">
        <f t="shared" si="155"/>
        <v>0</v>
      </c>
      <c r="DY56" s="150">
        <f>DY58+DY59</f>
        <v>0</v>
      </c>
      <c r="DZ56" s="150">
        <f>DZ58+DZ59</f>
        <v>0</v>
      </c>
      <c r="EA56" s="150">
        <f>EA58+EA59</f>
        <v>0</v>
      </c>
      <c r="EB56" s="150">
        <f>EB58+EB59</f>
        <v>0</v>
      </c>
      <c r="EC56" s="150">
        <f>EC58+EC59</f>
        <v>0</v>
      </c>
      <c r="ED56" s="150">
        <f t="shared" si="99"/>
        <v>0</v>
      </c>
      <c r="EE56" s="150">
        <f>EE58+EE59</f>
        <v>0</v>
      </c>
      <c r="EF56" s="150">
        <f t="shared" si="156"/>
        <v>0</v>
      </c>
      <c r="EG56" s="150">
        <f>EG58+EG59</f>
        <v>0</v>
      </c>
      <c r="EH56" s="150">
        <f>EH58+EH59</f>
        <v>0</v>
      </c>
      <c r="EI56" s="150">
        <f>EI58+EI59</f>
        <v>0</v>
      </c>
      <c r="EJ56" s="150">
        <f>EJ58+EJ59</f>
        <v>0</v>
      </c>
      <c r="EK56" s="150">
        <f>EK58+EK59</f>
        <v>0</v>
      </c>
      <c r="EL56" s="150">
        <f t="shared" si="100"/>
        <v>0</v>
      </c>
      <c r="EM56" s="150">
        <f>EM58+EM59</f>
        <v>0</v>
      </c>
      <c r="EN56" s="150">
        <f t="shared" si="157"/>
        <v>0</v>
      </c>
      <c r="EO56" s="150">
        <f>EO58+EO59</f>
        <v>0</v>
      </c>
      <c r="EP56" s="150">
        <f>EP58+EP59</f>
        <v>0</v>
      </c>
      <c r="EQ56" s="150">
        <f>EQ58+EQ59</f>
        <v>0</v>
      </c>
      <c r="ER56" s="150">
        <f>ER58+ER59</f>
        <v>0</v>
      </c>
      <c r="ES56" s="150">
        <f>ES58+ES59</f>
        <v>0</v>
      </c>
      <c r="ET56" s="150">
        <f t="shared" si="101"/>
        <v>0</v>
      </c>
      <c r="EU56" s="150">
        <f>EU58+EU59</f>
        <v>0</v>
      </c>
      <c r="EV56" s="150">
        <f t="shared" si="158"/>
        <v>0</v>
      </c>
      <c r="EW56" s="150">
        <f>EW58+EW59</f>
        <v>0</v>
      </c>
      <c r="EX56" s="150">
        <f>EX58+EX59</f>
        <v>0</v>
      </c>
      <c r="EY56" s="78">
        <f>EY58+EY59</f>
        <v>0</v>
      </c>
      <c r="EZ56" s="78">
        <f>EZ58+EZ59</f>
        <v>0</v>
      </c>
      <c r="FA56" s="78">
        <f>FA58+FA59</f>
        <v>0</v>
      </c>
      <c r="FB56" s="78">
        <f t="shared" si="102"/>
        <v>0</v>
      </c>
      <c r="FC56" s="78">
        <f>FC58+FC59</f>
        <v>0</v>
      </c>
      <c r="FD56" s="78">
        <f t="shared" si="159"/>
        <v>0</v>
      </c>
      <c r="FE56" s="78">
        <f>FE58+FE59</f>
        <v>0</v>
      </c>
      <c r="FF56" s="78">
        <f>FF58+FF59</f>
        <v>0</v>
      </c>
      <c r="FG56" s="150">
        <f>FG58+FG59</f>
        <v>0</v>
      </c>
      <c r="FH56" s="150">
        <f>FH58+FH59</f>
        <v>0</v>
      </c>
      <c r="FI56" s="150">
        <f>FI58+FI59</f>
        <v>0</v>
      </c>
      <c r="FJ56" s="150">
        <f t="shared" si="160"/>
        <v>0</v>
      </c>
      <c r="FK56" s="150">
        <f>FK58+FK59</f>
        <v>0</v>
      </c>
      <c r="FL56" s="150">
        <f t="shared" si="161"/>
        <v>0</v>
      </c>
      <c r="FM56" s="150">
        <f>FM58+FM59</f>
        <v>0</v>
      </c>
      <c r="FN56" s="150">
        <f>FN58+FN59</f>
        <v>0</v>
      </c>
      <c r="FO56" s="150">
        <f>FO58+FO59</f>
        <v>0</v>
      </c>
      <c r="FP56" s="150">
        <f>FP58+FP59</f>
        <v>0</v>
      </c>
      <c r="FQ56" s="150">
        <f>FQ58+FQ59</f>
        <v>0</v>
      </c>
      <c r="FR56" s="150">
        <f t="shared" si="162"/>
        <v>0</v>
      </c>
      <c r="FS56" s="150">
        <f>FS58+FS59</f>
        <v>0</v>
      </c>
      <c r="FT56" s="150">
        <f t="shared" si="163"/>
        <v>0</v>
      </c>
      <c r="FU56" s="150">
        <f>FU58+FU59</f>
        <v>0</v>
      </c>
      <c r="FV56" s="150">
        <f>FV58+FV59</f>
        <v>0</v>
      </c>
      <c r="FW56" s="150">
        <f>FW58+FW59</f>
        <v>0</v>
      </c>
      <c r="FX56" s="150">
        <f>FX58+FX59</f>
        <v>0</v>
      </c>
      <c r="FY56" s="150">
        <f>FY58+FY59</f>
        <v>0</v>
      </c>
      <c r="FZ56" s="150">
        <f t="shared" si="164"/>
        <v>0</v>
      </c>
      <c r="GA56" s="150">
        <f>GA58+GA59</f>
        <v>0</v>
      </c>
      <c r="GB56" s="150">
        <f t="shared" si="165"/>
        <v>0</v>
      </c>
      <c r="GC56" s="150">
        <f>GC58+GC59</f>
        <v>0</v>
      </c>
      <c r="GD56" s="150">
        <f>GD58+GD59</f>
        <v>0</v>
      </c>
      <c r="GE56" s="150">
        <f>GE58+GE59</f>
        <v>0</v>
      </c>
      <c r="GF56" s="150">
        <f>GF58+GF59</f>
        <v>0</v>
      </c>
      <c r="GG56" s="150">
        <f>GG58+GG59</f>
        <v>0</v>
      </c>
      <c r="GH56" s="150">
        <f t="shared" si="106"/>
        <v>0</v>
      </c>
      <c r="GI56" s="150">
        <f>GI58+GI59</f>
        <v>0</v>
      </c>
      <c r="GJ56" s="150">
        <f t="shared" si="166"/>
        <v>0</v>
      </c>
      <c r="GK56" s="150">
        <f>GK58+GK59</f>
        <v>0</v>
      </c>
      <c r="GL56" s="150">
        <f>GL58+GL59</f>
        <v>0</v>
      </c>
      <c r="GM56" s="150">
        <f>GM58+GM59</f>
        <v>0</v>
      </c>
      <c r="GN56" s="150">
        <f>GN58+GN59</f>
        <v>0</v>
      </c>
      <c r="GO56" s="150">
        <f>GO58+GO59</f>
        <v>0</v>
      </c>
      <c r="GP56" s="150">
        <f t="shared" si="167"/>
        <v>0</v>
      </c>
      <c r="GQ56" s="150">
        <f>GQ58+GQ59</f>
        <v>0</v>
      </c>
      <c r="GR56" s="150">
        <f t="shared" si="168"/>
        <v>0</v>
      </c>
      <c r="GS56" s="150">
        <f>GS58+GS59</f>
        <v>0</v>
      </c>
      <c r="GT56" s="150">
        <f>GT58+GT59</f>
        <v>0</v>
      </c>
      <c r="GU56" s="150">
        <f>GU58+GU59</f>
        <v>0</v>
      </c>
      <c r="GV56" s="150">
        <f>GV58+GV59</f>
        <v>0</v>
      </c>
      <c r="GW56" s="150">
        <f>GW58+GW59</f>
        <v>0</v>
      </c>
      <c r="GX56" s="150">
        <f t="shared" si="169"/>
        <v>0</v>
      </c>
      <c r="GY56" s="150">
        <f>GY58+GY59</f>
        <v>0</v>
      </c>
      <c r="GZ56" s="150">
        <f t="shared" si="170"/>
        <v>0</v>
      </c>
      <c r="HA56" s="150">
        <f>HA58+HA59</f>
        <v>0</v>
      </c>
      <c r="HB56" s="150">
        <f>HB58+HB59</f>
        <v>0</v>
      </c>
      <c r="HC56" s="150">
        <f>HC58+HC59</f>
        <v>0</v>
      </c>
      <c r="HD56" s="150">
        <f>HD58+HD59</f>
        <v>0</v>
      </c>
      <c r="HE56" s="150">
        <f>HE58+HE59</f>
        <v>0</v>
      </c>
      <c r="HF56" s="150">
        <f t="shared" si="171"/>
        <v>0</v>
      </c>
      <c r="HG56" s="150">
        <f>HG58+HG59</f>
        <v>0</v>
      </c>
      <c r="HH56" s="150">
        <f t="shared" si="172"/>
        <v>0</v>
      </c>
      <c r="HI56" s="150">
        <f>HI58+HI59</f>
        <v>0</v>
      </c>
      <c r="HJ56" s="150">
        <f>HJ58+HJ59</f>
        <v>0</v>
      </c>
      <c r="HK56" s="150">
        <f>HK58+HK59</f>
        <v>0</v>
      </c>
      <c r="HL56" s="150">
        <f>HL58+HL59</f>
        <v>0</v>
      </c>
      <c r="HM56" s="150">
        <f>HM58+HM59</f>
        <v>0</v>
      </c>
      <c r="HN56" s="150">
        <f t="shared" si="173"/>
        <v>0</v>
      </c>
      <c r="HO56" s="150">
        <f>HO58+HO59</f>
        <v>0</v>
      </c>
      <c r="HP56" s="150">
        <f t="shared" si="174"/>
        <v>0</v>
      </c>
      <c r="HQ56" s="150">
        <f>HQ58+HQ59</f>
        <v>0</v>
      </c>
      <c r="HR56" s="150">
        <f>HR58+HR59</f>
        <v>0</v>
      </c>
      <c r="HS56" s="150">
        <f>HS58+HS59</f>
        <v>294301</v>
      </c>
      <c r="HT56" s="150">
        <f t="shared" ref="HT56:HZ56" si="188">HT58+HT59</f>
        <v>323776.09999999998</v>
      </c>
      <c r="HU56" s="150">
        <f t="shared" si="188"/>
        <v>0</v>
      </c>
      <c r="HV56" s="150">
        <f t="shared" si="188"/>
        <v>323776.09999999998</v>
      </c>
      <c r="HW56" s="150">
        <f t="shared" si="188"/>
        <v>466904.60000000003</v>
      </c>
      <c r="HX56" s="150">
        <f t="shared" si="188"/>
        <v>143128.50000000003</v>
      </c>
      <c r="HY56" s="150">
        <f t="shared" si="188"/>
        <v>473421.35</v>
      </c>
      <c r="HZ56" s="150">
        <f t="shared" si="188"/>
        <v>492047.79350000003</v>
      </c>
      <c r="IA56" s="113"/>
      <c r="IB56" s="113"/>
      <c r="IC56" s="112"/>
      <c r="ID56" s="102"/>
      <c r="IE56" s="103"/>
      <c r="IF56" s="103"/>
      <c r="IG56" s="103"/>
      <c r="IH56" s="103"/>
      <c r="II56" s="103"/>
      <c r="IJ56" s="103"/>
      <c r="IK56" s="103"/>
      <c r="IL56" s="103"/>
      <c r="IM56" s="105"/>
    </row>
    <row r="57" spans="1:247" s="86" customFormat="1" ht="14.25">
      <c r="A57" s="151"/>
      <c r="B57" s="152" t="s">
        <v>53</v>
      </c>
      <c r="C57" s="153">
        <f t="shared" si="175"/>
        <v>0</v>
      </c>
      <c r="D57" s="153">
        <f t="shared" si="176"/>
        <v>0</v>
      </c>
      <c r="E57" s="153">
        <f t="shared" si="177"/>
        <v>0</v>
      </c>
      <c r="F57" s="153">
        <f t="shared" si="178"/>
        <v>0</v>
      </c>
      <c r="G57" s="153">
        <f t="shared" si="179"/>
        <v>0</v>
      </c>
      <c r="H57" s="153"/>
      <c r="I57" s="153">
        <f t="shared" si="180"/>
        <v>0</v>
      </c>
      <c r="J57" s="153">
        <f t="shared" si="181"/>
        <v>0</v>
      </c>
      <c r="K57" s="153"/>
      <c r="L57" s="153"/>
      <c r="M57" s="153"/>
      <c r="N57" s="153">
        <f t="shared" si="52"/>
        <v>0</v>
      </c>
      <c r="O57" s="153"/>
      <c r="P57" s="153">
        <f t="shared" si="140"/>
        <v>0</v>
      </c>
      <c r="Q57" s="153"/>
      <c r="R57" s="153"/>
      <c r="S57" s="153"/>
      <c r="T57" s="153"/>
      <c r="U57" s="153"/>
      <c r="V57" s="153">
        <f t="shared" si="86"/>
        <v>0</v>
      </c>
      <c r="W57" s="153"/>
      <c r="X57" s="153">
        <f t="shared" si="141"/>
        <v>0</v>
      </c>
      <c r="Y57" s="153"/>
      <c r="Z57" s="153"/>
      <c r="AA57" s="153"/>
      <c r="AB57" s="153"/>
      <c r="AC57" s="153"/>
      <c r="AD57" s="153">
        <f t="shared" si="113"/>
        <v>0</v>
      </c>
      <c r="AE57" s="153"/>
      <c r="AF57" s="153">
        <f t="shared" si="142"/>
        <v>0</v>
      </c>
      <c r="AG57" s="153"/>
      <c r="AH57" s="153"/>
      <c r="AI57" s="153"/>
      <c r="AJ57" s="153"/>
      <c r="AK57" s="153"/>
      <c r="AL57" s="153">
        <f t="shared" si="87"/>
        <v>0</v>
      </c>
      <c r="AM57" s="153"/>
      <c r="AN57" s="153">
        <f t="shared" si="143"/>
        <v>0</v>
      </c>
      <c r="AO57" s="153"/>
      <c r="AP57" s="153"/>
      <c r="AQ57" s="153"/>
      <c r="AR57" s="153"/>
      <c r="AS57" s="153"/>
      <c r="AT57" s="153">
        <f t="shared" si="88"/>
        <v>0</v>
      </c>
      <c r="AU57" s="153"/>
      <c r="AV57" s="153">
        <f t="shared" si="144"/>
        <v>0</v>
      </c>
      <c r="AW57" s="153"/>
      <c r="AX57" s="153"/>
      <c r="AY57" s="153"/>
      <c r="AZ57" s="153"/>
      <c r="BA57" s="153"/>
      <c r="BB57" s="153">
        <f t="shared" si="89"/>
        <v>0</v>
      </c>
      <c r="BC57" s="153"/>
      <c r="BD57" s="153">
        <f t="shared" si="145"/>
        <v>0</v>
      </c>
      <c r="BE57" s="153"/>
      <c r="BF57" s="153"/>
      <c r="BG57" s="153"/>
      <c r="BH57" s="153"/>
      <c r="BI57" s="153"/>
      <c r="BJ57" s="153">
        <f t="shared" si="90"/>
        <v>0</v>
      </c>
      <c r="BK57" s="153"/>
      <c r="BL57" s="153">
        <f t="shared" si="146"/>
        <v>0</v>
      </c>
      <c r="BM57" s="153"/>
      <c r="BN57" s="153"/>
      <c r="BO57" s="153"/>
      <c r="BP57" s="153"/>
      <c r="BQ57" s="153"/>
      <c r="BR57" s="153">
        <f t="shared" si="147"/>
        <v>0</v>
      </c>
      <c r="BS57" s="153"/>
      <c r="BT57" s="153">
        <f t="shared" si="148"/>
        <v>0</v>
      </c>
      <c r="BU57" s="153"/>
      <c r="BV57" s="153"/>
      <c r="BW57" s="153"/>
      <c r="BX57" s="153"/>
      <c r="BY57" s="153"/>
      <c r="BZ57" s="153">
        <f t="shared" si="92"/>
        <v>0</v>
      </c>
      <c r="CA57" s="153"/>
      <c r="CB57" s="153">
        <f t="shared" si="149"/>
        <v>0</v>
      </c>
      <c r="CC57" s="153"/>
      <c r="CD57" s="153"/>
      <c r="CE57" s="153"/>
      <c r="CF57" s="153"/>
      <c r="CG57" s="153"/>
      <c r="CH57" s="153">
        <f t="shared" si="93"/>
        <v>0</v>
      </c>
      <c r="CI57" s="153"/>
      <c r="CJ57" s="153">
        <f t="shared" si="150"/>
        <v>0</v>
      </c>
      <c r="CK57" s="153"/>
      <c r="CL57" s="153"/>
      <c r="CM57" s="153"/>
      <c r="CN57" s="153"/>
      <c r="CO57" s="153"/>
      <c r="CP57" s="153">
        <f t="shared" si="94"/>
        <v>0</v>
      </c>
      <c r="CQ57" s="153"/>
      <c r="CR57" s="153">
        <f t="shared" si="151"/>
        <v>0</v>
      </c>
      <c r="CS57" s="153"/>
      <c r="CT57" s="153"/>
      <c r="CU57" s="153"/>
      <c r="CV57" s="153"/>
      <c r="CW57" s="153"/>
      <c r="CX57" s="153">
        <f t="shared" si="95"/>
        <v>0</v>
      </c>
      <c r="CY57" s="153"/>
      <c r="CZ57" s="153">
        <f t="shared" si="152"/>
        <v>0</v>
      </c>
      <c r="DA57" s="153"/>
      <c r="DB57" s="153"/>
      <c r="DC57" s="153"/>
      <c r="DD57" s="153"/>
      <c r="DE57" s="153"/>
      <c r="DF57" s="153">
        <f t="shared" si="96"/>
        <v>0</v>
      </c>
      <c r="DG57" s="153"/>
      <c r="DH57" s="153">
        <f t="shared" si="153"/>
        <v>0</v>
      </c>
      <c r="DI57" s="153"/>
      <c r="DJ57" s="153"/>
      <c r="DK57" s="153"/>
      <c r="DL57" s="153"/>
      <c r="DM57" s="153"/>
      <c r="DN57" s="153">
        <f t="shared" si="97"/>
        <v>0</v>
      </c>
      <c r="DO57" s="153"/>
      <c r="DP57" s="153">
        <f t="shared" si="154"/>
        <v>0</v>
      </c>
      <c r="DQ57" s="153"/>
      <c r="DR57" s="153"/>
      <c r="DS57" s="153"/>
      <c r="DT57" s="153"/>
      <c r="DU57" s="153"/>
      <c r="DV57" s="153">
        <f t="shared" si="98"/>
        <v>0</v>
      </c>
      <c r="DW57" s="153"/>
      <c r="DX57" s="153">
        <f t="shared" si="155"/>
        <v>0</v>
      </c>
      <c r="DY57" s="153"/>
      <c r="DZ57" s="153"/>
      <c r="EA57" s="153"/>
      <c r="EB57" s="153"/>
      <c r="EC57" s="153"/>
      <c r="ED57" s="153">
        <f t="shared" si="99"/>
        <v>0</v>
      </c>
      <c r="EE57" s="153"/>
      <c r="EF57" s="153">
        <f t="shared" si="156"/>
        <v>0</v>
      </c>
      <c r="EG57" s="153"/>
      <c r="EH57" s="153"/>
      <c r="EI57" s="153"/>
      <c r="EJ57" s="153"/>
      <c r="EK57" s="153"/>
      <c r="EL57" s="153">
        <f t="shared" si="100"/>
        <v>0</v>
      </c>
      <c r="EM57" s="153"/>
      <c r="EN57" s="153">
        <f t="shared" si="157"/>
        <v>0</v>
      </c>
      <c r="EO57" s="153"/>
      <c r="EP57" s="153"/>
      <c r="EQ57" s="153"/>
      <c r="ER57" s="153"/>
      <c r="ES57" s="153"/>
      <c r="ET57" s="153">
        <f t="shared" si="101"/>
        <v>0</v>
      </c>
      <c r="EU57" s="153"/>
      <c r="EV57" s="153">
        <f t="shared" si="158"/>
        <v>0</v>
      </c>
      <c r="EW57" s="153"/>
      <c r="EX57" s="153"/>
      <c r="EY57" s="119"/>
      <c r="EZ57" s="119"/>
      <c r="FA57" s="119"/>
      <c r="FB57" s="119">
        <f t="shared" si="102"/>
        <v>0</v>
      </c>
      <c r="FC57" s="119"/>
      <c r="FD57" s="119">
        <f t="shared" si="159"/>
        <v>0</v>
      </c>
      <c r="FE57" s="119"/>
      <c r="FF57" s="119"/>
      <c r="FG57" s="153"/>
      <c r="FH57" s="153"/>
      <c r="FI57" s="153"/>
      <c r="FJ57" s="153">
        <f t="shared" si="160"/>
        <v>0</v>
      </c>
      <c r="FK57" s="153"/>
      <c r="FL57" s="153">
        <f t="shared" si="161"/>
        <v>0</v>
      </c>
      <c r="FM57" s="153"/>
      <c r="FN57" s="153"/>
      <c r="FO57" s="153"/>
      <c r="FP57" s="153"/>
      <c r="FQ57" s="153"/>
      <c r="FR57" s="153">
        <f t="shared" si="162"/>
        <v>0</v>
      </c>
      <c r="FS57" s="153"/>
      <c r="FT57" s="153">
        <f t="shared" si="163"/>
        <v>0</v>
      </c>
      <c r="FU57" s="153"/>
      <c r="FV57" s="153"/>
      <c r="FW57" s="153"/>
      <c r="FX57" s="153"/>
      <c r="FY57" s="153"/>
      <c r="FZ57" s="153">
        <f t="shared" si="164"/>
        <v>0</v>
      </c>
      <c r="GA57" s="153"/>
      <c r="GB57" s="153">
        <f t="shared" si="165"/>
        <v>0</v>
      </c>
      <c r="GC57" s="153"/>
      <c r="GD57" s="153"/>
      <c r="GE57" s="153"/>
      <c r="GF57" s="153"/>
      <c r="GG57" s="153"/>
      <c r="GH57" s="153">
        <f t="shared" si="106"/>
        <v>0</v>
      </c>
      <c r="GI57" s="153"/>
      <c r="GJ57" s="153">
        <f t="shared" si="166"/>
        <v>0</v>
      </c>
      <c r="GK57" s="153"/>
      <c r="GL57" s="153"/>
      <c r="GM57" s="153"/>
      <c r="GN57" s="153"/>
      <c r="GO57" s="153"/>
      <c r="GP57" s="153">
        <f t="shared" si="167"/>
        <v>0</v>
      </c>
      <c r="GQ57" s="153"/>
      <c r="GR57" s="153">
        <f t="shared" si="168"/>
        <v>0</v>
      </c>
      <c r="GS57" s="153"/>
      <c r="GT57" s="153"/>
      <c r="GU57" s="153"/>
      <c r="GV57" s="153"/>
      <c r="GW57" s="153"/>
      <c r="GX57" s="153">
        <f t="shared" si="169"/>
        <v>0</v>
      </c>
      <c r="GY57" s="153"/>
      <c r="GZ57" s="153">
        <f t="shared" si="170"/>
        <v>0</v>
      </c>
      <c r="HA57" s="153"/>
      <c r="HB57" s="153"/>
      <c r="HC57" s="153"/>
      <c r="HD57" s="153"/>
      <c r="HE57" s="153"/>
      <c r="HF57" s="153">
        <f t="shared" si="171"/>
        <v>0</v>
      </c>
      <c r="HG57" s="153"/>
      <c r="HH57" s="153">
        <f t="shared" si="172"/>
        <v>0</v>
      </c>
      <c r="HI57" s="153"/>
      <c r="HJ57" s="153"/>
      <c r="HK57" s="153"/>
      <c r="HL57" s="153"/>
      <c r="HM57" s="153"/>
      <c r="HN57" s="153">
        <f t="shared" si="173"/>
        <v>0</v>
      </c>
      <c r="HO57" s="153"/>
      <c r="HP57" s="153">
        <f t="shared" si="174"/>
        <v>0</v>
      </c>
      <c r="HQ57" s="153"/>
      <c r="HR57" s="153"/>
      <c r="HS57" s="150">
        <f t="shared" ref="HS57:HS72" si="189">+C57+AA57+AI57+AQ57+AY57+BG57+BO57+BW57+CE57+CM57+CU57+DC57+DK57+DS57+EA57+EI57+EQ57+EY57+FG57+FO57+FW57+GE57+GM57+GU57+HC57+HK57</f>
        <v>0</v>
      </c>
      <c r="HT57" s="150">
        <f t="shared" ref="HT57:HT72" si="190">+D57+AB57+AJ57+AR57+AZ57+BH57+BP57+BX57+CF57+CN57+CV57+DD57+DL57+DT57+EB57+EJ57+ER57+EZ57+FH57+FP57+FX57+GF57+GN57+GV57+HD57+HL57</f>
        <v>0</v>
      </c>
      <c r="HU57" s="150">
        <f t="shared" ref="HU57:HU72" si="191">+E57+AC57+AK57+AS57+BA57+BI57+GG57+BY57+CG57+CO57+CW57+DE57+DM57+DU57+EC57+EK57+ES57+FI57</f>
        <v>0</v>
      </c>
      <c r="HV57" s="150">
        <f t="shared" ref="HV57:HV72" si="192">+HT57+HU57</f>
        <v>0</v>
      </c>
      <c r="HW57" s="150">
        <f t="shared" ref="HW57:HW72" si="193">+G57+AE57+AM57+AU57+BC57+BK57+BS57+CA57+CI57+CQ57+CY57+DG57+DO57+DW57+EE57+EM57+EU57+FC57+FK57+FS57+GA57+GI57+GQ57+GY57+HG57+HO57</f>
        <v>0</v>
      </c>
      <c r="HX57" s="150">
        <f t="shared" ref="HX57:HX72" si="194">+HW57-HV57</f>
        <v>0</v>
      </c>
      <c r="HY57" s="150">
        <f t="shared" ref="HY57:HY72" si="195">+I57+AG57+AO57+AW57+BE57+BM57+BU57+CC57+CK57+CS57+DA57+DI57+DQ57+DY57+EG57+EO57+EW57+FD57+FM57+FU57+GC57+GK57+GS57+HA57+HI57+HQ57</f>
        <v>0</v>
      </c>
      <c r="HZ57" s="150">
        <f t="shared" ref="HZ57:HZ72" si="196">+J57+AH57+AP57+AX57+BF57+BN57+BV57+CD57+CL57+CT57+DB57+DJ57+DR57+DZ57+EH57+EP57+EX57+FE57+FN57+FV57+GD57+GL57+GT57+HB57+HJ57+HR57</f>
        <v>0</v>
      </c>
      <c r="IA57" s="111"/>
      <c r="IB57" s="111"/>
      <c r="IC57" s="109"/>
      <c r="ID57" s="100"/>
      <c r="IE57" s="101"/>
      <c r="IF57" s="101"/>
      <c r="IG57" s="98"/>
      <c r="IH57" s="98"/>
      <c r="II57" s="98"/>
      <c r="IJ57" s="98"/>
      <c r="IK57" s="101"/>
      <c r="IL57" s="101"/>
      <c r="IM57" s="99"/>
    </row>
    <row r="58" spans="1:247" s="86" customFormat="1" ht="14.25">
      <c r="A58" s="151"/>
      <c r="B58" s="152" t="s">
        <v>39</v>
      </c>
      <c r="C58" s="153">
        <f t="shared" si="175"/>
        <v>187785.8</v>
      </c>
      <c r="D58" s="153">
        <f t="shared" si="176"/>
        <v>229365.3</v>
      </c>
      <c r="E58" s="153">
        <f t="shared" si="177"/>
        <v>0</v>
      </c>
      <c r="F58" s="153">
        <f t="shared" si="178"/>
        <v>229365.3</v>
      </c>
      <c r="G58" s="153">
        <f t="shared" si="179"/>
        <v>354789.4</v>
      </c>
      <c r="H58" s="153">
        <f t="shared" ref="H58:H72" si="197">+P58+W58</f>
        <v>125424.10000000003</v>
      </c>
      <c r="I58" s="153">
        <f t="shared" si="180"/>
        <v>372528.87</v>
      </c>
      <c r="J58" s="153">
        <f t="shared" si="181"/>
        <v>391155.31349999999</v>
      </c>
      <c r="K58" s="154">
        <v>187785.8</v>
      </c>
      <c r="L58" s="153">
        <v>229365.3</v>
      </c>
      <c r="M58" s="153"/>
      <c r="N58" s="153">
        <f t="shared" si="52"/>
        <v>229365.3</v>
      </c>
      <c r="O58" s="153">
        <v>354789.4</v>
      </c>
      <c r="P58" s="153">
        <f t="shared" si="140"/>
        <v>125424.10000000003</v>
      </c>
      <c r="Q58" s="153">
        <f>+O58+O58*5%</f>
        <v>372528.87</v>
      </c>
      <c r="R58" s="153">
        <f>+Q58+Q58*5%</f>
        <v>391155.31349999999</v>
      </c>
      <c r="S58" s="153"/>
      <c r="T58" s="153"/>
      <c r="U58" s="153"/>
      <c r="V58" s="153">
        <f t="shared" si="86"/>
        <v>0</v>
      </c>
      <c r="W58" s="153"/>
      <c r="X58" s="153">
        <f t="shared" si="141"/>
        <v>0</v>
      </c>
      <c r="Y58" s="153"/>
      <c r="Z58" s="153"/>
      <c r="AA58" s="153"/>
      <c r="AB58" s="153"/>
      <c r="AC58" s="153"/>
      <c r="AD58" s="153">
        <f t="shared" si="113"/>
        <v>0</v>
      </c>
      <c r="AE58" s="153"/>
      <c r="AF58" s="153">
        <f t="shared" si="142"/>
        <v>0</v>
      </c>
      <c r="AG58" s="153"/>
      <c r="AH58" s="153"/>
      <c r="AI58" s="153"/>
      <c r="AJ58" s="153"/>
      <c r="AK58" s="153"/>
      <c r="AL58" s="153">
        <f t="shared" si="87"/>
        <v>0</v>
      </c>
      <c r="AM58" s="153"/>
      <c r="AN58" s="153">
        <f t="shared" si="143"/>
        <v>0</v>
      </c>
      <c r="AO58" s="153"/>
      <c r="AP58" s="153"/>
      <c r="AQ58" s="150"/>
      <c r="AR58" s="153"/>
      <c r="AS58" s="153"/>
      <c r="AT58" s="153">
        <f t="shared" si="88"/>
        <v>0</v>
      </c>
      <c r="AU58" s="153"/>
      <c r="AV58" s="153">
        <f t="shared" si="144"/>
        <v>0</v>
      </c>
      <c r="AW58" s="153"/>
      <c r="AX58" s="153"/>
      <c r="AY58" s="153"/>
      <c r="AZ58" s="153"/>
      <c r="BA58" s="153"/>
      <c r="BB58" s="153">
        <f t="shared" si="89"/>
        <v>0</v>
      </c>
      <c r="BC58" s="153"/>
      <c r="BD58" s="153">
        <f t="shared" si="145"/>
        <v>0</v>
      </c>
      <c r="BE58" s="153"/>
      <c r="BF58" s="153"/>
      <c r="BG58" s="153"/>
      <c r="BH58" s="153"/>
      <c r="BI58" s="153"/>
      <c r="BJ58" s="153">
        <f t="shared" si="90"/>
        <v>0</v>
      </c>
      <c r="BK58" s="153"/>
      <c r="BL58" s="153">
        <f t="shared" si="146"/>
        <v>0</v>
      </c>
      <c r="BM58" s="153"/>
      <c r="BN58" s="153"/>
      <c r="BO58" s="153"/>
      <c r="BP58" s="153"/>
      <c r="BQ58" s="153"/>
      <c r="BR58" s="153">
        <f t="shared" si="147"/>
        <v>0</v>
      </c>
      <c r="BS58" s="153"/>
      <c r="BT58" s="153">
        <f t="shared" si="148"/>
        <v>0</v>
      </c>
      <c r="BU58" s="153"/>
      <c r="BV58" s="153"/>
      <c r="BW58" s="153"/>
      <c r="BX58" s="153"/>
      <c r="BY58" s="153"/>
      <c r="BZ58" s="153">
        <f t="shared" si="92"/>
        <v>0</v>
      </c>
      <c r="CA58" s="153"/>
      <c r="CB58" s="153">
        <f t="shared" si="149"/>
        <v>0</v>
      </c>
      <c r="CC58" s="153"/>
      <c r="CD58" s="153"/>
      <c r="CE58" s="153"/>
      <c r="CF58" s="153"/>
      <c r="CG58" s="153"/>
      <c r="CH58" s="153">
        <f t="shared" si="93"/>
        <v>0</v>
      </c>
      <c r="CI58" s="153"/>
      <c r="CJ58" s="153">
        <f t="shared" si="150"/>
        <v>0</v>
      </c>
      <c r="CK58" s="153"/>
      <c r="CL58" s="153"/>
      <c r="CM58" s="153"/>
      <c r="CN58" s="153"/>
      <c r="CO58" s="153"/>
      <c r="CP58" s="153">
        <f t="shared" si="94"/>
        <v>0</v>
      </c>
      <c r="CQ58" s="153"/>
      <c r="CR58" s="153">
        <f t="shared" si="151"/>
        <v>0</v>
      </c>
      <c r="CS58" s="153"/>
      <c r="CT58" s="153"/>
      <c r="CU58" s="153"/>
      <c r="CV58" s="153"/>
      <c r="CW58" s="153"/>
      <c r="CX58" s="153">
        <f t="shared" si="95"/>
        <v>0</v>
      </c>
      <c r="CY58" s="153"/>
      <c r="CZ58" s="153">
        <f t="shared" si="152"/>
        <v>0</v>
      </c>
      <c r="DA58" s="153"/>
      <c r="DB58" s="153"/>
      <c r="DC58" s="153"/>
      <c r="DD58" s="153"/>
      <c r="DE58" s="153"/>
      <c r="DF58" s="153">
        <f t="shared" si="96"/>
        <v>0</v>
      </c>
      <c r="DG58" s="153"/>
      <c r="DH58" s="153">
        <f t="shared" si="153"/>
        <v>0</v>
      </c>
      <c r="DI58" s="153"/>
      <c r="DJ58" s="153"/>
      <c r="DK58" s="153"/>
      <c r="DL58" s="153"/>
      <c r="DM58" s="153"/>
      <c r="DN58" s="153">
        <f t="shared" si="97"/>
        <v>0</v>
      </c>
      <c r="DO58" s="153"/>
      <c r="DP58" s="153">
        <f t="shared" si="154"/>
        <v>0</v>
      </c>
      <c r="DQ58" s="153"/>
      <c r="DR58" s="153"/>
      <c r="DS58" s="153"/>
      <c r="DT58" s="153"/>
      <c r="DU58" s="153"/>
      <c r="DV58" s="153">
        <f t="shared" si="98"/>
        <v>0</v>
      </c>
      <c r="DW58" s="153"/>
      <c r="DX58" s="153">
        <f t="shared" si="155"/>
        <v>0</v>
      </c>
      <c r="DY58" s="153"/>
      <c r="DZ58" s="153"/>
      <c r="EA58" s="153"/>
      <c r="EB58" s="153"/>
      <c r="EC58" s="153"/>
      <c r="ED58" s="153">
        <f t="shared" si="99"/>
        <v>0</v>
      </c>
      <c r="EE58" s="153"/>
      <c r="EF58" s="153">
        <f t="shared" si="156"/>
        <v>0</v>
      </c>
      <c r="EG58" s="153"/>
      <c r="EH58" s="153"/>
      <c r="EI58" s="153"/>
      <c r="EJ58" s="153"/>
      <c r="EK58" s="153"/>
      <c r="EL58" s="153">
        <f t="shared" si="100"/>
        <v>0</v>
      </c>
      <c r="EM58" s="153"/>
      <c r="EN58" s="153">
        <f t="shared" si="157"/>
        <v>0</v>
      </c>
      <c r="EO58" s="153"/>
      <c r="EP58" s="153"/>
      <c r="EQ58" s="153"/>
      <c r="ER58" s="153"/>
      <c r="ES58" s="153"/>
      <c r="ET58" s="153">
        <f t="shared" si="101"/>
        <v>0</v>
      </c>
      <c r="EU58" s="153"/>
      <c r="EV58" s="153">
        <f t="shared" si="158"/>
        <v>0</v>
      </c>
      <c r="EW58" s="153"/>
      <c r="EX58" s="153"/>
      <c r="EY58" s="119"/>
      <c r="EZ58" s="119"/>
      <c r="FA58" s="119"/>
      <c r="FB58" s="119">
        <f t="shared" si="102"/>
        <v>0</v>
      </c>
      <c r="FC58" s="119"/>
      <c r="FD58" s="119">
        <f t="shared" si="159"/>
        <v>0</v>
      </c>
      <c r="FE58" s="119"/>
      <c r="FF58" s="119"/>
      <c r="FG58" s="153"/>
      <c r="FH58" s="153"/>
      <c r="FI58" s="153"/>
      <c r="FJ58" s="153">
        <f t="shared" si="160"/>
        <v>0</v>
      </c>
      <c r="FK58" s="153"/>
      <c r="FL58" s="153">
        <f t="shared" si="161"/>
        <v>0</v>
      </c>
      <c r="FM58" s="153"/>
      <c r="FN58" s="153"/>
      <c r="FO58" s="153"/>
      <c r="FP58" s="153"/>
      <c r="FQ58" s="153"/>
      <c r="FR58" s="153">
        <f t="shared" si="162"/>
        <v>0</v>
      </c>
      <c r="FS58" s="153"/>
      <c r="FT58" s="153">
        <f t="shared" si="163"/>
        <v>0</v>
      </c>
      <c r="FU58" s="153"/>
      <c r="FV58" s="153"/>
      <c r="FW58" s="153"/>
      <c r="FX58" s="153"/>
      <c r="FY58" s="153"/>
      <c r="FZ58" s="153">
        <f t="shared" si="164"/>
        <v>0</v>
      </c>
      <c r="GA58" s="153"/>
      <c r="GB58" s="153">
        <f t="shared" si="165"/>
        <v>0</v>
      </c>
      <c r="GC58" s="153"/>
      <c r="GD58" s="153"/>
      <c r="GE58" s="153"/>
      <c r="GF58" s="153"/>
      <c r="GG58" s="153"/>
      <c r="GH58" s="153">
        <f t="shared" si="106"/>
        <v>0</v>
      </c>
      <c r="GI58" s="153"/>
      <c r="GJ58" s="153">
        <f t="shared" si="166"/>
        <v>0</v>
      </c>
      <c r="GK58" s="153"/>
      <c r="GL58" s="153"/>
      <c r="GM58" s="153"/>
      <c r="GN58" s="153"/>
      <c r="GO58" s="153"/>
      <c r="GP58" s="153">
        <f t="shared" si="167"/>
        <v>0</v>
      </c>
      <c r="GQ58" s="153"/>
      <c r="GR58" s="153">
        <f t="shared" si="168"/>
        <v>0</v>
      </c>
      <c r="GS58" s="153"/>
      <c r="GT58" s="153"/>
      <c r="GU58" s="153"/>
      <c r="GV58" s="153"/>
      <c r="GW58" s="153"/>
      <c r="GX58" s="153">
        <f t="shared" si="169"/>
        <v>0</v>
      </c>
      <c r="GY58" s="153"/>
      <c r="GZ58" s="153">
        <f t="shared" si="170"/>
        <v>0</v>
      </c>
      <c r="HA58" s="153"/>
      <c r="HB58" s="153"/>
      <c r="HC58" s="153"/>
      <c r="HD58" s="153"/>
      <c r="HE58" s="153"/>
      <c r="HF58" s="153">
        <f t="shared" si="171"/>
        <v>0</v>
      </c>
      <c r="HG58" s="153"/>
      <c r="HH58" s="153">
        <f t="shared" si="172"/>
        <v>0</v>
      </c>
      <c r="HI58" s="153"/>
      <c r="HJ58" s="153"/>
      <c r="HK58" s="153"/>
      <c r="HL58" s="153"/>
      <c r="HM58" s="153"/>
      <c r="HN58" s="153">
        <f t="shared" si="173"/>
        <v>0</v>
      </c>
      <c r="HO58" s="153"/>
      <c r="HP58" s="153">
        <f t="shared" si="174"/>
        <v>0</v>
      </c>
      <c r="HQ58" s="153"/>
      <c r="HR58" s="153"/>
      <c r="HS58" s="150">
        <f t="shared" si="189"/>
        <v>187785.8</v>
      </c>
      <c r="HT58" s="150">
        <f t="shared" si="190"/>
        <v>229365.3</v>
      </c>
      <c r="HU58" s="150">
        <f t="shared" si="191"/>
        <v>0</v>
      </c>
      <c r="HV58" s="150">
        <f t="shared" si="192"/>
        <v>229365.3</v>
      </c>
      <c r="HW58" s="150">
        <f t="shared" si="193"/>
        <v>354789.4</v>
      </c>
      <c r="HX58" s="150">
        <f t="shared" si="194"/>
        <v>125424.10000000003</v>
      </c>
      <c r="HY58" s="150">
        <f t="shared" si="195"/>
        <v>372528.87</v>
      </c>
      <c r="HZ58" s="150">
        <f t="shared" si="196"/>
        <v>391155.31349999999</v>
      </c>
      <c r="IA58" s="111"/>
      <c r="IB58" s="111"/>
      <c r="IC58" s="109"/>
      <c r="ID58" s="100"/>
      <c r="IE58" s="101"/>
      <c r="IF58" s="101"/>
      <c r="IG58" s="98"/>
      <c r="IH58" s="98"/>
      <c r="II58" s="98"/>
      <c r="IJ58" s="98"/>
      <c r="IK58" s="101"/>
      <c r="IL58" s="101"/>
      <c r="IM58" s="99"/>
    </row>
    <row r="59" spans="1:247" s="86" customFormat="1" ht="14.25">
      <c r="A59" s="151"/>
      <c r="B59" s="152" t="s">
        <v>40</v>
      </c>
      <c r="C59" s="153">
        <f t="shared" si="175"/>
        <v>106515.2</v>
      </c>
      <c r="D59" s="153">
        <f t="shared" si="176"/>
        <v>94410.8</v>
      </c>
      <c r="E59" s="153">
        <f t="shared" si="177"/>
        <v>0</v>
      </c>
      <c r="F59" s="153">
        <f t="shared" si="178"/>
        <v>94410.8</v>
      </c>
      <c r="G59" s="153">
        <f t="shared" si="179"/>
        <v>112115.2</v>
      </c>
      <c r="H59" s="153">
        <f t="shared" si="197"/>
        <v>17704.399999999994</v>
      </c>
      <c r="I59" s="153">
        <f t="shared" si="180"/>
        <v>100892.48000000001</v>
      </c>
      <c r="J59" s="153">
        <f t="shared" si="181"/>
        <v>100892.48000000001</v>
      </c>
      <c r="K59" s="154">
        <v>106515.2</v>
      </c>
      <c r="L59" s="153">
        <v>94410.8</v>
      </c>
      <c r="M59" s="153"/>
      <c r="N59" s="153">
        <f t="shared" si="52"/>
        <v>94410.8</v>
      </c>
      <c r="O59" s="153">
        <v>112115.2</v>
      </c>
      <c r="P59" s="153">
        <f t="shared" si="140"/>
        <v>17704.399999999994</v>
      </c>
      <c r="Q59" s="153">
        <v>100892.48000000001</v>
      </c>
      <c r="R59" s="153">
        <v>100892.48000000001</v>
      </c>
      <c r="S59" s="153"/>
      <c r="T59" s="153"/>
      <c r="U59" s="153"/>
      <c r="V59" s="153">
        <f t="shared" si="86"/>
        <v>0</v>
      </c>
      <c r="W59" s="153"/>
      <c r="X59" s="153">
        <f t="shared" si="141"/>
        <v>0</v>
      </c>
      <c r="Y59" s="153"/>
      <c r="Z59" s="153"/>
      <c r="AA59" s="153"/>
      <c r="AB59" s="153"/>
      <c r="AC59" s="153"/>
      <c r="AD59" s="153">
        <f t="shared" si="113"/>
        <v>0</v>
      </c>
      <c r="AE59" s="153"/>
      <c r="AF59" s="153">
        <f t="shared" si="142"/>
        <v>0</v>
      </c>
      <c r="AG59" s="153"/>
      <c r="AH59" s="153"/>
      <c r="AI59" s="153"/>
      <c r="AJ59" s="153"/>
      <c r="AK59" s="153"/>
      <c r="AL59" s="153">
        <f t="shared" si="87"/>
        <v>0</v>
      </c>
      <c r="AM59" s="153"/>
      <c r="AN59" s="153">
        <f t="shared" si="143"/>
        <v>0</v>
      </c>
      <c r="AO59" s="153"/>
      <c r="AP59" s="153"/>
      <c r="AQ59" s="153"/>
      <c r="AR59" s="153"/>
      <c r="AS59" s="153"/>
      <c r="AT59" s="153">
        <f t="shared" si="88"/>
        <v>0</v>
      </c>
      <c r="AU59" s="153"/>
      <c r="AV59" s="153">
        <f t="shared" si="144"/>
        <v>0</v>
      </c>
      <c r="AW59" s="153"/>
      <c r="AX59" s="153"/>
      <c r="AY59" s="153"/>
      <c r="AZ59" s="153"/>
      <c r="BA59" s="153"/>
      <c r="BB59" s="153">
        <f t="shared" si="89"/>
        <v>0</v>
      </c>
      <c r="BC59" s="153"/>
      <c r="BD59" s="153">
        <f t="shared" si="145"/>
        <v>0</v>
      </c>
      <c r="BE59" s="153"/>
      <c r="BF59" s="153"/>
      <c r="BG59" s="153"/>
      <c r="BH59" s="153"/>
      <c r="BI59" s="153"/>
      <c r="BJ59" s="153">
        <f t="shared" si="90"/>
        <v>0</v>
      </c>
      <c r="BK59" s="153"/>
      <c r="BL59" s="153">
        <f t="shared" si="146"/>
        <v>0</v>
      </c>
      <c r="BM59" s="153"/>
      <c r="BN59" s="153"/>
      <c r="BO59" s="153"/>
      <c r="BP59" s="153"/>
      <c r="BQ59" s="153"/>
      <c r="BR59" s="153">
        <f t="shared" si="147"/>
        <v>0</v>
      </c>
      <c r="BS59" s="153"/>
      <c r="BT59" s="153">
        <f t="shared" si="148"/>
        <v>0</v>
      </c>
      <c r="BU59" s="153"/>
      <c r="BV59" s="153"/>
      <c r="BW59" s="153"/>
      <c r="BX59" s="153"/>
      <c r="BY59" s="153"/>
      <c r="BZ59" s="153">
        <f t="shared" si="92"/>
        <v>0</v>
      </c>
      <c r="CA59" s="153"/>
      <c r="CB59" s="153">
        <f t="shared" si="149"/>
        <v>0</v>
      </c>
      <c r="CC59" s="153"/>
      <c r="CD59" s="153"/>
      <c r="CE59" s="153"/>
      <c r="CF59" s="153"/>
      <c r="CG59" s="153"/>
      <c r="CH59" s="153">
        <f t="shared" si="93"/>
        <v>0</v>
      </c>
      <c r="CI59" s="153"/>
      <c r="CJ59" s="153">
        <f t="shared" si="150"/>
        <v>0</v>
      </c>
      <c r="CK59" s="153"/>
      <c r="CL59" s="153"/>
      <c r="CM59" s="153"/>
      <c r="CN59" s="153"/>
      <c r="CO59" s="153"/>
      <c r="CP59" s="153">
        <f t="shared" si="94"/>
        <v>0</v>
      </c>
      <c r="CQ59" s="153"/>
      <c r="CR59" s="153">
        <f t="shared" si="151"/>
        <v>0</v>
      </c>
      <c r="CS59" s="153"/>
      <c r="CT59" s="153"/>
      <c r="CU59" s="153"/>
      <c r="CV59" s="153"/>
      <c r="CW59" s="153"/>
      <c r="CX59" s="153">
        <f t="shared" si="95"/>
        <v>0</v>
      </c>
      <c r="CY59" s="153"/>
      <c r="CZ59" s="153">
        <f t="shared" si="152"/>
        <v>0</v>
      </c>
      <c r="DA59" s="153"/>
      <c r="DB59" s="153"/>
      <c r="DC59" s="153"/>
      <c r="DD59" s="153"/>
      <c r="DE59" s="153"/>
      <c r="DF59" s="153">
        <f t="shared" si="96"/>
        <v>0</v>
      </c>
      <c r="DG59" s="153"/>
      <c r="DH59" s="153">
        <f t="shared" si="153"/>
        <v>0</v>
      </c>
      <c r="DI59" s="153"/>
      <c r="DJ59" s="153"/>
      <c r="DK59" s="153"/>
      <c r="DL59" s="153"/>
      <c r="DM59" s="153"/>
      <c r="DN59" s="153">
        <f t="shared" si="97"/>
        <v>0</v>
      </c>
      <c r="DO59" s="153"/>
      <c r="DP59" s="153">
        <f t="shared" si="154"/>
        <v>0</v>
      </c>
      <c r="DQ59" s="153"/>
      <c r="DR59" s="153"/>
      <c r="DS59" s="153"/>
      <c r="DT59" s="153"/>
      <c r="DU59" s="153"/>
      <c r="DV59" s="153">
        <f t="shared" si="98"/>
        <v>0</v>
      </c>
      <c r="DW59" s="153"/>
      <c r="DX59" s="153">
        <f t="shared" si="155"/>
        <v>0</v>
      </c>
      <c r="DY59" s="153"/>
      <c r="DZ59" s="153"/>
      <c r="EA59" s="153"/>
      <c r="EB59" s="153"/>
      <c r="EC59" s="153"/>
      <c r="ED59" s="153">
        <f t="shared" si="99"/>
        <v>0</v>
      </c>
      <c r="EE59" s="153"/>
      <c r="EF59" s="153">
        <f t="shared" si="156"/>
        <v>0</v>
      </c>
      <c r="EG59" s="153"/>
      <c r="EH59" s="153"/>
      <c r="EI59" s="153"/>
      <c r="EJ59" s="153"/>
      <c r="EK59" s="153"/>
      <c r="EL59" s="153">
        <f t="shared" si="100"/>
        <v>0</v>
      </c>
      <c r="EM59" s="153"/>
      <c r="EN59" s="153">
        <f t="shared" si="157"/>
        <v>0</v>
      </c>
      <c r="EO59" s="153"/>
      <c r="EP59" s="153"/>
      <c r="EQ59" s="153"/>
      <c r="ER59" s="153"/>
      <c r="ES59" s="153"/>
      <c r="ET59" s="153">
        <f t="shared" si="101"/>
        <v>0</v>
      </c>
      <c r="EU59" s="153"/>
      <c r="EV59" s="153">
        <f t="shared" si="158"/>
        <v>0</v>
      </c>
      <c r="EW59" s="153"/>
      <c r="EX59" s="153"/>
      <c r="EY59" s="119"/>
      <c r="EZ59" s="119"/>
      <c r="FA59" s="119"/>
      <c r="FB59" s="119">
        <f t="shared" si="102"/>
        <v>0</v>
      </c>
      <c r="FC59" s="119"/>
      <c r="FD59" s="119">
        <f t="shared" si="159"/>
        <v>0</v>
      </c>
      <c r="FE59" s="119"/>
      <c r="FF59" s="119"/>
      <c r="FG59" s="153"/>
      <c r="FH59" s="153"/>
      <c r="FI59" s="153"/>
      <c r="FJ59" s="153">
        <f t="shared" si="160"/>
        <v>0</v>
      </c>
      <c r="FK59" s="153"/>
      <c r="FL59" s="153">
        <f t="shared" si="161"/>
        <v>0</v>
      </c>
      <c r="FM59" s="153"/>
      <c r="FN59" s="153"/>
      <c r="FO59" s="153"/>
      <c r="FP59" s="153"/>
      <c r="FQ59" s="153"/>
      <c r="FR59" s="153">
        <f t="shared" si="162"/>
        <v>0</v>
      </c>
      <c r="FS59" s="153"/>
      <c r="FT59" s="153">
        <f t="shared" si="163"/>
        <v>0</v>
      </c>
      <c r="FU59" s="153"/>
      <c r="FV59" s="153"/>
      <c r="FW59" s="153"/>
      <c r="FX59" s="153"/>
      <c r="FY59" s="153"/>
      <c r="FZ59" s="153">
        <f t="shared" si="164"/>
        <v>0</v>
      </c>
      <c r="GA59" s="153"/>
      <c r="GB59" s="153">
        <f t="shared" si="165"/>
        <v>0</v>
      </c>
      <c r="GC59" s="153"/>
      <c r="GD59" s="153"/>
      <c r="GE59" s="153"/>
      <c r="GF59" s="153"/>
      <c r="GG59" s="153"/>
      <c r="GH59" s="153">
        <f t="shared" si="106"/>
        <v>0</v>
      </c>
      <c r="GI59" s="153"/>
      <c r="GJ59" s="153">
        <f t="shared" si="166"/>
        <v>0</v>
      </c>
      <c r="GK59" s="153"/>
      <c r="GL59" s="153"/>
      <c r="GM59" s="153"/>
      <c r="GN59" s="153"/>
      <c r="GO59" s="153"/>
      <c r="GP59" s="153">
        <f t="shared" si="167"/>
        <v>0</v>
      </c>
      <c r="GQ59" s="153"/>
      <c r="GR59" s="153">
        <f t="shared" si="168"/>
        <v>0</v>
      </c>
      <c r="GS59" s="153"/>
      <c r="GT59" s="153"/>
      <c r="GU59" s="153"/>
      <c r="GV59" s="153"/>
      <c r="GW59" s="153"/>
      <c r="GX59" s="153">
        <f t="shared" si="169"/>
        <v>0</v>
      </c>
      <c r="GY59" s="153"/>
      <c r="GZ59" s="153">
        <f t="shared" si="170"/>
        <v>0</v>
      </c>
      <c r="HA59" s="153"/>
      <c r="HB59" s="153"/>
      <c r="HC59" s="153"/>
      <c r="HD59" s="153"/>
      <c r="HE59" s="153"/>
      <c r="HF59" s="153">
        <f t="shared" si="171"/>
        <v>0</v>
      </c>
      <c r="HG59" s="153"/>
      <c r="HH59" s="153">
        <f t="shared" si="172"/>
        <v>0</v>
      </c>
      <c r="HI59" s="153"/>
      <c r="HJ59" s="153"/>
      <c r="HK59" s="153"/>
      <c r="HL59" s="153"/>
      <c r="HM59" s="153"/>
      <c r="HN59" s="153">
        <f t="shared" si="173"/>
        <v>0</v>
      </c>
      <c r="HO59" s="153"/>
      <c r="HP59" s="153">
        <f t="shared" si="174"/>
        <v>0</v>
      </c>
      <c r="HQ59" s="153"/>
      <c r="HR59" s="153"/>
      <c r="HS59" s="150">
        <f t="shared" si="189"/>
        <v>106515.2</v>
      </c>
      <c r="HT59" s="150">
        <f t="shared" si="190"/>
        <v>94410.8</v>
      </c>
      <c r="HU59" s="150">
        <f t="shared" si="191"/>
        <v>0</v>
      </c>
      <c r="HV59" s="150">
        <f t="shared" si="192"/>
        <v>94410.8</v>
      </c>
      <c r="HW59" s="150">
        <f t="shared" si="193"/>
        <v>112115.2</v>
      </c>
      <c r="HX59" s="150">
        <f t="shared" si="194"/>
        <v>17704.399999999994</v>
      </c>
      <c r="HY59" s="150">
        <f t="shared" si="195"/>
        <v>100892.48000000001</v>
      </c>
      <c r="HZ59" s="150">
        <f t="shared" si="196"/>
        <v>100892.48000000001</v>
      </c>
      <c r="IA59" s="111"/>
      <c r="IB59" s="111"/>
      <c r="IC59" s="109"/>
      <c r="ID59" s="100"/>
      <c r="IE59" s="101"/>
      <c r="IF59" s="101"/>
      <c r="IG59" s="98"/>
      <c r="IH59" s="98"/>
      <c r="II59" s="98"/>
      <c r="IJ59" s="98"/>
      <c r="IK59" s="101"/>
      <c r="IL59" s="101"/>
      <c r="IM59" s="99"/>
    </row>
    <row r="60" spans="1:247" s="38" customFormat="1" ht="28.5">
      <c r="A60" s="148" t="s">
        <v>184</v>
      </c>
      <c r="B60" s="149" t="s">
        <v>41</v>
      </c>
      <c r="C60" s="150">
        <f t="shared" si="175"/>
        <v>0</v>
      </c>
      <c r="D60" s="150">
        <f t="shared" si="176"/>
        <v>0</v>
      </c>
      <c r="E60" s="150">
        <f t="shared" si="177"/>
        <v>0</v>
      </c>
      <c r="F60" s="150">
        <f t="shared" si="178"/>
        <v>0</v>
      </c>
      <c r="G60" s="150">
        <f t="shared" si="179"/>
        <v>0</v>
      </c>
      <c r="H60" s="150">
        <f t="shared" si="197"/>
        <v>0</v>
      </c>
      <c r="I60" s="150">
        <f t="shared" si="180"/>
        <v>0</v>
      </c>
      <c r="J60" s="150">
        <f t="shared" si="181"/>
        <v>0</v>
      </c>
      <c r="K60" s="150"/>
      <c r="L60" s="150"/>
      <c r="M60" s="150"/>
      <c r="N60" s="150">
        <f t="shared" si="52"/>
        <v>0</v>
      </c>
      <c r="O60" s="150"/>
      <c r="P60" s="150">
        <f t="shared" si="140"/>
        <v>0</v>
      </c>
      <c r="Q60" s="150"/>
      <c r="R60" s="150"/>
      <c r="S60" s="150"/>
      <c r="T60" s="150"/>
      <c r="U60" s="150"/>
      <c r="V60" s="150">
        <f t="shared" si="86"/>
        <v>0</v>
      </c>
      <c r="W60" s="150"/>
      <c r="X60" s="150">
        <f t="shared" si="141"/>
        <v>0</v>
      </c>
      <c r="Y60" s="150"/>
      <c r="Z60" s="150"/>
      <c r="AA60" s="150"/>
      <c r="AB60" s="150"/>
      <c r="AC60" s="150"/>
      <c r="AD60" s="150">
        <f t="shared" si="113"/>
        <v>0</v>
      </c>
      <c r="AE60" s="150"/>
      <c r="AF60" s="150">
        <f t="shared" si="142"/>
        <v>0</v>
      </c>
      <c r="AG60" s="150"/>
      <c r="AH60" s="150"/>
      <c r="AI60" s="150"/>
      <c r="AJ60" s="150"/>
      <c r="AK60" s="150"/>
      <c r="AL60" s="150">
        <f t="shared" si="87"/>
        <v>0</v>
      </c>
      <c r="AM60" s="150"/>
      <c r="AN60" s="150">
        <f t="shared" si="143"/>
        <v>0</v>
      </c>
      <c r="AO60" s="150"/>
      <c r="AP60" s="150"/>
      <c r="AQ60" s="150"/>
      <c r="AR60" s="150"/>
      <c r="AS60" s="150"/>
      <c r="AT60" s="150">
        <f t="shared" si="88"/>
        <v>0</v>
      </c>
      <c r="AU60" s="150"/>
      <c r="AV60" s="150">
        <f t="shared" si="144"/>
        <v>0</v>
      </c>
      <c r="AW60" s="150"/>
      <c r="AX60" s="150"/>
      <c r="AY60" s="150"/>
      <c r="AZ60" s="150"/>
      <c r="BA60" s="150"/>
      <c r="BB60" s="150">
        <f t="shared" si="89"/>
        <v>0</v>
      </c>
      <c r="BC60" s="150"/>
      <c r="BD60" s="150">
        <f t="shared" si="145"/>
        <v>0</v>
      </c>
      <c r="BE60" s="150"/>
      <c r="BF60" s="150"/>
      <c r="BG60" s="150"/>
      <c r="BH60" s="150"/>
      <c r="BI60" s="150"/>
      <c r="BJ60" s="150">
        <f t="shared" si="90"/>
        <v>0</v>
      </c>
      <c r="BK60" s="150"/>
      <c r="BL60" s="150">
        <f t="shared" si="146"/>
        <v>0</v>
      </c>
      <c r="BM60" s="150"/>
      <c r="BN60" s="150"/>
      <c r="BO60" s="150"/>
      <c r="BP60" s="150"/>
      <c r="BQ60" s="150"/>
      <c r="BR60" s="150">
        <f t="shared" si="147"/>
        <v>0</v>
      </c>
      <c r="BS60" s="150"/>
      <c r="BT60" s="150">
        <f t="shared" si="148"/>
        <v>0</v>
      </c>
      <c r="BU60" s="150"/>
      <c r="BV60" s="150"/>
      <c r="BW60" s="150"/>
      <c r="BX60" s="150"/>
      <c r="BY60" s="150"/>
      <c r="BZ60" s="150">
        <f t="shared" si="92"/>
        <v>0</v>
      </c>
      <c r="CA60" s="150"/>
      <c r="CB60" s="150">
        <f t="shared" si="149"/>
        <v>0</v>
      </c>
      <c r="CC60" s="150"/>
      <c r="CD60" s="150"/>
      <c r="CE60" s="150"/>
      <c r="CF60" s="150"/>
      <c r="CG60" s="150"/>
      <c r="CH60" s="150">
        <f t="shared" si="93"/>
        <v>0</v>
      </c>
      <c r="CI60" s="150"/>
      <c r="CJ60" s="150">
        <f t="shared" si="150"/>
        <v>0</v>
      </c>
      <c r="CK60" s="150"/>
      <c r="CL60" s="150"/>
      <c r="CM60" s="150"/>
      <c r="CN60" s="150"/>
      <c r="CO60" s="150"/>
      <c r="CP60" s="150">
        <f t="shared" si="94"/>
        <v>0</v>
      </c>
      <c r="CQ60" s="150"/>
      <c r="CR60" s="150">
        <f t="shared" si="151"/>
        <v>0</v>
      </c>
      <c r="CS60" s="150"/>
      <c r="CT60" s="150"/>
      <c r="CU60" s="150"/>
      <c r="CV60" s="150"/>
      <c r="CW60" s="150"/>
      <c r="CX60" s="150">
        <f t="shared" si="95"/>
        <v>0</v>
      </c>
      <c r="CY60" s="150"/>
      <c r="CZ60" s="150">
        <f t="shared" si="152"/>
        <v>0</v>
      </c>
      <c r="DA60" s="150"/>
      <c r="DB60" s="150"/>
      <c r="DC60" s="150"/>
      <c r="DD60" s="150"/>
      <c r="DE60" s="150"/>
      <c r="DF60" s="150">
        <f t="shared" si="96"/>
        <v>0</v>
      </c>
      <c r="DG60" s="150"/>
      <c r="DH60" s="150">
        <f t="shared" si="153"/>
        <v>0</v>
      </c>
      <c r="DI60" s="150"/>
      <c r="DJ60" s="150"/>
      <c r="DK60" s="150"/>
      <c r="DL60" s="150"/>
      <c r="DM60" s="150"/>
      <c r="DN60" s="150">
        <f t="shared" si="97"/>
        <v>0</v>
      </c>
      <c r="DO60" s="150"/>
      <c r="DP60" s="150">
        <f t="shared" si="154"/>
        <v>0</v>
      </c>
      <c r="DQ60" s="150"/>
      <c r="DR60" s="150"/>
      <c r="DS60" s="150"/>
      <c r="DT60" s="150"/>
      <c r="DU60" s="150"/>
      <c r="DV60" s="150">
        <f t="shared" si="98"/>
        <v>0</v>
      </c>
      <c r="DW60" s="150"/>
      <c r="DX60" s="150">
        <f t="shared" si="155"/>
        <v>0</v>
      </c>
      <c r="DY60" s="150"/>
      <c r="DZ60" s="150"/>
      <c r="EA60" s="150"/>
      <c r="EB60" s="150"/>
      <c r="EC60" s="150"/>
      <c r="ED60" s="150">
        <f t="shared" si="99"/>
        <v>0</v>
      </c>
      <c r="EE60" s="150"/>
      <c r="EF60" s="150">
        <f t="shared" si="156"/>
        <v>0</v>
      </c>
      <c r="EG60" s="150"/>
      <c r="EH60" s="150"/>
      <c r="EI60" s="153"/>
      <c r="EJ60" s="150"/>
      <c r="EK60" s="150"/>
      <c r="EL60" s="150">
        <f t="shared" si="100"/>
        <v>0</v>
      </c>
      <c r="EM60" s="150"/>
      <c r="EN60" s="150">
        <f t="shared" si="157"/>
        <v>0</v>
      </c>
      <c r="EO60" s="150"/>
      <c r="EP60" s="150"/>
      <c r="EQ60" s="150"/>
      <c r="ER60" s="150"/>
      <c r="ES60" s="150"/>
      <c r="ET60" s="150">
        <f t="shared" si="101"/>
        <v>0</v>
      </c>
      <c r="EU60" s="150"/>
      <c r="EV60" s="150">
        <f t="shared" si="158"/>
        <v>0</v>
      </c>
      <c r="EW60" s="150"/>
      <c r="EX60" s="150"/>
      <c r="EY60" s="78"/>
      <c r="EZ60" s="78"/>
      <c r="FA60" s="78"/>
      <c r="FB60" s="78">
        <f t="shared" si="102"/>
        <v>0</v>
      </c>
      <c r="FC60" s="78"/>
      <c r="FD60" s="78">
        <f t="shared" si="159"/>
        <v>0</v>
      </c>
      <c r="FE60" s="78"/>
      <c r="FF60" s="78"/>
      <c r="FG60" s="150"/>
      <c r="FH60" s="150"/>
      <c r="FI60" s="150"/>
      <c r="FJ60" s="150">
        <f t="shared" si="160"/>
        <v>0</v>
      </c>
      <c r="FK60" s="150"/>
      <c r="FL60" s="150">
        <f t="shared" si="161"/>
        <v>0</v>
      </c>
      <c r="FM60" s="150"/>
      <c r="FN60" s="150"/>
      <c r="FO60" s="150"/>
      <c r="FP60" s="150"/>
      <c r="FQ60" s="150"/>
      <c r="FR60" s="150">
        <f t="shared" si="162"/>
        <v>0</v>
      </c>
      <c r="FS60" s="150"/>
      <c r="FT60" s="150">
        <f t="shared" si="163"/>
        <v>0</v>
      </c>
      <c r="FU60" s="150"/>
      <c r="FV60" s="150"/>
      <c r="FW60" s="150"/>
      <c r="FX60" s="150"/>
      <c r="FY60" s="150"/>
      <c r="FZ60" s="150">
        <f t="shared" si="164"/>
        <v>0</v>
      </c>
      <c r="GA60" s="150"/>
      <c r="GB60" s="150">
        <f t="shared" si="165"/>
        <v>0</v>
      </c>
      <c r="GC60" s="150"/>
      <c r="GD60" s="150"/>
      <c r="GE60" s="150"/>
      <c r="GF60" s="150"/>
      <c r="GG60" s="150"/>
      <c r="GH60" s="150">
        <f t="shared" si="106"/>
        <v>0</v>
      </c>
      <c r="GI60" s="150"/>
      <c r="GJ60" s="150">
        <f t="shared" si="166"/>
        <v>0</v>
      </c>
      <c r="GK60" s="150"/>
      <c r="GL60" s="150"/>
      <c r="GM60" s="150"/>
      <c r="GN60" s="150"/>
      <c r="GO60" s="150"/>
      <c r="GP60" s="150">
        <f t="shared" si="167"/>
        <v>0</v>
      </c>
      <c r="GQ60" s="150"/>
      <c r="GR60" s="150">
        <f t="shared" si="168"/>
        <v>0</v>
      </c>
      <c r="GS60" s="150"/>
      <c r="GT60" s="150"/>
      <c r="GU60" s="150"/>
      <c r="GV60" s="150"/>
      <c r="GW60" s="150"/>
      <c r="GX60" s="150">
        <f t="shared" si="169"/>
        <v>0</v>
      </c>
      <c r="GY60" s="150"/>
      <c r="GZ60" s="150">
        <f t="shared" si="170"/>
        <v>0</v>
      </c>
      <c r="HA60" s="150"/>
      <c r="HB60" s="150"/>
      <c r="HC60" s="150"/>
      <c r="HD60" s="150"/>
      <c r="HE60" s="150"/>
      <c r="HF60" s="150">
        <f t="shared" si="171"/>
        <v>0</v>
      </c>
      <c r="HG60" s="150"/>
      <c r="HH60" s="150">
        <f t="shared" si="172"/>
        <v>0</v>
      </c>
      <c r="HI60" s="150"/>
      <c r="HJ60" s="150"/>
      <c r="HK60" s="150"/>
      <c r="HL60" s="150"/>
      <c r="HM60" s="150"/>
      <c r="HN60" s="150">
        <f t="shared" si="173"/>
        <v>0</v>
      </c>
      <c r="HO60" s="150"/>
      <c r="HP60" s="150">
        <f t="shared" si="174"/>
        <v>0</v>
      </c>
      <c r="HQ60" s="150"/>
      <c r="HR60" s="150"/>
      <c r="HS60" s="150">
        <f t="shared" si="189"/>
        <v>0</v>
      </c>
      <c r="HT60" s="150">
        <f t="shared" si="190"/>
        <v>0</v>
      </c>
      <c r="HU60" s="150">
        <f t="shared" si="191"/>
        <v>0</v>
      </c>
      <c r="HV60" s="150">
        <f t="shared" si="192"/>
        <v>0</v>
      </c>
      <c r="HW60" s="150">
        <f t="shared" si="193"/>
        <v>0</v>
      </c>
      <c r="HX60" s="150">
        <f t="shared" si="194"/>
        <v>0</v>
      </c>
      <c r="HY60" s="150">
        <f t="shared" si="195"/>
        <v>0</v>
      </c>
      <c r="HZ60" s="150">
        <f t="shared" si="196"/>
        <v>0</v>
      </c>
      <c r="IA60" s="113"/>
      <c r="IB60" s="113"/>
      <c r="IC60" s="112"/>
      <c r="ID60" s="106"/>
      <c r="IE60" s="107"/>
      <c r="IF60" s="107"/>
      <c r="IG60" s="103"/>
      <c r="IH60" s="103"/>
      <c r="II60" s="103"/>
      <c r="IJ60" s="103"/>
      <c r="IK60" s="107"/>
      <c r="IL60" s="107"/>
      <c r="IM60" s="105"/>
    </row>
    <row r="61" spans="1:247" s="38" customFormat="1" ht="28.5">
      <c r="A61" s="148" t="s">
        <v>108</v>
      </c>
      <c r="B61" s="149" t="s">
        <v>42</v>
      </c>
      <c r="C61" s="150">
        <f t="shared" si="175"/>
        <v>30975.4</v>
      </c>
      <c r="D61" s="150">
        <f t="shared" si="176"/>
        <v>32159.9</v>
      </c>
      <c r="E61" s="150">
        <f t="shared" si="177"/>
        <v>0</v>
      </c>
      <c r="F61" s="150">
        <f t="shared" si="178"/>
        <v>32159.9</v>
      </c>
      <c r="G61" s="150">
        <f t="shared" si="179"/>
        <v>35343</v>
      </c>
      <c r="H61" s="150">
        <f t="shared" si="197"/>
        <v>3183.0999999999985</v>
      </c>
      <c r="I61" s="150">
        <f t="shared" si="180"/>
        <v>35343</v>
      </c>
      <c r="J61" s="150">
        <f t="shared" si="181"/>
        <v>35343</v>
      </c>
      <c r="K61" s="150">
        <v>30975.4</v>
      </c>
      <c r="L61" s="150">
        <v>32159.9</v>
      </c>
      <c r="M61" s="150"/>
      <c r="N61" s="150">
        <f t="shared" si="52"/>
        <v>32159.9</v>
      </c>
      <c r="O61" s="150">
        <v>35343</v>
      </c>
      <c r="P61" s="150">
        <f t="shared" si="140"/>
        <v>3183.0999999999985</v>
      </c>
      <c r="Q61" s="150">
        <v>35343</v>
      </c>
      <c r="R61" s="150">
        <v>35343</v>
      </c>
      <c r="S61" s="150"/>
      <c r="T61" s="150"/>
      <c r="U61" s="150"/>
      <c r="V61" s="150">
        <f t="shared" si="86"/>
        <v>0</v>
      </c>
      <c r="W61" s="150"/>
      <c r="X61" s="150">
        <f t="shared" si="141"/>
        <v>0</v>
      </c>
      <c r="Y61" s="150"/>
      <c r="Z61" s="150"/>
      <c r="AA61" s="150"/>
      <c r="AB61" s="150"/>
      <c r="AC61" s="150"/>
      <c r="AD61" s="150">
        <f t="shared" si="113"/>
        <v>0</v>
      </c>
      <c r="AE61" s="150"/>
      <c r="AF61" s="150">
        <f t="shared" si="142"/>
        <v>0</v>
      </c>
      <c r="AG61" s="150"/>
      <c r="AH61" s="150"/>
      <c r="AI61" s="150"/>
      <c r="AJ61" s="150"/>
      <c r="AK61" s="150"/>
      <c r="AL61" s="150">
        <f t="shared" si="87"/>
        <v>0</v>
      </c>
      <c r="AM61" s="150"/>
      <c r="AN61" s="150">
        <f t="shared" si="143"/>
        <v>0</v>
      </c>
      <c r="AO61" s="150"/>
      <c r="AP61" s="150"/>
      <c r="AQ61" s="150"/>
      <c r="AR61" s="150"/>
      <c r="AS61" s="150"/>
      <c r="AT61" s="150">
        <f t="shared" si="88"/>
        <v>0</v>
      </c>
      <c r="AU61" s="150"/>
      <c r="AV61" s="150">
        <f t="shared" si="144"/>
        <v>0</v>
      </c>
      <c r="AW61" s="150"/>
      <c r="AX61" s="150"/>
      <c r="AY61" s="150"/>
      <c r="AZ61" s="150"/>
      <c r="BA61" s="150"/>
      <c r="BB61" s="150">
        <f t="shared" si="89"/>
        <v>0</v>
      </c>
      <c r="BC61" s="150"/>
      <c r="BD61" s="150">
        <f t="shared" si="145"/>
        <v>0</v>
      </c>
      <c r="BE61" s="150"/>
      <c r="BF61" s="150"/>
      <c r="BG61" s="150"/>
      <c r="BH61" s="150"/>
      <c r="BI61" s="150"/>
      <c r="BJ61" s="150">
        <f t="shared" si="90"/>
        <v>0</v>
      </c>
      <c r="BK61" s="150"/>
      <c r="BL61" s="150">
        <f t="shared" si="146"/>
        <v>0</v>
      </c>
      <c r="BM61" s="150"/>
      <c r="BN61" s="150"/>
      <c r="BO61" s="150"/>
      <c r="BP61" s="150"/>
      <c r="BQ61" s="150"/>
      <c r="BR61" s="150">
        <f t="shared" si="147"/>
        <v>0</v>
      </c>
      <c r="BS61" s="150"/>
      <c r="BT61" s="150">
        <f t="shared" si="148"/>
        <v>0</v>
      </c>
      <c r="BU61" s="150"/>
      <c r="BV61" s="150"/>
      <c r="BW61" s="150"/>
      <c r="BX61" s="150"/>
      <c r="BY61" s="150"/>
      <c r="BZ61" s="150">
        <f t="shared" si="92"/>
        <v>0</v>
      </c>
      <c r="CA61" s="150"/>
      <c r="CB61" s="150">
        <f t="shared" si="149"/>
        <v>0</v>
      </c>
      <c r="CC61" s="150"/>
      <c r="CD61" s="150"/>
      <c r="CE61" s="150"/>
      <c r="CF61" s="150"/>
      <c r="CG61" s="150"/>
      <c r="CH61" s="150">
        <f t="shared" si="93"/>
        <v>0</v>
      </c>
      <c r="CI61" s="150"/>
      <c r="CJ61" s="150">
        <f t="shared" si="150"/>
        <v>0</v>
      </c>
      <c r="CK61" s="150"/>
      <c r="CL61" s="150"/>
      <c r="CM61" s="150"/>
      <c r="CN61" s="150"/>
      <c r="CO61" s="150"/>
      <c r="CP61" s="150">
        <f t="shared" si="94"/>
        <v>0</v>
      </c>
      <c r="CQ61" s="150"/>
      <c r="CR61" s="150">
        <f t="shared" si="151"/>
        <v>0</v>
      </c>
      <c r="CS61" s="150"/>
      <c r="CT61" s="150"/>
      <c r="CU61" s="150"/>
      <c r="CV61" s="150"/>
      <c r="CW61" s="150"/>
      <c r="CX61" s="150">
        <f t="shared" si="95"/>
        <v>0</v>
      </c>
      <c r="CY61" s="150"/>
      <c r="CZ61" s="150">
        <f t="shared" si="152"/>
        <v>0</v>
      </c>
      <c r="DA61" s="150"/>
      <c r="DB61" s="150"/>
      <c r="DC61" s="150"/>
      <c r="DD61" s="150"/>
      <c r="DE61" s="150"/>
      <c r="DF61" s="150">
        <f t="shared" si="96"/>
        <v>0</v>
      </c>
      <c r="DG61" s="150"/>
      <c r="DH61" s="150">
        <f t="shared" si="153"/>
        <v>0</v>
      </c>
      <c r="DI61" s="150"/>
      <c r="DJ61" s="150"/>
      <c r="DK61" s="150"/>
      <c r="DL61" s="150"/>
      <c r="DM61" s="150"/>
      <c r="DN61" s="150">
        <f t="shared" si="97"/>
        <v>0</v>
      </c>
      <c r="DO61" s="150"/>
      <c r="DP61" s="150">
        <f t="shared" si="154"/>
        <v>0</v>
      </c>
      <c r="DQ61" s="150"/>
      <c r="DR61" s="150"/>
      <c r="DS61" s="150"/>
      <c r="DT61" s="150"/>
      <c r="DU61" s="150"/>
      <c r="DV61" s="150">
        <f t="shared" si="98"/>
        <v>0</v>
      </c>
      <c r="DW61" s="150"/>
      <c r="DX61" s="150">
        <f t="shared" si="155"/>
        <v>0</v>
      </c>
      <c r="DY61" s="150"/>
      <c r="DZ61" s="150"/>
      <c r="EA61" s="150"/>
      <c r="EB61" s="150"/>
      <c r="EC61" s="150"/>
      <c r="ED61" s="150">
        <f t="shared" si="99"/>
        <v>0</v>
      </c>
      <c r="EE61" s="150"/>
      <c r="EF61" s="150">
        <f t="shared" si="156"/>
        <v>0</v>
      </c>
      <c r="EG61" s="150"/>
      <c r="EH61" s="150"/>
      <c r="EI61" s="153"/>
      <c r="EJ61" s="150"/>
      <c r="EK61" s="150"/>
      <c r="EL61" s="150">
        <f t="shared" si="100"/>
        <v>0</v>
      </c>
      <c r="EM61" s="150"/>
      <c r="EN61" s="150">
        <f t="shared" si="157"/>
        <v>0</v>
      </c>
      <c r="EO61" s="150"/>
      <c r="EP61" s="150"/>
      <c r="EQ61" s="150"/>
      <c r="ER61" s="150"/>
      <c r="ES61" s="150"/>
      <c r="ET61" s="150">
        <f t="shared" si="101"/>
        <v>0</v>
      </c>
      <c r="EU61" s="150"/>
      <c r="EV61" s="150">
        <f t="shared" si="158"/>
        <v>0</v>
      </c>
      <c r="EW61" s="150"/>
      <c r="EX61" s="150"/>
      <c r="EY61" s="78"/>
      <c r="EZ61" s="78"/>
      <c r="FA61" s="78"/>
      <c r="FB61" s="78">
        <f t="shared" si="102"/>
        <v>0</v>
      </c>
      <c r="FC61" s="78"/>
      <c r="FD61" s="78">
        <f t="shared" si="159"/>
        <v>0</v>
      </c>
      <c r="FE61" s="78"/>
      <c r="FF61" s="78"/>
      <c r="FG61" s="150"/>
      <c r="FH61" s="150"/>
      <c r="FI61" s="150"/>
      <c r="FJ61" s="150">
        <f t="shared" si="160"/>
        <v>0</v>
      </c>
      <c r="FK61" s="150"/>
      <c r="FL61" s="150">
        <f t="shared" si="161"/>
        <v>0</v>
      </c>
      <c r="FM61" s="150"/>
      <c r="FN61" s="150"/>
      <c r="FO61" s="150"/>
      <c r="FP61" s="150"/>
      <c r="FQ61" s="150"/>
      <c r="FR61" s="150">
        <f t="shared" si="162"/>
        <v>0</v>
      </c>
      <c r="FS61" s="150"/>
      <c r="FT61" s="150">
        <f t="shared" si="163"/>
        <v>0</v>
      </c>
      <c r="FU61" s="150"/>
      <c r="FV61" s="150"/>
      <c r="FW61" s="150"/>
      <c r="FX61" s="150"/>
      <c r="FY61" s="150"/>
      <c r="FZ61" s="150">
        <f t="shared" si="164"/>
        <v>0</v>
      </c>
      <c r="GA61" s="150"/>
      <c r="GB61" s="150">
        <f t="shared" si="165"/>
        <v>0</v>
      </c>
      <c r="GC61" s="150"/>
      <c r="GD61" s="150"/>
      <c r="GE61" s="150"/>
      <c r="GF61" s="150"/>
      <c r="GG61" s="150"/>
      <c r="GH61" s="150">
        <f t="shared" si="106"/>
        <v>0</v>
      </c>
      <c r="GI61" s="150"/>
      <c r="GJ61" s="150">
        <f t="shared" si="166"/>
        <v>0</v>
      </c>
      <c r="GK61" s="150"/>
      <c r="GL61" s="150"/>
      <c r="GM61" s="150"/>
      <c r="GN61" s="150"/>
      <c r="GO61" s="150"/>
      <c r="GP61" s="150">
        <f t="shared" si="167"/>
        <v>0</v>
      </c>
      <c r="GQ61" s="150"/>
      <c r="GR61" s="150">
        <f t="shared" si="168"/>
        <v>0</v>
      </c>
      <c r="GS61" s="150"/>
      <c r="GT61" s="150"/>
      <c r="GU61" s="150"/>
      <c r="GV61" s="150"/>
      <c r="GW61" s="150"/>
      <c r="GX61" s="150">
        <f t="shared" si="169"/>
        <v>0</v>
      </c>
      <c r="GY61" s="150"/>
      <c r="GZ61" s="150">
        <f t="shared" si="170"/>
        <v>0</v>
      </c>
      <c r="HA61" s="150"/>
      <c r="HB61" s="150"/>
      <c r="HC61" s="150"/>
      <c r="HD61" s="150"/>
      <c r="HE61" s="150"/>
      <c r="HF61" s="150">
        <f t="shared" si="171"/>
        <v>0</v>
      </c>
      <c r="HG61" s="150"/>
      <c r="HH61" s="150">
        <f t="shared" si="172"/>
        <v>0</v>
      </c>
      <c r="HI61" s="150"/>
      <c r="HJ61" s="150"/>
      <c r="HK61" s="150"/>
      <c r="HL61" s="150"/>
      <c r="HM61" s="150"/>
      <c r="HN61" s="150">
        <f t="shared" si="173"/>
        <v>0</v>
      </c>
      <c r="HO61" s="150"/>
      <c r="HP61" s="150">
        <f t="shared" si="174"/>
        <v>0</v>
      </c>
      <c r="HQ61" s="150"/>
      <c r="HR61" s="150"/>
      <c r="HS61" s="150">
        <f t="shared" si="189"/>
        <v>30975.4</v>
      </c>
      <c r="HT61" s="150">
        <f t="shared" si="190"/>
        <v>32159.9</v>
      </c>
      <c r="HU61" s="150">
        <f t="shared" si="191"/>
        <v>0</v>
      </c>
      <c r="HV61" s="150">
        <f t="shared" si="192"/>
        <v>32159.9</v>
      </c>
      <c r="HW61" s="150">
        <f t="shared" si="193"/>
        <v>35343</v>
      </c>
      <c r="HX61" s="150">
        <f t="shared" si="194"/>
        <v>3183.0999999999985</v>
      </c>
      <c r="HY61" s="150">
        <f t="shared" si="195"/>
        <v>35343</v>
      </c>
      <c r="HZ61" s="150">
        <f t="shared" si="196"/>
        <v>35343</v>
      </c>
      <c r="IA61" s="113"/>
      <c r="IB61" s="113"/>
      <c r="IC61" s="112"/>
      <c r="ID61" s="106"/>
      <c r="IE61" s="107"/>
      <c r="IF61" s="107"/>
      <c r="IG61" s="103"/>
      <c r="IH61" s="103"/>
      <c r="II61" s="103"/>
      <c r="IJ61" s="103"/>
      <c r="IK61" s="107"/>
      <c r="IL61" s="107"/>
      <c r="IM61" s="105"/>
    </row>
    <row r="62" spans="1:247" s="38" customFormat="1" ht="14.25">
      <c r="A62" s="148" t="s">
        <v>171</v>
      </c>
      <c r="B62" s="149" t="s">
        <v>145</v>
      </c>
      <c r="C62" s="150">
        <f t="shared" si="175"/>
        <v>0</v>
      </c>
      <c r="D62" s="150">
        <f t="shared" si="176"/>
        <v>0</v>
      </c>
      <c r="E62" s="150">
        <f t="shared" si="177"/>
        <v>0</v>
      </c>
      <c r="F62" s="150">
        <f t="shared" si="178"/>
        <v>0</v>
      </c>
      <c r="G62" s="150">
        <f t="shared" si="179"/>
        <v>0</v>
      </c>
      <c r="H62" s="150">
        <f>+P62+W62</f>
        <v>0</v>
      </c>
      <c r="I62" s="150">
        <f t="shared" si="180"/>
        <v>0</v>
      </c>
      <c r="J62" s="150">
        <f t="shared" si="181"/>
        <v>0</v>
      </c>
      <c r="K62" s="150"/>
      <c r="L62" s="150"/>
      <c r="M62" s="150"/>
      <c r="N62" s="150"/>
      <c r="O62" s="150"/>
      <c r="P62" s="150"/>
      <c r="Q62" s="150"/>
      <c r="R62" s="150"/>
      <c r="S62" s="150"/>
      <c r="T62" s="150"/>
      <c r="U62" s="150"/>
      <c r="V62" s="150"/>
      <c r="W62" s="150"/>
      <c r="X62" s="150"/>
      <c r="Y62" s="150"/>
      <c r="Z62" s="150"/>
      <c r="AA62" s="150"/>
      <c r="AB62" s="150"/>
      <c r="AC62" s="150"/>
      <c r="AD62" s="150">
        <f t="shared" si="113"/>
        <v>0</v>
      </c>
      <c r="AE62" s="150"/>
      <c r="AF62" s="150"/>
      <c r="AG62" s="150"/>
      <c r="AH62" s="150"/>
      <c r="AI62" s="150"/>
      <c r="AJ62" s="150"/>
      <c r="AK62" s="150"/>
      <c r="AL62" s="150"/>
      <c r="AM62" s="150"/>
      <c r="AN62" s="150"/>
      <c r="AO62" s="150"/>
      <c r="AP62" s="150"/>
      <c r="AQ62" s="150"/>
      <c r="AR62" s="150"/>
      <c r="AS62" s="150"/>
      <c r="AT62" s="150"/>
      <c r="AU62" s="150"/>
      <c r="AV62" s="150"/>
      <c r="AW62" s="150"/>
      <c r="AX62" s="150"/>
      <c r="AY62" s="150"/>
      <c r="AZ62" s="150"/>
      <c r="BA62" s="150"/>
      <c r="BB62" s="150"/>
      <c r="BC62" s="150"/>
      <c r="BD62" s="150"/>
      <c r="BE62" s="150"/>
      <c r="BF62" s="150"/>
      <c r="BG62" s="150"/>
      <c r="BH62" s="150"/>
      <c r="BI62" s="150"/>
      <c r="BJ62" s="150"/>
      <c r="BK62" s="150"/>
      <c r="BL62" s="150"/>
      <c r="BM62" s="150"/>
      <c r="BN62" s="150"/>
      <c r="BO62" s="150"/>
      <c r="BP62" s="150"/>
      <c r="BQ62" s="150"/>
      <c r="BR62" s="150"/>
      <c r="BS62" s="150"/>
      <c r="BT62" s="150"/>
      <c r="BU62" s="150"/>
      <c r="BV62" s="150"/>
      <c r="BW62" s="150"/>
      <c r="BX62" s="150"/>
      <c r="BY62" s="150"/>
      <c r="BZ62" s="150"/>
      <c r="CA62" s="150"/>
      <c r="CB62" s="150"/>
      <c r="CC62" s="150"/>
      <c r="CD62" s="150"/>
      <c r="CE62" s="150"/>
      <c r="CF62" s="150"/>
      <c r="CG62" s="150"/>
      <c r="CH62" s="150"/>
      <c r="CI62" s="150"/>
      <c r="CJ62" s="150"/>
      <c r="CK62" s="150"/>
      <c r="CL62" s="150"/>
      <c r="CM62" s="150"/>
      <c r="CN62" s="150"/>
      <c r="CO62" s="150"/>
      <c r="CP62" s="150"/>
      <c r="CQ62" s="150"/>
      <c r="CR62" s="150"/>
      <c r="CS62" s="150"/>
      <c r="CT62" s="150"/>
      <c r="CU62" s="150"/>
      <c r="CV62" s="150"/>
      <c r="CW62" s="150"/>
      <c r="CX62" s="150"/>
      <c r="CY62" s="150"/>
      <c r="CZ62" s="150"/>
      <c r="DA62" s="150"/>
      <c r="DB62" s="150"/>
      <c r="DC62" s="150"/>
      <c r="DD62" s="150"/>
      <c r="DE62" s="150"/>
      <c r="DF62" s="150"/>
      <c r="DG62" s="150"/>
      <c r="DH62" s="150"/>
      <c r="DI62" s="150"/>
      <c r="DJ62" s="150"/>
      <c r="DK62" s="150"/>
      <c r="DL62" s="150"/>
      <c r="DM62" s="150"/>
      <c r="DN62" s="150"/>
      <c r="DO62" s="150"/>
      <c r="DP62" s="150"/>
      <c r="DQ62" s="150"/>
      <c r="DR62" s="150"/>
      <c r="DS62" s="150"/>
      <c r="DT62" s="150"/>
      <c r="DU62" s="150"/>
      <c r="DV62" s="150"/>
      <c r="DW62" s="150"/>
      <c r="DX62" s="150"/>
      <c r="DY62" s="150"/>
      <c r="DZ62" s="150"/>
      <c r="EA62" s="150"/>
      <c r="EB62" s="150"/>
      <c r="EC62" s="150"/>
      <c r="ED62" s="150"/>
      <c r="EE62" s="150"/>
      <c r="EF62" s="150"/>
      <c r="EG62" s="150"/>
      <c r="EH62" s="150"/>
      <c r="EI62" s="153"/>
      <c r="EJ62" s="150"/>
      <c r="EK62" s="150"/>
      <c r="EL62" s="150"/>
      <c r="EM62" s="150"/>
      <c r="EN62" s="150"/>
      <c r="EO62" s="150"/>
      <c r="EP62" s="150"/>
      <c r="EQ62" s="150"/>
      <c r="ER62" s="150"/>
      <c r="ES62" s="150"/>
      <c r="ET62" s="150"/>
      <c r="EU62" s="150"/>
      <c r="EV62" s="150"/>
      <c r="EW62" s="150"/>
      <c r="EX62" s="150"/>
      <c r="EY62" s="78"/>
      <c r="EZ62" s="78"/>
      <c r="FA62" s="78"/>
      <c r="FB62" s="78"/>
      <c r="FC62" s="78"/>
      <c r="FD62" s="78"/>
      <c r="FE62" s="78"/>
      <c r="FF62" s="78"/>
      <c r="FG62" s="150"/>
      <c r="FH62" s="150"/>
      <c r="FI62" s="150"/>
      <c r="FJ62" s="150"/>
      <c r="FK62" s="150"/>
      <c r="FL62" s="150"/>
      <c r="FM62" s="150"/>
      <c r="FN62" s="150"/>
      <c r="FO62" s="150"/>
      <c r="FP62" s="150"/>
      <c r="FQ62" s="150"/>
      <c r="FR62" s="150"/>
      <c r="FS62" s="150"/>
      <c r="FT62" s="150"/>
      <c r="FU62" s="150"/>
      <c r="FV62" s="150"/>
      <c r="FW62" s="150"/>
      <c r="FX62" s="150"/>
      <c r="FY62" s="150"/>
      <c r="FZ62" s="150"/>
      <c r="GA62" s="150"/>
      <c r="GB62" s="150"/>
      <c r="GC62" s="150"/>
      <c r="GD62" s="150"/>
      <c r="GE62" s="150"/>
      <c r="GF62" s="150"/>
      <c r="GG62" s="150"/>
      <c r="GH62" s="150"/>
      <c r="GI62" s="150"/>
      <c r="GJ62" s="150"/>
      <c r="GK62" s="150"/>
      <c r="GL62" s="150"/>
      <c r="GM62" s="150"/>
      <c r="GN62" s="150"/>
      <c r="GO62" s="150"/>
      <c r="GP62" s="150"/>
      <c r="GQ62" s="150"/>
      <c r="GR62" s="150"/>
      <c r="GS62" s="150"/>
      <c r="GT62" s="150"/>
      <c r="GU62" s="150"/>
      <c r="GV62" s="150"/>
      <c r="GW62" s="150"/>
      <c r="GX62" s="150"/>
      <c r="GY62" s="150"/>
      <c r="GZ62" s="150"/>
      <c r="HA62" s="150"/>
      <c r="HB62" s="150"/>
      <c r="HC62" s="150"/>
      <c r="HD62" s="150"/>
      <c r="HE62" s="150"/>
      <c r="HF62" s="150"/>
      <c r="HG62" s="150"/>
      <c r="HH62" s="150"/>
      <c r="HI62" s="150"/>
      <c r="HJ62" s="150"/>
      <c r="HK62" s="150"/>
      <c r="HL62" s="150"/>
      <c r="HM62" s="150"/>
      <c r="HN62" s="150"/>
      <c r="HO62" s="150"/>
      <c r="HP62" s="150"/>
      <c r="HQ62" s="150"/>
      <c r="HR62" s="150"/>
      <c r="HS62" s="150">
        <f t="shared" si="189"/>
        <v>0</v>
      </c>
      <c r="HT62" s="150">
        <f t="shared" si="190"/>
        <v>0</v>
      </c>
      <c r="HU62" s="150">
        <f t="shared" si="191"/>
        <v>0</v>
      </c>
      <c r="HV62" s="150">
        <f t="shared" si="192"/>
        <v>0</v>
      </c>
      <c r="HW62" s="150">
        <f t="shared" si="193"/>
        <v>0</v>
      </c>
      <c r="HX62" s="150">
        <f t="shared" si="194"/>
        <v>0</v>
      </c>
      <c r="HY62" s="150">
        <f t="shared" si="195"/>
        <v>0</v>
      </c>
      <c r="HZ62" s="150">
        <f t="shared" si="196"/>
        <v>0</v>
      </c>
      <c r="IA62" s="113"/>
      <c r="IB62" s="113"/>
      <c r="IC62" s="112"/>
      <c r="ID62" s="106"/>
      <c r="IE62" s="107"/>
      <c r="IF62" s="107"/>
      <c r="IG62" s="103"/>
      <c r="IH62" s="103"/>
      <c r="II62" s="103"/>
      <c r="IJ62" s="103"/>
      <c r="IK62" s="107"/>
      <c r="IL62" s="107"/>
      <c r="IM62" s="105"/>
    </row>
    <row r="63" spans="1:247" s="38" customFormat="1" ht="28.5">
      <c r="A63" s="148" t="s">
        <v>109</v>
      </c>
      <c r="B63" s="149" t="s">
        <v>43</v>
      </c>
      <c r="C63" s="150">
        <f t="shared" si="175"/>
        <v>12874.7</v>
      </c>
      <c r="D63" s="150">
        <f t="shared" si="176"/>
        <v>18091.8</v>
      </c>
      <c r="E63" s="150">
        <f t="shared" si="177"/>
        <v>0</v>
      </c>
      <c r="F63" s="150">
        <f t="shared" si="178"/>
        <v>18091.8</v>
      </c>
      <c r="G63" s="150">
        <f t="shared" si="179"/>
        <v>68142.600000000006</v>
      </c>
      <c r="H63" s="150">
        <f t="shared" si="197"/>
        <v>50050.8</v>
      </c>
      <c r="I63" s="150">
        <f t="shared" si="180"/>
        <v>68142.600000000006</v>
      </c>
      <c r="J63" s="150">
        <f t="shared" si="181"/>
        <v>68142.600000000006</v>
      </c>
      <c r="K63" s="150">
        <v>12874.7</v>
      </c>
      <c r="L63" s="150">
        <v>18091.8</v>
      </c>
      <c r="M63" s="150"/>
      <c r="N63" s="150">
        <f t="shared" si="52"/>
        <v>18091.8</v>
      </c>
      <c r="O63" s="150">
        <v>68142.600000000006</v>
      </c>
      <c r="P63" s="150">
        <f>O63-N63</f>
        <v>50050.8</v>
      </c>
      <c r="Q63" s="150">
        <v>68142.600000000006</v>
      </c>
      <c r="R63" s="150">
        <v>68142.600000000006</v>
      </c>
      <c r="S63" s="150"/>
      <c r="T63" s="150"/>
      <c r="U63" s="150"/>
      <c r="V63" s="150">
        <f t="shared" si="86"/>
        <v>0</v>
      </c>
      <c r="W63" s="150"/>
      <c r="X63" s="150">
        <f>W63-V63</f>
        <v>0</v>
      </c>
      <c r="Y63" s="157"/>
      <c r="Z63" s="157"/>
      <c r="AA63" s="150"/>
      <c r="AB63" s="150"/>
      <c r="AC63" s="150"/>
      <c r="AD63" s="150">
        <f t="shared" si="113"/>
        <v>0</v>
      </c>
      <c r="AE63" s="150"/>
      <c r="AF63" s="150">
        <f>AE63-AD63</f>
        <v>0</v>
      </c>
      <c r="AG63" s="157"/>
      <c r="AH63" s="157"/>
      <c r="AI63" s="150"/>
      <c r="AJ63" s="150"/>
      <c r="AK63" s="150"/>
      <c r="AL63" s="150">
        <f t="shared" si="87"/>
        <v>0</v>
      </c>
      <c r="AM63" s="150"/>
      <c r="AN63" s="150">
        <f>AM63-AL63</f>
        <v>0</v>
      </c>
      <c r="AO63" s="157"/>
      <c r="AP63" s="157"/>
      <c r="AQ63" s="150"/>
      <c r="AR63" s="150"/>
      <c r="AS63" s="150"/>
      <c r="AT63" s="150">
        <f t="shared" si="88"/>
        <v>0</v>
      </c>
      <c r="AU63" s="150"/>
      <c r="AV63" s="150">
        <f>AU63-AT63</f>
        <v>0</v>
      </c>
      <c r="AW63" s="157"/>
      <c r="AX63" s="157"/>
      <c r="AY63" s="150"/>
      <c r="AZ63" s="150"/>
      <c r="BA63" s="150"/>
      <c r="BB63" s="150">
        <f t="shared" si="89"/>
        <v>0</v>
      </c>
      <c r="BC63" s="150"/>
      <c r="BD63" s="150">
        <f>BC63-BB63</f>
        <v>0</v>
      </c>
      <c r="BE63" s="157"/>
      <c r="BF63" s="157"/>
      <c r="BG63" s="150"/>
      <c r="BH63" s="150"/>
      <c r="BI63" s="150"/>
      <c r="BJ63" s="150">
        <f t="shared" si="90"/>
        <v>0</v>
      </c>
      <c r="BK63" s="150"/>
      <c r="BL63" s="150">
        <f>BK63-BJ63</f>
        <v>0</v>
      </c>
      <c r="BM63" s="157"/>
      <c r="BN63" s="157"/>
      <c r="BO63" s="150"/>
      <c r="BP63" s="150"/>
      <c r="BQ63" s="150"/>
      <c r="BR63" s="150">
        <f>BP63+BQ63</f>
        <v>0</v>
      </c>
      <c r="BS63" s="150"/>
      <c r="BT63" s="150">
        <f>BS63-BR63</f>
        <v>0</v>
      </c>
      <c r="BU63" s="157"/>
      <c r="BV63" s="157"/>
      <c r="BW63" s="150"/>
      <c r="BX63" s="150"/>
      <c r="BY63" s="150"/>
      <c r="BZ63" s="150">
        <f t="shared" si="92"/>
        <v>0</v>
      </c>
      <c r="CA63" s="150"/>
      <c r="CB63" s="150">
        <f>CA63-BZ63</f>
        <v>0</v>
      </c>
      <c r="CC63" s="157"/>
      <c r="CD63" s="157"/>
      <c r="CE63" s="150"/>
      <c r="CF63" s="150"/>
      <c r="CG63" s="150"/>
      <c r="CH63" s="150">
        <f t="shared" si="93"/>
        <v>0</v>
      </c>
      <c r="CI63" s="150"/>
      <c r="CJ63" s="150">
        <f>CI63-CH63</f>
        <v>0</v>
      </c>
      <c r="CK63" s="157"/>
      <c r="CL63" s="157"/>
      <c r="CM63" s="150"/>
      <c r="CN63" s="150"/>
      <c r="CO63" s="150"/>
      <c r="CP63" s="150">
        <f t="shared" si="94"/>
        <v>0</v>
      </c>
      <c r="CQ63" s="150"/>
      <c r="CR63" s="150">
        <f>CQ63-CP63</f>
        <v>0</v>
      </c>
      <c r="CS63" s="157"/>
      <c r="CT63" s="157"/>
      <c r="CU63" s="150"/>
      <c r="CV63" s="150"/>
      <c r="CW63" s="150"/>
      <c r="CX63" s="150">
        <f t="shared" si="95"/>
        <v>0</v>
      </c>
      <c r="CY63" s="150"/>
      <c r="CZ63" s="150">
        <f>CY63-CX63</f>
        <v>0</v>
      </c>
      <c r="DA63" s="157"/>
      <c r="DB63" s="157"/>
      <c r="DC63" s="150"/>
      <c r="DD63" s="150"/>
      <c r="DE63" s="150"/>
      <c r="DF63" s="150">
        <f t="shared" si="96"/>
        <v>0</v>
      </c>
      <c r="DG63" s="150"/>
      <c r="DH63" s="150">
        <f>DG63-DF63</f>
        <v>0</v>
      </c>
      <c r="DI63" s="157"/>
      <c r="DJ63" s="157"/>
      <c r="DK63" s="150"/>
      <c r="DL63" s="150"/>
      <c r="DM63" s="150"/>
      <c r="DN63" s="150">
        <f t="shared" si="97"/>
        <v>0</v>
      </c>
      <c r="DO63" s="150"/>
      <c r="DP63" s="150">
        <f>DO63-DN63</f>
        <v>0</v>
      </c>
      <c r="DQ63" s="157"/>
      <c r="DR63" s="157"/>
      <c r="DS63" s="150"/>
      <c r="DT63" s="150"/>
      <c r="DU63" s="150"/>
      <c r="DV63" s="150">
        <f t="shared" si="98"/>
        <v>0</v>
      </c>
      <c r="DW63" s="150"/>
      <c r="DX63" s="150">
        <f>DW63-DV63</f>
        <v>0</v>
      </c>
      <c r="DY63" s="157"/>
      <c r="DZ63" s="157"/>
      <c r="EA63" s="150"/>
      <c r="EB63" s="150"/>
      <c r="EC63" s="150"/>
      <c r="ED63" s="150">
        <f t="shared" si="99"/>
        <v>0</v>
      </c>
      <c r="EE63" s="150"/>
      <c r="EF63" s="150">
        <f>EE63-ED63</f>
        <v>0</v>
      </c>
      <c r="EG63" s="157"/>
      <c r="EH63" s="157"/>
      <c r="EI63" s="153"/>
      <c r="EJ63" s="150"/>
      <c r="EK63" s="150"/>
      <c r="EL63" s="150">
        <f t="shared" si="100"/>
        <v>0</v>
      </c>
      <c r="EM63" s="150"/>
      <c r="EN63" s="150">
        <f>EM63-EL63</f>
        <v>0</v>
      </c>
      <c r="EO63" s="157"/>
      <c r="EP63" s="157"/>
      <c r="EQ63" s="150"/>
      <c r="ER63" s="150"/>
      <c r="ES63" s="150"/>
      <c r="ET63" s="150">
        <f t="shared" si="101"/>
        <v>0</v>
      </c>
      <c r="EU63" s="150"/>
      <c r="EV63" s="150">
        <f>EU63-ET63</f>
        <v>0</v>
      </c>
      <c r="EW63" s="157"/>
      <c r="EX63" s="157"/>
      <c r="EY63" s="78"/>
      <c r="EZ63" s="78"/>
      <c r="FA63" s="78"/>
      <c r="FB63" s="78">
        <f t="shared" si="102"/>
        <v>0</v>
      </c>
      <c r="FC63" s="78"/>
      <c r="FD63" s="78">
        <f>FC63-FB63</f>
        <v>0</v>
      </c>
      <c r="FE63" s="113"/>
      <c r="FF63" s="113"/>
      <c r="FG63" s="150"/>
      <c r="FH63" s="150"/>
      <c r="FI63" s="150"/>
      <c r="FJ63" s="150">
        <f>FH63+FI63</f>
        <v>0</v>
      </c>
      <c r="FK63" s="150"/>
      <c r="FL63" s="150">
        <f>FK63-FJ63</f>
        <v>0</v>
      </c>
      <c r="FM63" s="157"/>
      <c r="FN63" s="157"/>
      <c r="FO63" s="150"/>
      <c r="FP63" s="150"/>
      <c r="FQ63" s="150"/>
      <c r="FR63" s="150">
        <f>FP63+FQ63</f>
        <v>0</v>
      </c>
      <c r="FS63" s="150"/>
      <c r="FT63" s="150">
        <f>FS63-FR63</f>
        <v>0</v>
      </c>
      <c r="FU63" s="157"/>
      <c r="FV63" s="157"/>
      <c r="FW63" s="150"/>
      <c r="FX63" s="150"/>
      <c r="FY63" s="150"/>
      <c r="FZ63" s="150">
        <f>FX63+FY63</f>
        <v>0</v>
      </c>
      <c r="GA63" s="150"/>
      <c r="GB63" s="150">
        <f>GA63-FZ63</f>
        <v>0</v>
      </c>
      <c r="GC63" s="157"/>
      <c r="GD63" s="157"/>
      <c r="GE63" s="150"/>
      <c r="GF63" s="150"/>
      <c r="GG63" s="150"/>
      <c r="GH63" s="150">
        <f t="shared" si="106"/>
        <v>0</v>
      </c>
      <c r="GI63" s="150"/>
      <c r="GJ63" s="150">
        <f>GI63-GH63</f>
        <v>0</v>
      </c>
      <c r="GK63" s="157"/>
      <c r="GL63" s="157"/>
      <c r="GM63" s="150"/>
      <c r="GN63" s="150"/>
      <c r="GO63" s="150"/>
      <c r="GP63" s="150">
        <f>GN63+GO63</f>
        <v>0</v>
      </c>
      <c r="GQ63" s="150"/>
      <c r="GR63" s="150">
        <f>GQ63-GP63</f>
        <v>0</v>
      </c>
      <c r="GS63" s="157"/>
      <c r="GT63" s="157"/>
      <c r="GU63" s="150"/>
      <c r="GV63" s="150"/>
      <c r="GW63" s="150"/>
      <c r="GX63" s="150">
        <f>GV63+GW63</f>
        <v>0</v>
      </c>
      <c r="GY63" s="150"/>
      <c r="GZ63" s="150">
        <f>GY63-GX63</f>
        <v>0</v>
      </c>
      <c r="HA63" s="157"/>
      <c r="HB63" s="157"/>
      <c r="HC63" s="150"/>
      <c r="HD63" s="150"/>
      <c r="HE63" s="150"/>
      <c r="HF63" s="150">
        <f>HD63+HE63</f>
        <v>0</v>
      </c>
      <c r="HG63" s="150"/>
      <c r="HH63" s="150">
        <f>HG63-HF63</f>
        <v>0</v>
      </c>
      <c r="HI63" s="157"/>
      <c r="HJ63" s="157"/>
      <c r="HK63" s="150"/>
      <c r="HL63" s="150"/>
      <c r="HM63" s="150"/>
      <c r="HN63" s="150">
        <f>HL63+HM63</f>
        <v>0</v>
      </c>
      <c r="HO63" s="150"/>
      <c r="HP63" s="150">
        <f>HO63-HN63</f>
        <v>0</v>
      </c>
      <c r="HQ63" s="157"/>
      <c r="HR63" s="157"/>
      <c r="HS63" s="150">
        <f t="shared" si="189"/>
        <v>12874.7</v>
      </c>
      <c r="HT63" s="150">
        <f t="shared" si="190"/>
        <v>18091.8</v>
      </c>
      <c r="HU63" s="150">
        <f t="shared" si="191"/>
        <v>0</v>
      </c>
      <c r="HV63" s="150">
        <f t="shared" si="192"/>
        <v>18091.8</v>
      </c>
      <c r="HW63" s="150">
        <f t="shared" si="193"/>
        <v>68142.600000000006</v>
      </c>
      <c r="HX63" s="150">
        <f t="shared" si="194"/>
        <v>50050.8</v>
      </c>
      <c r="HY63" s="150">
        <f t="shared" si="195"/>
        <v>68142.600000000006</v>
      </c>
      <c r="HZ63" s="150">
        <f t="shared" si="196"/>
        <v>68142.600000000006</v>
      </c>
      <c r="IA63" s="113"/>
      <c r="IB63" s="113"/>
      <c r="IC63" s="112"/>
      <c r="ID63" s="106"/>
      <c r="IE63" s="107"/>
      <c r="IF63" s="107"/>
      <c r="IG63" s="103"/>
      <c r="IH63" s="103"/>
      <c r="II63" s="103"/>
      <c r="IJ63" s="103"/>
      <c r="IK63" s="107"/>
      <c r="IL63" s="107"/>
      <c r="IM63" s="105"/>
    </row>
    <row r="64" spans="1:247" s="38" customFormat="1" ht="14.25">
      <c r="A64" s="148" t="s">
        <v>172</v>
      </c>
      <c r="B64" s="149" t="s">
        <v>44</v>
      </c>
      <c r="C64" s="150">
        <f t="shared" si="175"/>
        <v>19711.599999999999</v>
      </c>
      <c r="D64" s="150">
        <f t="shared" si="176"/>
        <v>16342.2</v>
      </c>
      <c r="E64" s="150">
        <f t="shared" si="177"/>
        <v>0</v>
      </c>
      <c r="F64" s="150">
        <f t="shared" si="178"/>
        <v>16342.2</v>
      </c>
      <c r="G64" s="150">
        <f t="shared" si="179"/>
        <v>15524.2</v>
      </c>
      <c r="H64" s="150">
        <f t="shared" si="197"/>
        <v>-818</v>
      </c>
      <c r="I64" s="150">
        <f t="shared" si="180"/>
        <v>15524.2</v>
      </c>
      <c r="J64" s="150">
        <f t="shared" si="181"/>
        <v>15524.2</v>
      </c>
      <c r="K64" s="150">
        <v>19711.599999999999</v>
      </c>
      <c r="L64" s="150">
        <v>16342.2</v>
      </c>
      <c r="M64" s="150"/>
      <c r="N64" s="150">
        <f t="shared" si="52"/>
        <v>16342.2</v>
      </c>
      <c r="O64" s="150">
        <v>15524.2</v>
      </c>
      <c r="P64" s="150">
        <f>O64-N64</f>
        <v>-818</v>
      </c>
      <c r="Q64" s="150">
        <v>15524.2</v>
      </c>
      <c r="R64" s="150">
        <v>15524.2</v>
      </c>
      <c r="S64" s="150"/>
      <c r="T64" s="150"/>
      <c r="U64" s="150"/>
      <c r="V64" s="150">
        <f t="shared" si="86"/>
        <v>0</v>
      </c>
      <c r="W64" s="150"/>
      <c r="X64" s="150">
        <f>W64-V64</f>
        <v>0</v>
      </c>
      <c r="Y64" s="157"/>
      <c r="Z64" s="157"/>
      <c r="AA64" s="150"/>
      <c r="AB64" s="150"/>
      <c r="AC64" s="150"/>
      <c r="AD64" s="150">
        <f t="shared" si="113"/>
        <v>0</v>
      </c>
      <c r="AE64" s="150"/>
      <c r="AF64" s="150">
        <f>AE64-AD64</f>
        <v>0</v>
      </c>
      <c r="AG64" s="157"/>
      <c r="AH64" s="157"/>
      <c r="AI64" s="150"/>
      <c r="AJ64" s="150"/>
      <c r="AK64" s="150"/>
      <c r="AL64" s="150">
        <f t="shared" si="87"/>
        <v>0</v>
      </c>
      <c r="AM64" s="150"/>
      <c r="AN64" s="150">
        <f>AM64-AL64</f>
        <v>0</v>
      </c>
      <c r="AO64" s="157"/>
      <c r="AP64" s="157"/>
      <c r="AQ64" s="150"/>
      <c r="AR64" s="150"/>
      <c r="AS64" s="150"/>
      <c r="AT64" s="150">
        <f t="shared" si="88"/>
        <v>0</v>
      </c>
      <c r="AU64" s="150"/>
      <c r="AV64" s="150">
        <f>AU64-AT64</f>
        <v>0</v>
      </c>
      <c r="AW64" s="157"/>
      <c r="AX64" s="157"/>
      <c r="AY64" s="150"/>
      <c r="AZ64" s="150"/>
      <c r="BA64" s="150"/>
      <c r="BB64" s="150">
        <f t="shared" si="89"/>
        <v>0</v>
      </c>
      <c r="BC64" s="150"/>
      <c r="BD64" s="150">
        <f>BC64-BB64</f>
        <v>0</v>
      </c>
      <c r="BE64" s="157"/>
      <c r="BF64" s="157"/>
      <c r="BG64" s="150"/>
      <c r="BH64" s="150"/>
      <c r="BI64" s="150"/>
      <c r="BJ64" s="150">
        <f t="shared" si="90"/>
        <v>0</v>
      </c>
      <c r="BK64" s="150"/>
      <c r="BL64" s="150">
        <f>BK64-BJ64</f>
        <v>0</v>
      </c>
      <c r="BM64" s="157"/>
      <c r="BN64" s="157"/>
      <c r="BO64" s="150"/>
      <c r="BP64" s="150"/>
      <c r="BQ64" s="150"/>
      <c r="BR64" s="150">
        <f>BP64+BQ64</f>
        <v>0</v>
      </c>
      <c r="BS64" s="150"/>
      <c r="BT64" s="150">
        <f>BS64-BR64</f>
        <v>0</v>
      </c>
      <c r="BU64" s="157"/>
      <c r="BV64" s="157"/>
      <c r="BW64" s="150"/>
      <c r="BX64" s="150"/>
      <c r="BY64" s="150"/>
      <c r="BZ64" s="150">
        <f t="shared" si="92"/>
        <v>0</v>
      </c>
      <c r="CA64" s="150"/>
      <c r="CB64" s="150">
        <f>CA64-BZ64</f>
        <v>0</v>
      </c>
      <c r="CC64" s="157"/>
      <c r="CD64" s="157"/>
      <c r="CE64" s="150"/>
      <c r="CF64" s="150"/>
      <c r="CG64" s="150"/>
      <c r="CH64" s="150">
        <f t="shared" si="93"/>
        <v>0</v>
      </c>
      <c r="CI64" s="150"/>
      <c r="CJ64" s="150">
        <f>CI64-CH64</f>
        <v>0</v>
      </c>
      <c r="CK64" s="157"/>
      <c r="CL64" s="157"/>
      <c r="CM64" s="150"/>
      <c r="CN64" s="150"/>
      <c r="CO64" s="150"/>
      <c r="CP64" s="150">
        <f t="shared" si="94"/>
        <v>0</v>
      </c>
      <c r="CQ64" s="150"/>
      <c r="CR64" s="150">
        <f>CQ64-CP64</f>
        <v>0</v>
      </c>
      <c r="CS64" s="157"/>
      <c r="CT64" s="157"/>
      <c r="CU64" s="150"/>
      <c r="CV64" s="150"/>
      <c r="CW64" s="150"/>
      <c r="CX64" s="150">
        <f t="shared" si="95"/>
        <v>0</v>
      </c>
      <c r="CY64" s="150"/>
      <c r="CZ64" s="150">
        <f>CY64-CX64</f>
        <v>0</v>
      </c>
      <c r="DA64" s="157"/>
      <c r="DB64" s="157"/>
      <c r="DC64" s="150"/>
      <c r="DD64" s="150"/>
      <c r="DE64" s="150"/>
      <c r="DF64" s="150">
        <f t="shared" si="96"/>
        <v>0</v>
      </c>
      <c r="DG64" s="150"/>
      <c r="DH64" s="150">
        <f>DG64-DF64</f>
        <v>0</v>
      </c>
      <c r="DI64" s="157"/>
      <c r="DJ64" s="157"/>
      <c r="DK64" s="150"/>
      <c r="DL64" s="150"/>
      <c r="DM64" s="150"/>
      <c r="DN64" s="150">
        <f t="shared" si="97"/>
        <v>0</v>
      </c>
      <c r="DO64" s="150"/>
      <c r="DP64" s="150">
        <f>DO64-DN64</f>
        <v>0</v>
      </c>
      <c r="DQ64" s="157"/>
      <c r="DR64" s="157"/>
      <c r="DS64" s="150"/>
      <c r="DT64" s="150"/>
      <c r="DU64" s="150"/>
      <c r="DV64" s="150">
        <f t="shared" si="98"/>
        <v>0</v>
      </c>
      <c r="DW64" s="150"/>
      <c r="DX64" s="150">
        <f>DW64-DV64</f>
        <v>0</v>
      </c>
      <c r="DY64" s="157"/>
      <c r="DZ64" s="157"/>
      <c r="EA64" s="150"/>
      <c r="EB64" s="150"/>
      <c r="EC64" s="150"/>
      <c r="ED64" s="150">
        <f t="shared" si="99"/>
        <v>0</v>
      </c>
      <c r="EE64" s="150"/>
      <c r="EF64" s="150">
        <f>EE64-ED64</f>
        <v>0</v>
      </c>
      <c r="EG64" s="157"/>
      <c r="EH64" s="157"/>
      <c r="EI64" s="150"/>
      <c r="EJ64" s="150"/>
      <c r="EK64" s="150"/>
      <c r="EL64" s="150">
        <f t="shared" si="100"/>
        <v>0</v>
      </c>
      <c r="EM64" s="150"/>
      <c r="EN64" s="150">
        <f>EM64-EL64</f>
        <v>0</v>
      </c>
      <c r="EO64" s="157"/>
      <c r="EP64" s="157"/>
      <c r="EQ64" s="150"/>
      <c r="ER64" s="150"/>
      <c r="ES64" s="150"/>
      <c r="ET64" s="150">
        <f t="shared" si="101"/>
        <v>0</v>
      </c>
      <c r="EU64" s="150"/>
      <c r="EV64" s="150">
        <f>EU64-ET64</f>
        <v>0</v>
      </c>
      <c r="EW64" s="157"/>
      <c r="EX64" s="157"/>
      <c r="EY64" s="78"/>
      <c r="EZ64" s="78"/>
      <c r="FA64" s="78"/>
      <c r="FB64" s="78">
        <f t="shared" si="102"/>
        <v>0</v>
      </c>
      <c r="FC64" s="78"/>
      <c r="FD64" s="78">
        <f>FC64-FB64</f>
        <v>0</v>
      </c>
      <c r="FE64" s="113"/>
      <c r="FF64" s="113"/>
      <c r="FG64" s="150"/>
      <c r="FH64" s="150"/>
      <c r="FI64" s="150"/>
      <c r="FJ64" s="150">
        <f>FH64+FI64</f>
        <v>0</v>
      </c>
      <c r="FK64" s="150"/>
      <c r="FL64" s="150">
        <f>FK64-FJ64</f>
        <v>0</v>
      </c>
      <c r="FM64" s="157"/>
      <c r="FN64" s="157"/>
      <c r="FO64" s="150"/>
      <c r="FP64" s="150"/>
      <c r="FQ64" s="150"/>
      <c r="FR64" s="150">
        <f>FP64+FQ64</f>
        <v>0</v>
      </c>
      <c r="FS64" s="150"/>
      <c r="FT64" s="150">
        <f>FS64-FR64</f>
        <v>0</v>
      </c>
      <c r="FU64" s="157"/>
      <c r="FV64" s="157"/>
      <c r="FW64" s="150"/>
      <c r="FX64" s="150"/>
      <c r="FY64" s="150"/>
      <c r="FZ64" s="150">
        <f>FX64+FY64</f>
        <v>0</v>
      </c>
      <c r="GA64" s="150"/>
      <c r="GB64" s="150">
        <f>GA64-FZ64</f>
        <v>0</v>
      </c>
      <c r="GC64" s="157"/>
      <c r="GD64" s="157"/>
      <c r="GE64" s="150"/>
      <c r="GF64" s="150"/>
      <c r="GG64" s="150"/>
      <c r="GH64" s="150">
        <f t="shared" si="106"/>
        <v>0</v>
      </c>
      <c r="GI64" s="150"/>
      <c r="GJ64" s="150">
        <f>GI64-GH64</f>
        <v>0</v>
      </c>
      <c r="GK64" s="157"/>
      <c r="GL64" s="157"/>
      <c r="GM64" s="150"/>
      <c r="GN64" s="150"/>
      <c r="GO64" s="150"/>
      <c r="GP64" s="150">
        <f>GN64+GO64</f>
        <v>0</v>
      </c>
      <c r="GQ64" s="150"/>
      <c r="GR64" s="150">
        <f>GQ64-GP64</f>
        <v>0</v>
      </c>
      <c r="GS64" s="157"/>
      <c r="GT64" s="157"/>
      <c r="GU64" s="150"/>
      <c r="GV64" s="150"/>
      <c r="GW64" s="150"/>
      <c r="GX64" s="150">
        <f>GV64+GW64</f>
        <v>0</v>
      </c>
      <c r="GY64" s="150"/>
      <c r="GZ64" s="150">
        <f>GY64-GX64</f>
        <v>0</v>
      </c>
      <c r="HA64" s="157"/>
      <c r="HB64" s="157"/>
      <c r="HC64" s="150"/>
      <c r="HD64" s="150"/>
      <c r="HE64" s="150"/>
      <c r="HF64" s="150">
        <f>HD64+HE64</f>
        <v>0</v>
      </c>
      <c r="HG64" s="150"/>
      <c r="HH64" s="150">
        <f>HG64-HF64</f>
        <v>0</v>
      </c>
      <c r="HI64" s="157"/>
      <c r="HJ64" s="157"/>
      <c r="HK64" s="150"/>
      <c r="HL64" s="150"/>
      <c r="HM64" s="150"/>
      <c r="HN64" s="150">
        <f>HL64+HM64</f>
        <v>0</v>
      </c>
      <c r="HO64" s="150"/>
      <c r="HP64" s="150">
        <f>HO64-HN64</f>
        <v>0</v>
      </c>
      <c r="HQ64" s="157"/>
      <c r="HR64" s="157"/>
      <c r="HS64" s="150">
        <f t="shared" si="189"/>
        <v>19711.599999999999</v>
      </c>
      <c r="HT64" s="150">
        <f t="shared" si="190"/>
        <v>16342.2</v>
      </c>
      <c r="HU64" s="150">
        <f t="shared" si="191"/>
        <v>0</v>
      </c>
      <c r="HV64" s="150">
        <f t="shared" si="192"/>
        <v>16342.2</v>
      </c>
      <c r="HW64" s="150">
        <f t="shared" si="193"/>
        <v>15524.2</v>
      </c>
      <c r="HX64" s="150">
        <f t="shared" si="194"/>
        <v>-818</v>
      </c>
      <c r="HY64" s="150">
        <f t="shared" si="195"/>
        <v>15524.2</v>
      </c>
      <c r="HZ64" s="150">
        <f t="shared" si="196"/>
        <v>15524.2</v>
      </c>
      <c r="IA64" s="113"/>
      <c r="IB64" s="113"/>
      <c r="IC64" s="112"/>
      <c r="ID64" s="106"/>
      <c r="IE64" s="107"/>
      <c r="IF64" s="107"/>
      <c r="IG64" s="103"/>
      <c r="IH64" s="103"/>
      <c r="II64" s="103"/>
      <c r="IJ64" s="103"/>
      <c r="IK64" s="107"/>
      <c r="IL64" s="107"/>
      <c r="IM64" s="105"/>
    </row>
    <row r="65" spans="1:247" s="38" customFormat="1" ht="28.5">
      <c r="A65" s="139" t="s">
        <v>173</v>
      </c>
      <c r="B65" s="3" t="s">
        <v>45</v>
      </c>
      <c r="C65" s="78">
        <f t="shared" si="175"/>
        <v>0</v>
      </c>
      <c r="D65" s="78">
        <f t="shared" si="176"/>
        <v>0</v>
      </c>
      <c r="E65" s="78">
        <f t="shared" si="177"/>
        <v>0</v>
      </c>
      <c r="F65" s="78">
        <f t="shared" si="178"/>
        <v>0</v>
      </c>
      <c r="G65" s="78">
        <f t="shared" si="179"/>
        <v>0</v>
      </c>
      <c r="H65" s="78">
        <f t="shared" si="197"/>
        <v>0</v>
      </c>
      <c r="I65" s="78">
        <f t="shared" si="180"/>
        <v>0</v>
      </c>
      <c r="J65" s="78">
        <f t="shared" si="181"/>
        <v>0</v>
      </c>
      <c r="K65" s="78"/>
      <c r="L65" s="78"/>
      <c r="M65" s="78"/>
      <c r="N65" s="78">
        <f t="shared" si="52"/>
        <v>0</v>
      </c>
      <c r="O65" s="78"/>
      <c r="P65" s="78">
        <f>O65-N65</f>
        <v>0</v>
      </c>
      <c r="Q65" s="78"/>
      <c r="R65" s="78"/>
      <c r="S65" s="78"/>
      <c r="T65" s="78"/>
      <c r="U65" s="78"/>
      <c r="V65" s="78">
        <f t="shared" si="86"/>
        <v>0</v>
      </c>
      <c r="W65" s="78"/>
      <c r="X65" s="78">
        <f>W65-V65</f>
        <v>0</v>
      </c>
      <c r="Y65" s="78"/>
      <c r="Z65" s="78"/>
      <c r="AA65" s="78"/>
      <c r="AB65" s="78"/>
      <c r="AC65" s="78"/>
      <c r="AD65" s="78">
        <f t="shared" si="113"/>
        <v>0</v>
      </c>
      <c r="AE65" s="78"/>
      <c r="AF65" s="78">
        <f>AE65-AD65</f>
        <v>0</v>
      </c>
      <c r="AG65" s="78"/>
      <c r="AH65" s="78"/>
      <c r="AI65" s="78"/>
      <c r="AJ65" s="78"/>
      <c r="AK65" s="78"/>
      <c r="AL65" s="78">
        <f t="shared" si="87"/>
        <v>0</v>
      </c>
      <c r="AM65" s="78"/>
      <c r="AN65" s="78">
        <f>AM65-AL65</f>
        <v>0</v>
      </c>
      <c r="AO65" s="78"/>
      <c r="AP65" s="78"/>
      <c r="AQ65" s="78"/>
      <c r="AR65" s="78"/>
      <c r="AS65" s="78"/>
      <c r="AT65" s="78">
        <f t="shared" si="88"/>
        <v>0</v>
      </c>
      <c r="AU65" s="78"/>
      <c r="AV65" s="78">
        <f>AU65-AT65</f>
        <v>0</v>
      </c>
      <c r="AW65" s="78"/>
      <c r="AX65" s="78"/>
      <c r="AY65" s="78"/>
      <c r="AZ65" s="78"/>
      <c r="BA65" s="78"/>
      <c r="BB65" s="78">
        <f t="shared" si="89"/>
        <v>0</v>
      </c>
      <c r="BC65" s="78"/>
      <c r="BD65" s="78">
        <f>BC65-BB65</f>
        <v>0</v>
      </c>
      <c r="BE65" s="78"/>
      <c r="BF65" s="78"/>
      <c r="BG65" s="78"/>
      <c r="BH65" s="78"/>
      <c r="BI65" s="78"/>
      <c r="BJ65" s="78">
        <f t="shared" si="90"/>
        <v>0</v>
      </c>
      <c r="BK65" s="78"/>
      <c r="BL65" s="78">
        <f>BK65-BJ65</f>
        <v>0</v>
      </c>
      <c r="BM65" s="78"/>
      <c r="BN65" s="78"/>
      <c r="BO65" s="78"/>
      <c r="BP65" s="78"/>
      <c r="BQ65" s="78"/>
      <c r="BR65" s="78">
        <f>BP65+BQ65</f>
        <v>0</v>
      </c>
      <c r="BS65" s="78"/>
      <c r="BT65" s="78">
        <f>BS65-BR65</f>
        <v>0</v>
      </c>
      <c r="BU65" s="78"/>
      <c r="BV65" s="78"/>
      <c r="BW65" s="78"/>
      <c r="BX65" s="78"/>
      <c r="BY65" s="78"/>
      <c r="BZ65" s="78">
        <f t="shared" si="92"/>
        <v>0</v>
      </c>
      <c r="CA65" s="78"/>
      <c r="CB65" s="78">
        <f>CA65-BZ65</f>
        <v>0</v>
      </c>
      <c r="CC65" s="78"/>
      <c r="CD65" s="78"/>
      <c r="CE65" s="78"/>
      <c r="CF65" s="78"/>
      <c r="CG65" s="78"/>
      <c r="CH65" s="78">
        <f t="shared" si="93"/>
        <v>0</v>
      </c>
      <c r="CI65" s="78"/>
      <c r="CJ65" s="78">
        <f>CI65-CH65</f>
        <v>0</v>
      </c>
      <c r="CK65" s="78"/>
      <c r="CL65" s="78"/>
      <c r="CM65" s="78"/>
      <c r="CN65" s="78"/>
      <c r="CO65" s="78"/>
      <c r="CP65" s="78">
        <f t="shared" si="94"/>
        <v>0</v>
      </c>
      <c r="CQ65" s="78"/>
      <c r="CR65" s="78">
        <f>CQ65-CP65</f>
        <v>0</v>
      </c>
      <c r="CS65" s="78"/>
      <c r="CT65" s="78"/>
      <c r="CU65" s="78"/>
      <c r="CV65" s="78"/>
      <c r="CW65" s="78"/>
      <c r="CX65" s="78">
        <f t="shared" si="95"/>
        <v>0</v>
      </c>
      <c r="CY65" s="78"/>
      <c r="CZ65" s="78">
        <f>CY65-CX65</f>
        <v>0</v>
      </c>
      <c r="DA65" s="78"/>
      <c r="DB65" s="78"/>
      <c r="DC65" s="78"/>
      <c r="DD65" s="78"/>
      <c r="DE65" s="78"/>
      <c r="DF65" s="78">
        <f t="shared" si="96"/>
        <v>0</v>
      </c>
      <c r="DG65" s="78"/>
      <c r="DH65" s="78">
        <f>DG65-DF65</f>
        <v>0</v>
      </c>
      <c r="DI65" s="78"/>
      <c r="DJ65" s="78"/>
      <c r="DK65" s="78"/>
      <c r="DL65" s="78"/>
      <c r="DM65" s="78"/>
      <c r="DN65" s="78">
        <f t="shared" si="97"/>
        <v>0</v>
      </c>
      <c r="DO65" s="78"/>
      <c r="DP65" s="78">
        <f>DO65-DN65</f>
        <v>0</v>
      </c>
      <c r="DQ65" s="78"/>
      <c r="DR65" s="78"/>
      <c r="DS65" s="78"/>
      <c r="DT65" s="78"/>
      <c r="DU65" s="78"/>
      <c r="DV65" s="78">
        <f t="shared" si="98"/>
        <v>0</v>
      </c>
      <c r="DW65" s="78"/>
      <c r="DX65" s="78">
        <f>DW65-DV65</f>
        <v>0</v>
      </c>
      <c r="DY65" s="78"/>
      <c r="DZ65" s="78"/>
      <c r="EA65" s="78"/>
      <c r="EB65" s="78"/>
      <c r="EC65" s="78"/>
      <c r="ED65" s="78">
        <f t="shared" si="99"/>
        <v>0</v>
      </c>
      <c r="EE65" s="78"/>
      <c r="EF65" s="78">
        <f>EE65-ED65</f>
        <v>0</v>
      </c>
      <c r="EG65" s="78"/>
      <c r="EH65" s="78"/>
      <c r="EI65" s="78"/>
      <c r="EJ65" s="78"/>
      <c r="EK65" s="78"/>
      <c r="EL65" s="78">
        <f t="shared" si="100"/>
        <v>0</v>
      </c>
      <c r="EM65" s="78"/>
      <c r="EN65" s="78">
        <f>EM65-EL65</f>
        <v>0</v>
      </c>
      <c r="EO65" s="78"/>
      <c r="EP65" s="78"/>
      <c r="EQ65" s="78"/>
      <c r="ER65" s="78"/>
      <c r="ES65" s="78"/>
      <c r="ET65" s="78">
        <f t="shared" si="101"/>
        <v>0</v>
      </c>
      <c r="EU65" s="78"/>
      <c r="EV65" s="78">
        <f>EU65-ET65</f>
        <v>0</v>
      </c>
      <c r="EW65" s="78"/>
      <c r="EX65" s="78"/>
      <c r="EY65" s="78"/>
      <c r="EZ65" s="78"/>
      <c r="FA65" s="78"/>
      <c r="FB65" s="78">
        <f t="shared" si="102"/>
        <v>0</v>
      </c>
      <c r="FC65" s="78"/>
      <c r="FD65" s="78">
        <f>FC65-FB65</f>
        <v>0</v>
      </c>
      <c r="FE65" s="78"/>
      <c r="FF65" s="78"/>
      <c r="FG65" s="78"/>
      <c r="FH65" s="78"/>
      <c r="FI65" s="78"/>
      <c r="FJ65" s="78">
        <f>FH65+FI65</f>
        <v>0</v>
      </c>
      <c r="FK65" s="78"/>
      <c r="FL65" s="78">
        <f>FK65-FJ65</f>
        <v>0</v>
      </c>
      <c r="FM65" s="78"/>
      <c r="FN65" s="78"/>
      <c r="FO65" s="78"/>
      <c r="FP65" s="78"/>
      <c r="FQ65" s="78"/>
      <c r="FR65" s="78">
        <f>FP65+FQ65</f>
        <v>0</v>
      </c>
      <c r="FS65" s="78"/>
      <c r="FT65" s="78">
        <f>FS65-FR65</f>
        <v>0</v>
      </c>
      <c r="FU65" s="78"/>
      <c r="FV65" s="78"/>
      <c r="FW65" s="78"/>
      <c r="FX65" s="78"/>
      <c r="FY65" s="78"/>
      <c r="FZ65" s="78">
        <f>FX65+FY65</f>
        <v>0</v>
      </c>
      <c r="GA65" s="78"/>
      <c r="GB65" s="78">
        <f>GA65-FZ65</f>
        <v>0</v>
      </c>
      <c r="GC65" s="78"/>
      <c r="GD65" s="78"/>
      <c r="GE65" s="78"/>
      <c r="GF65" s="78"/>
      <c r="GG65" s="78"/>
      <c r="GH65" s="78">
        <f t="shared" si="106"/>
        <v>0</v>
      </c>
      <c r="GI65" s="78"/>
      <c r="GJ65" s="78">
        <f>GI65-GH65</f>
        <v>0</v>
      </c>
      <c r="GK65" s="78"/>
      <c r="GL65" s="78"/>
      <c r="GM65" s="78"/>
      <c r="GN65" s="78"/>
      <c r="GO65" s="78"/>
      <c r="GP65" s="78">
        <f>GN65+GO65</f>
        <v>0</v>
      </c>
      <c r="GQ65" s="78"/>
      <c r="GR65" s="78">
        <f>GQ65-GP65</f>
        <v>0</v>
      </c>
      <c r="GS65" s="78"/>
      <c r="GT65" s="78"/>
      <c r="GU65" s="78"/>
      <c r="GV65" s="78"/>
      <c r="GW65" s="78"/>
      <c r="GX65" s="78">
        <f>GV65+GW65</f>
        <v>0</v>
      </c>
      <c r="GY65" s="78"/>
      <c r="GZ65" s="78">
        <f>GY65-GX65</f>
        <v>0</v>
      </c>
      <c r="HA65" s="78"/>
      <c r="HB65" s="78"/>
      <c r="HC65" s="78"/>
      <c r="HD65" s="78"/>
      <c r="HE65" s="78"/>
      <c r="HF65" s="78">
        <f>HD65+HE65</f>
        <v>0</v>
      </c>
      <c r="HG65" s="78"/>
      <c r="HH65" s="78">
        <f>HG65-HF65</f>
        <v>0</v>
      </c>
      <c r="HI65" s="78"/>
      <c r="HJ65" s="78"/>
      <c r="HK65" s="78"/>
      <c r="HL65" s="78"/>
      <c r="HM65" s="78"/>
      <c r="HN65" s="78">
        <f>HL65+HM65</f>
        <v>0</v>
      </c>
      <c r="HO65" s="78"/>
      <c r="HP65" s="78">
        <f>HO65-HN65</f>
        <v>0</v>
      </c>
      <c r="HQ65" s="78"/>
      <c r="HR65" s="78"/>
      <c r="HS65" s="150">
        <f t="shared" si="189"/>
        <v>0</v>
      </c>
      <c r="HT65" s="150">
        <f t="shared" si="190"/>
        <v>0</v>
      </c>
      <c r="HU65" s="150">
        <f t="shared" si="191"/>
        <v>0</v>
      </c>
      <c r="HV65" s="150">
        <f t="shared" si="192"/>
        <v>0</v>
      </c>
      <c r="HW65" s="78">
        <f t="shared" si="193"/>
        <v>0</v>
      </c>
      <c r="HX65" s="78">
        <f t="shared" si="194"/>
        <v>0</v>
      </c>
      <c r="HY65" s="78">
        <f t="shared" si="195"/>
        <v>0</v>
      </c>
      <c r="HZ65" s="78">
        <f t="shared" si="196"/>
        <v>0</v>
      </c>
      <c r="IA65" s="113"/>
      <c r="IB65" s="113"/>
      <c r="IC65" s="112"/>
      <c r="ID65" s="106"/>
      <c r="IE65" s="107"/>
      <c r="IF65" s="107"/>
      <c r="IG65" s="103"/>
      <c r="IH65" s="103"/>
      <c r="II65" s="103"/>
      <c r="IJ65" s="103"/>
      <c r="IK65" s="107"/>
      <c r="IL65" s="107"/>
      <c r="IM65" s="105"/>
    </row>
    <row r="66" spans="1:247" s="38" customFormat="1" ht="28.5">
      <c r="A66" s="139" t="s">
        <v>174</v>
      </c>
      <c r="B66" s="3" t="s">
        <v>46</v>
      </c>
      <c r="C66" s="78">
        <f t="shared" si="175"/>
        <v>0</v>
      </c>
      <c r="D66" s="78">
        <f t="shared" si="176"/>
        <v>0</v>
      </c>
      <c r="E66" s="78">
        <f t="shared" si="177"/>
        <v>0</v>
      </c>
      <c r="F66" s="78">
        <f t="shared" si="178"/>
        <v>0</v>
      </c>
      <c r="G66" s="78">
        <f t="shared" si="179"/>
        <v>0</v>
      </c>
      <c r="H66" s="78">
        <f t="shared" si="197"/>
        <v>0</v>
      </c>
      <c r="I66" s="78">
        <f t="shared" si="180"/>
        <v>0</v>
      </c>
      <c r="J66" s="78">
        <f t="shared" si="181"/>
        <v>0</v>
      </c>
      <c r="K66" s="78"/>
      <c r="L66" s="78"/>
      <c r="M66" s="78"/>
      <c r="N66" s="78">
        <f t="shared" si="52"/>
        <v>0</v>
      </c>
      <c r="O66" s="78"/>
      <c r="P66" s="78">
        <f>O66-N66</f>
        <v>0</v>
      </c>
      <c r="Q66" s="78"/>
      <c r="R66" s="78"/>
      <c r="S66" s="78"/>
      <c r="T66" s="78"/>
      <c r="U66" s="78"/>
      <c r="V66" s="78">
        <f t="shared" si="86"/>
        <v>0</v>
      </c>
      <c r="W66" s="78"/>
      <c r="X66" s="78">
        <f>W66-V66</f>
        <v>0</v>
      </c>
      <c r="Y66" s="78"/>
      <c r="Z66" s="78"/>
      <c r="AA66" s="78"/>
      <c r="AB66" s="78"/>
      <c r="AC66" s="78"/>
      <c r="AD66" s="78">
        <f t="shared" si="113"/>
        <v>0</v>
      </c>
      <c r="AE66" s="78"/>
      <c r="AF66" s="78">
        <f>AE66-AD66</f>
        <v>0</v>
      </c>
      <c r="AG66" s="78"/>
      <c r="AH66" s="78"/>
      <c r="AI66" s="78"/>
      <c r="AJ66" s="78"/>
      <c r="AK66" s="78"/>
      <c r="AL66" s="78">
        <f t="shared" si="87"/>
        <v>0</v>
      </c>
      <c r="AM66" s="78"/>
      <c r="AN66" s="78">
        <f>AM66-AL66</f>
        <v>0</v>
      </c>
      <c r="AO66" s="78"/>
      <c r="AP66" s="78"/>
      <c r="AQ66" s="78"/>
      <c r="AR66" s="78"/>
      <c r="AS66" s="78"/>
      <c r="AT66" s="78">
        <f t="shared" si="88"/>
        <v>0</v>
      </c>
      <c r="AU66" s="78"/>
      <c r="AV66" s="78">
        <f>AU66-AT66</f>
        <v>0</v>
      </c>
      <c r="AW66" s="78"/>
      <c r="AX66" s="78"/>
      <c r="AY66" s="78"/>
      <c r="AZ66" s="78"/>
      <c r="BA66" s="78"/>
      <c r="BB66" s="78">
        <f t="shared" si="89"/>
        <v>0</v>
      </c>
      <c r="BC66" s="78"/>
      <c r="BD66" s="78">
        <f>BC66-BB66</f>
        <v>0</v>
      </c>
      <c r="BE66" s="78"/>
      <c r="BF66" s="78"/>
      <c r="BG66" s="78"/>
      <c r="BH66" s="78"/>
      <c r="BI66" s="78"/>
      <c r="BJ66" s="78">
        <f t="shared" si="90"/>
        <v>0</v>
      </c>
      <c r="BK66" s="78"/>
      <c r="BL66" s="78">
        <f>BK66-BJ66</f>
        <v>0</v>
      </c>
      <c r="BM66" s="78"/>
      <c r="BN66" s="78"/>
      <c r="BO66" s="78"/>
      <c r="BP66" s="78"/>
      <c r="BQ66" s="78"/>
      <c r="BR66" s="78">
        <f>BP66+BQ66</f>
        <v>0</v>
      </c>
      <c r="BS66" s="78"/>
      <c r="BT66" s="78">
        <f>BS66-BR66</f>
        <v>0</v>
      </c>
      <c r="BU66" s="78"/>
      <c r="BV66" s="78"/>
      <c r="BW66" s="78"/>
      <c r="BX66" s="78"/>
      <c r="BY66" s="78"/>
      <c r="BZ66" s="78">
        <f t="shared" si="92"/>
        <v>0</v>
      </c>
      <c r="CA66" s="78"/>
      <c r="CB66" s="78">
        <f>CA66-BZ66</f>
        <v>0</v>
      </c>
      <c r="CC66" s="78"/>
      <c r="CD66" s="78"/>
      <c r="CE66" s="78"/>
      <c r="CF66" s="78"/>
      <c r="CG66" s="78"/>
      <c r="CH66" s="78">
        <f t="shared" si="93"/>
        <v>0</v>
      </c>
      <c r="CI66" s="78"/>
      <c r="CJ66" s="78">
        <f>CI66-CH66</f>
        <v>0</v>
      </c>
      <c r="CK66" s="78"/>
      <c r="CL66" s="78"/>
      <c r="CM66" s="78"/>
      <c r="CN66" s="78"/>
      <c r="CO66" s="78"/>
      <c r="CP66" s="78">
        <f t="shared" si="94"/>
        <v>0</v>
      </c>
      <c r="CQ66" s="78"/>
      <c r="CR66" s="78">
        <f>CQ66-CP66</f>
        <v>0</v>
      </c>
      <c r="CS66" s="78"/>
      <c r="CT66" s="78"/>
      <c r="CU66" s="78"/>
      <c r="CV66" s="78"/>
      <c r="CW66" s="78"/>
      <c r="CX66" s="78">
        <f t="shared" si="95"/>
        <v>0</v>
      </c>
      <c r="CY66" s="78"/>
      <c r="CZ66" s="78">
        <f>CY66-CX66</f>
        <v>0</v>
      </c>
      <c r="DA66" s="78"/>
      <c r="DB66" s="78"/>
      <c r="DC66" s="78"/>
      <c r="DD66" s="78"/>
      <c r="DE66" s="78"/>
      <c r="DF66" s="78">
        <f t="shared" si="96"/>
        <v>0</v>
      </c>
      <c r="DG66" s="78"/>
      <c r="DH66" s="78">
        <f>DG66-DF66</f>
        <v>0</v>
      </c>
      <c r="DI66" s="78"/>
      <c r="DJ66" s="78"/>
      <c r="DK66" s="78"/>
      <c r="DL66" s="78"/>
      <c r="DM66" s="78"/>
      <c r="DN66" s="78">
        <f t="shared" si="97"/>
        <v>0</v>
      </c>
      <c r="DO66" s="78"/>
      <c r="DP66" s="78">
        <f>DO66-DN66</f>
        <v>0</v>
      </c>
      <c r="DQ66" s="78"/>
      <c r="DR66" s="78"/>
      <c r="DS66" s="78"/>
      <c r="DT66" s="78"/>
      <c r="DU66" s="78"/>
      <c r="DV66" s="78">
        <f t="shared" si="98"/>
        <v>0</v>
      </c>
      <c r="DW66" s="78"/>
      <c r="DX66" s="78">
        <f>DW66-DV66</f>
        <v>0</v>
      </c>
      <c r="DY66" s="78"/>
      <c r="DZ66" s="78"/>
      <c r="EA66" s="78"/>
      <c r="EB66" s="78"/>
      <c r="EC66" s="78"/>
      <c r="ED66" s="78">
        <f t="shared" si="99"/>
        <v>0</v>
      </c>
      <c r="EE66" s="78"/>
      <c r="EF66" s="78">
        <f>EE66-ED66</f>
        <v>0</v>
      </c>
      <c r="EG66" s="78"/>
      <c r="EH66" s="78"/>
      <c r="EI66" s="78"/>
      <c r="EJ66" s="78"/>
      <c r="EK66" s="78"/>
      <c r="EL66" s="78">
        <f t="shared" si="100"/>
        <v>0</v>
      </c>
      <c r="EM66" s="78"/>
      <c r="EN66" s="78">
        <f>EM66-EL66</f>
        <v>0</v>
      </c>
      <c r="EO66" s="78"/>
      <c r="EP66" s="78"/>
      <c r="EQ66" s="78"/>
      <c r="ER66" s="78"/>
      <c r="ES66" s="78"/>
      <c r="ET66" s="78">
        <f t="shared" si="101"/>
        <v>0</v>
      </c>
      <c r="EU66" s="78"/>
      <c r="EV66" s="78">
        <f>EU66-ET66</f>
        <v>0</v>
      </c>
      <c r="EW66" s="78"/>
      <c r="EX66" s="78"/>
      <c r="EY66" s="78"/>
      <c r="EZ66" s="78"/>
      <c r="FA66" s="78"/>
      <c r="FB66" s="78">
        <f t="shared" si="102"/>
        <v>0</v>
      </c>
      <c r="FC66" s="78"/>
      <c r="FD66" s="78">
        <f>FC66-FB66</f>
        <v>0</v>
      </c>
      <c r="FE66" s="78"/>
      <c r="FF66" s="78"/>
      <c r="FG66" s="78"/>
      <c r="FH66" s="78"/>
      <c r="FI66" s="78"/>
      <c r="FJ66" s="78">
        <f>FH66+FI66</f>
        <v>0</v>
      </c>
      <c r="FK66" s="78"/>
      <c r="FL66" s="78">
        <f>FK66-FJ66</f>
        <v>0</v>
      </c>
      <c r="FM66" s="78"/>
      <c r="FN66" s="78"/>
      <c r="FO66" s="78"/>
      <c r="FP66" s="78"/>
      <c r="FQ66" s="78"/>
      <c r="FR66" s="78">
        <f>FP66+FQ66</f>
        <v>0</v>
      </c>
      <c r="FS66" s="78"/>
      <c r="FT66" s="78">
        <f>FS66-FR66</f>
        <v>0</v>
      </c>
      <c r="FU66" s="78"/>
      <c r="FV66" s="78"/>
      <c r="FW66" s="78"/>
      <c r="FX66" s="78"/>
      <c r="FY66" s="78"/>
      <c r="FZ66" s="78">
        <f>FX66+FY66</f>
        <v>0</v>
      </c>
      <c r="GA66" s="78"/>
      <c r="GB66" s="78">
        <f>GA66-FZ66</f>
        <v>0</v>
      </c>
      <c r="GC66" s="78"/>
      <c r="GD66" s="78"/>
      <c r="GE66" s="78"/>
      <c r="GF66" s="78"/>
      <c r="GG66" s="78"/>
      <c r="GH66" s="78">
        <f t="shared" si="106"/>
        <v>0</v>
      </c>
      <c r="GI66" s="78"/>
      <c r="GJ66" s="78">
        <f>GI66-GH66</f>
        <v>0</v>
      </c>
      <c r="GK66" s="78"/>
      <c r="GL66" s="78"/>
      <c r="GM66" s="78"/>
      <c r="GN66" s="78"/>
      <c r="GO66" s="78"/>
      <c r="GP66" s="78">
        <f>GN66+GO66</f>
        <v>0</v>
      </c>
      <c r="GQ66" s="78"/>
      <c r="GR66" s="78">
        <f>GQ66-GP66</f>
        <v>0</v>
      </c>
      <c r="GS66" s="78"/>
      <c r="GT66" s="78"/>
      <c r="GU66" s="78"/>
      <c r="GV66" s="78"/>
      <c r="GW66" s="78"/>
      <c r="GX66" s="78">
        <f>GV66+GW66</f>
        <v>0</v>
      </c>
      <c r="GY66" s="78"/>
      <c r="GZ66" s="78">
        <f>GY66-GX66</f>
        <v>0</v>
      </c>
      <c r="HA66" s="78"/>
      <c r="HB66" s="78"/>
      <c r="HC66" s="78"/>
      <c r="HD66" s="78"/>
      <c r="HE66" s="78"/>
      <c r="HF66" s="78">
        <f>HD66+HE66</f>
        <v>0</v>
      </c>
      <c r="HG66" s="78"/>
      <c r="HH66" s="78">
        <f>HG66-HF66</f>
        <v>0</v>
      </c>
      <c r="HI66" s="78"/>
      <c r="HJ66" s="78"/>
      <c r="HK66" s="78"/>
      <c r="HL66" s="78"/>
      <c r="HM66" s="78"/>
      <c r="HN66" s="78">
        <f>HL66+HM66</f>
        <v>0</v>
      </c>
      <c r="HO66" s="78"/>
      <c r="HP66" s="78">
        <f>HO66-HN66</f>
        <v>0</v>
      </c>
      <c r="HQ66" s="78"/>
      <c r="HR66" s="78"/>
      <c r="HS66" s="150">
        <f t="shared" si="189"/>
        <v>0</v>
      </c>
      <c r="HT66" s="150">
        <f t="shared" si="190"/>
        <v>0</v>
      </c>
      <c r="HU66" s="150">
        <f t="shared" si="191"/>
        <v>0</v>
      </c>
      <c r="HV66" s="150">
        <f t="shared" si="192"/>
        <v>0</v>
      </c>
      <c r="HW66" s="78">
        <f t="shared" si="193"/>
        <v>0</v>
      </c>
      <c r="HX66" s="78">
        <f t="shared" si="194"/>
        <v>0</v>
      </c>
      <c r="HY66" s="78">
        <f t="shared" si="195"/>
        <v>0</v>
      </c>
      <c r="HZ66" s="78">
        <f t="shared" si="196"/>
        <v>0</v>
      </c>
      <c r="IA66" s="113"/>
      <c r="IB66" s="113"/>
      <c r="IC66" s="112"/>
      <c r="ID66" s="106"/>
      <c r="IE66" s="107"/>
      <c r="IF66" s="107"/>
      <c r="IG66" s="103"/>
      <c r="IH66" s="103"/>
      <c r="II66" s="103"/>
      <c r="IJ66" s="103"/>
      <c r="IK66" s="107"/>
      <c r="IL66" s="107"/>
      <c r="IM66" s="105"/>
    </row>
    <row r="67" spans="1:247" s="38" customFormat="1" ht="28.5">
      <c r="A67" s="139" t="s">
        <v>211</v>
      </c>
      <c r="B67" s="3" t="s">
        <v>210</v>
      </c>
      <c r="C67" s="78">
        <f t="shared" ref="C67" si="198">+K67+S67</f>
        <v>0</v>
      </c>
      <c r="D67" s="78">
        <f t="shared" ref="D67" si="199">+L67+T67</f>
        <v>0</v>
      </c>
      <c r="E67" s="78">
        <f t="shared" ref="E67" si="200">+M67+U67</f>
        <v>0</v>
      </c>
      <c r="F67" s="78">
        <f t="shared" ref="F67" si="201">+N67+V67</f>
        <v>0</v>
      </c>
      <c r="G67" s="78">
        <f t="shared" ref="G67" si="202">+O67+W67</f>
        <v>0</v>
      </c>
      <c r="H67" s="78">
        <f t="shared" ref="H67" si="203">+P67+W67</f>
        <v>0</v>
      </c>
      <c r="I67" s="78">
        <f t="shared" ref="I67" si="204">+Q67+Y67</f>
        <v>0</v>
      </c>
      <c r="J67" s="78">
        <f t="shared" ref="J67" si="205">+R67+Z67</f>
        <v>0</v>
      </c>
      <c r="K67" s="78"/>
      <c r="L67" s="78"/>
      <c r="M67" s="78"/>
      <c r="N67" s="78">
        <f t="shared" ref="N67" si="206">L67+M67</f>
        <v>0</v>
      </c>
      <c r="O67" s="78"/>
      <c r="P67" s="78">
        <f>O67-N67</f>
        <v>0</v>
      </c>
      <c r="Q67" s="78"/>
      <c r="R67" s="78"/>
      <c r="S67" s="78"/>
      <c r="T67" s="78"/>
      <c r="U67" s="78"/>
      <c r="V67" s="78">
        <f t="shared" ref="V67" si="207">T67+U67</f>
        <v>0</v>
      </c>
      <c r="W67" s="78"/>
      <c r="X67" s="78">
        <f>W67-V67</f>
        <v>0</v>
      </c>
      <c r="Y67" s="78"/>
      <c r="Z67" s="78"/>
      <c r="AA67" s="78"/>
      <c r="AB67" s="78"/>
      <c r="AC67" s="78"/>
      <c r="AD67" s="78">
        <f t="shared" ref="AD67" si="208">AB67+AC67</f>
        <v>0</v>
      </c>
      <c r="AE67" s="78"/>
      <c r="AF67" s="78">
        <f>AE67-AD67</f>
        <v>0</v>
      </c>
      <c r="AG67" s="78"/>
      <c r="AH67" s="78"/>
      <c r="AI67" s="78"/>
      <c r="AJ67" s="78"/>
      <c r="AK67" s="78"/>
      <c r="AL67" s="78">
        <f t="shared" ref="AL67" si="209">AJ67+AK67</f>
        <v>0</v>
      </c>
      <c r="AM67" s="78"/>
      <c r="AN67" s="78">
        <f>AM67-AL67</f>
        <v>0</v>
      </c>
      <c r="AO67" s="78"/>
      <c r="AP67" s="78"/>
      <c r="AQ67" s="78"/>
      <c r="AR67" s="78"/>
      <c r="AS67" s="78"/>
      <c r="AT67" s="78">
        <f t="shared" ref="AT67" si="210">AR67+AS67</f>
        <v>0</v>
      </c>
      <c r="AU67" s="78"/>
      <c r="AV67" s="78">
        <f>AU67-AT67</f>
        <v>0</v>
      </c>
      <c r="AW67" s="78"/>
      <c r="AX67" s="78"/>
      <c r="AY67" s="78"/>
      <c r="AZ67" s="78"/>
      <c r="BA67" s="78"/>
      <c r="BB67" s="78">
        <f t="shared" ref="BB67" si="211">AZ67+BA67</f>
        <v>0</v>
      </c>
      <c r="BC67" s="78"/>
      <c r="BD67" s="78">
        <f>BC67-BB67</f>
        <v>0</v>
      </c>
      <c r="BE67" s="78"/>
      <c r="BF67" s="78"/>
      <c r="BG67" s="78"/>
      <c r="BH67" s="78"/>
      <c r="BI67" s="78"/>
      <c r="BJ67" s="78">
        <f t="shared" ref="BJ67" si="212">BH67+BI67</f>
        <v>0</v>
      </c>
      <c r="BK67" s="78"/>
      <c r="BL67" s="78">
        <f>BK67-BJ67</f>
        <v>0</v>
      </c>
      <c r="BM67" s="78"/>
      <c r="BN67" s="78"/>
      <c r="BO67" s="78"/>
      <c r="BP67" s="78"/>
      <c r="BQ67" s="78"/>
      <c r="BR67" s="78">
        <f>BP67+BQ67</f>
        <v>0</v>
      </c>
      <c r="BS67" s="78"/>
      <c r="BT67" s="78">
        <f>BS67-BR67</f>
        <v>0</v>
      </c>
      <c r="BU67" s="78"/>
      <c r="BV67" s="78"/>
      <c r="BW67" s="78"/>
      <c r="BX67" s="78"/>
      <c r="BY67" s="78"/>
      <c r="BZ67" s="78">
        <f t="shared" ref="BZ67" si="213">BX67+BY67</f>
        <v>0</v>
      </c>
      <c r="CA67" s="78"/>
      <c r="CB67" s="78">
        <f>CA67-BZ67</f>
        <v>0</v>
      </c>
      <c r="CC67" s="78"/>
      <c r="CD67" s="78"/>
      <c r="CE67" s="78"/>
      <c r="CF67" s="78"/>
      <c r="CG67" s="78"/>
      <c r="CH67" s="78">
        <f t="shared" ref="CH67" si="214">CF67+CG67</f>
        <v>0</v>
      </c>
      <c r="CI67" s="78"/>
      <c r="CJ67" s="78">
        <f>CI67-CH67</f>
        <v>0</v>
      </c>
      <c r="CK67" s="78"/>
      <c r="CL67" s="78"/>
      <c r="CM67" s="78"/>
      <c r="CN67" s="78"/>
      <c r="CO67" s="78"/>
      <c r="CP67" s="78">
        <f t="shared" ref="CP67" si="215">CN67+CO67</f>
        <v>0</v>
      </c>
      <c r="CQ67" s="78"/>
      <c r="CR67" s="78">
        <f>CQ67-CP67</f>
        <v>0</v>
      </c>
      <c r="CS67" s="78"/>
      <c r="CT67" s="78"/>
      <c r="CU67" s="78"/>
      <c r="CV67" s="78"/>
      <c r="CW67" s="78"/>
      <c r="CX67" s="78">
        <f t="shared" ref="CX67" si="216">CV67+CW67</f>
        <v>0</v>
      </c>
      <c r="CY67" s="78"/>
      <c r="CZ67" s="78">
        <f>CY67-CX67</f>
        <v>0</v>
      </c>
      <c r="DA67" s="78"/>
      <c r="DB67" s="78"/>
      <c r="DC67" s="78"/>
      <c r="DD67" s="78"/>
      <c r="DE67" s="78"/>
      <c r="DF67" s="78">
        <f t="shared" ref="DF67" si="217">DD67+DE67</f>
        <v>0</v>
      </c>
      <c r="DG67" s="78"/>
      <c r="DH67" s="78">
        <f>DG67-DF67</f>
        <v>0</v>
      </c>
      <c r="DI67" s="78"/>
      <c r="DJ67" s="78"/>
      <c r="DK67" s="78"/>
      <c r="DL67" s="78"/>
      <c r="DM67" s="78"/>
      <c r="DN67" s="78">
        <f t="shared" ref="DN67" si="218">DL67+DM67</f>
        <v>0</v>
      </c>
      <c r="DO67" s="78"/>
      <c r="DP67" s="78">
        <f>DO67-DN67</f>
        <v>0</v>
      </c>
      <c r="DQ67" s="78"/>
      <c r="DR67" s="78"/>
      <c r="DS67" s="78"/>
      <c r="DT67" s="78"/>
      <c r="DU67" s="78"/>
      <c r="DV67" s="78">
        <f t="shared" ref="DV67" si="219">DT67+DU67</f>
        <v>0</v>
      </c>
      <c r="DW67" s="78"/>
      <c r="DX67" s="78">
        <f>DW67-DV67</f>
        <v>0</v>
      </c>
      <c r="DY67" s="78"/>
      <c r="DZ67" s="78"/>
      <c r="EA67" s="78"/>
      <c r="EB67" s="78"/>
      <c r="EC67" s="78"/>
      <c r="ED67" s="78">
        <f t="shared" ref="ED67" si="220">EB67+EC67</f>
        <v>0</v>
      </c>
      <c r="EE67" s="78"/>
      <c r="EF67" s="78">
        <f>EE67-ED67</f>
        <v>0</v>
      </c>
      <c r="EG67" s="78"/>
      <c r="EH67" s="78"/>
      <c r="EI67" s="78"/>
      <c r="EJ67" s="78"/>
      <c r="EK67" s="78"/>
      <c r="EL67" s="78">
        <f t="shared" ref="EL67" si="221">EJ67+EK67</f>
        <v>0</v>
      </c>
      <c r="EM67" s="78"/>
      <c r="EN67" s="78">
        <f>EM67-EL67</f>
        <v>0</v>
      </c>
      <c r="EO67" s="78"/>
      <c r="EP67" s="78"/>
      <c r="EQ67" s="78"/>
      <c r="ER67" s="78"/>
      <c r="ES67" s="78"/>
      <c r="ET67" s="78">
        <f t="shared" ref="ET67" si="222">ER67+ES67</f>
        <v>0</v>
      </c>
      <c r="EU67" s="78"/>
      <c r="EV67" s="78">
        <f>EU67-ET67</f>
        <v>0</v>
      </c>
      <c r="EW67" s="78"/>
      <c r="EX67" s="78"/>
      <c r="EY67" s="78"/>
      <c r="EZ67" s="78"/>
      <c r="FA67" s="78"/>
      <c r="FB67" s="78">
        <f t="shared" ref="FB67" si="223">EZ67+FA67</f>
        <v>0</v>
      </c>
      <c r="FC67" s="78"/>
      <c r="FD67" s="78">
        <f>FC67-FB67</f>
        <v>0</v>
      </c>
      <c r="FE67" s="78"/>
      <c r="FF67" s="78"/>
      <c r="FG67" s="78"/>
      <c r="FH67" s="78"/>
      <c r="FI67" s="78"/>
      <c r="FJ67" s="78">
        <f>FH67+FI67</f>
        <v>0</v>
      </c>
      <c r="FK67" s="78"/>
      <c r="FL67" s="78">
        <f>FK67-FJ67</f>
        <v>0</v>
      </c>
      <c r="FM67" s="78"/>
      <c r="FN67" s="78"/>
      <c r="FO67" s="78"/>
      <c r="FP67" s="78"/>
      <c r="FQ67" s="78"/>
      <c r="FR67" s="78">
        <f>FP67+FQ67</f>
        <v>0</v>
      </c>
      <c r="FS67" s="78"/>
      <c r="FT67" s="78">
        <f>FS67-FR67</f>
        <v>0</v>
      </c>
      <c r="FU67" s="78"/>
      <c r="FV67" s="78"/>
      <c r="FW67" s="78"/>
      <c r="FX67" s="78"/>
      <c r="FY67" s="78"/>
      <c r="FZ67" s="78">
        <f>FX67+FY67</f>
        <v>0</v>
      </c>
      <c r="GA67" s="78"/>
      <c r="GB67" s="78">
        <f>GA67-FZ67</f>
        <v>0</v>
      </c>
      <c r="GC67" s="78"/>
      <c r="GD67" s="78"/>
      <c r="GE67" s="78"/>
      <c r="GF67" s="78"/>
      <c r="GG67" s="78"/>
      <c r="GH67" s="78">
        <f t="shared" ref="GH67" si="224">GF67+GG67</f>
        <v>0</v>
      </c>
      <c r="GI67" s="78"/>
      <c r="GJ67" s="78">
        <f>GI67-GH67</f>
        <v>0</v>
      </c>
      <c r="GK67" s="78"/>
      <c r="GL67" s="78"/>
      <c r="GM67" s="78"/>
      <c r="GN67" s="78"/>
      <c r="GO67" s="78"/>
      <c r="GP67" s="78">
        <f>GN67+GO67</f>
        <v>0</v>
      </c>
      <c r="GQ67" s="78"/>
      <c r="GR67" s="78">
        <f>GQ67-GP67</f>
        <v>0</v>
      </c>
      <c r="GS67" s="78"/>
      <c r="GT67" s="78"/>
      <c r="GU67" s="78"/>
      <c r="GV67" s="78"/>
      <c r="GW67" s="78"/>
      <c r="GX67" s="78">
        <f>GV67+GW67</f>
        <v>0</v>
      </c>
      <c r="GY67" s="78"/>
      <c r="GZ67" s="78">
        <f>GY67-GX67</f>
        <v>0</v>
      </c>
      <c r="HA67" s="78"/>
      <c r="HB67" s="78"/>
      <c r="HC67" s="78"/>
      <c r="HD67" s="78"/>
      <c r="HE67" s="78"/>
      <c r="HF67" s="78">
        <f>HD67+HE67</f>
        <v>0</v>
      </c>
      <c r="HG67" s="78"/>
      <c r="HH67" s="78">
        <f>HG67-HF67</f>
        <v>0</v>
      </c>
      <c r="HI67" s="78"/>
      <c r="HJ67" s="78"/>
      <c r="HK67" s="78"/>
      <c r="HL67" s="78"/>
      <c r="HM67" s="78"/>
      <c r="HN67" s="78">
        <f>HL67+HM67</f>
        <v>0</v>
      </c>
      <c r="HO67" s="78"/>
      <c r="HP67" s="78">
        <f>HO67-HN67</f>
        <v>0</v>
      </c>
      <c r="HQ67" s="78"/>
      <c r="HR67" s="78"/>
      <c r="HS67" s="150">
        <f t="shared" ref="HS67" si="225">+C67+AA67+AI67+AQ67+AY67+BG67+BO67+BW67+CE67+CM67+CU67+DC67+DK67+DS67+EA67+EI67+EQ67+EY67+FG67+FO67+FW67+GE67+GM67+GU67+HC67+HK67</f>
        <v>0</v>
      </c>
      <c r="HT67" s="150">
        <f t="shared" ref="HT67" si="226">+D67+AB67+AJ67+AR67+AZ67+BH67+BP67+BX67+CF67+CN67+CV67+DD67+DL67+DT67+EB67+EJ67+ER67+EZ67+FH67+FP67+FX67+GF67+GN67+GV67+HD67+HL67</f>
        <v>0</v>
      </c>
      <c r="HU67" s="150">
        <f t="shared" ref="HU67" si="227">+E67+AC67+AK67+AS67+BA67+BI67+GG67+BY67+CG67+CO67+CW67+DE67+DM67+DU67+EC67+EK67+ES67+FI67</f>
        <v>0</v>
      </c>
      <c r="HV67" s="150">
        <f t="shared" ref="HV67" si="228">+HT67+HU67</f>
        <v>0</v>
      </c>
      <c r="HW67" s="78">
        <f t="shared" ref="HW67" si="229">+G67+AE67+AM67+AU67+BC67+BK67+BS67+CA67+CI67+CQ67+CY67+DG67+DO67+DW67+EE67+EM67+EU67+FC67+FK67+FS67+GA67+GI67+GQ67+GY67+HG67+HO67</f>
        <v>0</v>
      </c>
      <c r="HX67" s="78">
        <f t="shared" ref="HX67" si="230">+HW67-HV67</f>
        <v>0</v>
      </c>
      <c r="HY67" s="78">
        <f t="shared" ref="HY67" si="231">+I67+AG67+AO67+AW67+BE67+BM67+BU67+CC67+CK67+CS67+DA67+DI67+DQ67+DY67+EG67+EO67+EW67+FD67+FM67+FU67+GC67+GK67+GS67+HA67+HI67+HQ67</f>
        <v>0</v>
      </c>
      <c r="HZ67" s="78">
        <f t="shared" ref="HZ67" si="232">+J67+AH67+AP67+AX67+BF67+BN67+BV67+CD67+CL67+CT67+DB67+DJ67+DR67+DZ67+EH67+EP67+EX67+FE67+FN67+FV67+GD67+GL67+GT67+HB67+HJ67+HR67</f>
        <v>0</v>
      </c>
      <c r="IA67" s="113"/>
      <c r="IB67" s="113"/>
      <c r="IC67" s="112"/>
      <c r="ID67" s="106"/>
      <c r="IE67" s="107"/>
      <c r="IF67" s="107"/>
      <c r="IG67" s="103"/>
      <c r="IH67" s="103"/>
      <c r="II67" s="103"/>
      <c r="IJ67" s="103"/>
      <c r="IK67" s="107"/>
      <c r="IL67" s="107"/>
      <c r="IM67" s="105"/>
    </row>
    <row r="68" spans="1:247" s="38" customFormat="1" ht="14.25">
      <c r="A68" s="139" t="s">
        <v>185</v>
      </c>
      <c r="B68" s="3" t="s">
        <v>68</v>
      </c>
      <c r="C68" s="78">
        <f t="shared" si="175"/>
        <v>0</v>
      </c>
      <c r="D68" s="78">
        <f t="shared" si="176"/>
        <v>0</v>
      </c>
      <c r="E68" s="78">
        <f t="shared" si="177"/>
        <v>0</v>
      </c>
      <c r="F68" s="78">
        <f t="shared" si="178"/>
        <v>0</v>
      </c>
      <c r="G68" s="78">
        <f t="shared" si="179"/>
        <v>0</v>
      </c>
      <c r="H68" s="78">
        <f t="shared" si="197"/>
        <v>0</v>
      </c>
      <c r="I68" s="78">
        <f t="shared" si="180"/>
        <v>0</v>
      </c>
      <c r="J68" s="78">
        <f t="shared" si="181"/>
        <v>0</v>
      </c>
      <c r="K68" s="78"/>
      <c r="L68" s="78"/>
      <c r="M68" s="78"/>
      <c r="N68" s="78">
        <f t="shared" si="52"/>
        <v>0</v>
      </c>
      <c r="O68" s="78"/>
      <c r="P68" s="78">
        <f>O68-N68</f>
        <v>0</v>
      </c>
      <c r="Q68" s="78"/>
      <c r="R68" s="78"/>
      <c r="S68" s="78"/>
      <c r="T68" s="78"/>
      <c r="U68" s="78"/>
      <c r="V68" s="78">
        <f t="shared" si="86"/>
        <v>0</v>
      </c>
      <c r="W68" s="78"/>
      <c r="X68" s="78">
        <f>W68-V68</f>
        <v>0</v>
      </c>
      <c r="Y68" s="78"/>
      <c r="Z68" s="78"/>
      <c r="AA68" s="78"/>
      <c r="AB68" s="78"/>
      <c r="AC68" s="78"/>
      <c r="AD68" s="78">
        <f t="shared" si="113"/>
        <v>0</v>
      </c>
      <c r="AE68" s="78"/>
      <c r="AF68" s="78">
        <f>AE68-AD68</f>
        <v>0</v>
      </c>
      <c r="AG68" s="78"/>
      <c r="AH68" s="78"/>
      <c r="AI68" s="78"/>
      <c r="AJ68" s="78"/>
      <c r="AK68" s="78"/>
      <c r="AL68" s="78">
        <f t="shared" si="87"/>
        <v>0</v>
      </c>
      <c r="AM68" s="78"/>
      <c r="AN68" s="78">
        <f>AM68-AL68</f>
        <v>0</v>
      </c>
      <c r="AO68" s="78"/>
      <c r="AP68" s="78"/>
      <c r="AQ68" s="78"/>
      <c r="AR68" s="78"/>
      <c r="AS68" s="78"/>
      <c r="AT68" s="78">
        <f t="shared" si="88"/>
        <v>0</v>
      </c>
      <c r="AU68" s="78"/>
      <c r="AV68" s="78">
        <f>AU68-AT68</f>
        <v>0</v>
      </c>
      <c r="AW68" s="78"/>
      <c r="AX68" s="78"/>
      <c r="AY68" s="78"/>
      <c r="AZ68" s="78"/>
      <c r="BA68" s="78"/>
      <c r="BB68" s="78">
        <f t="shared" si="89"/>
        <v>0</v>
      </c>
      <c r="BC68" s="78"/>
      <c r="BD68" s="78">
        <f>BC68-BB68</f>
        <v>0</v>
      </c>
      <c r="BE68" s="78"/>
      <c r="BF68" s="78"/>
      <c r="BG68" s="78"/>
      <c r="BH68" s="78"/>
      <c r="BI68" s="78"/>
      <c r="BJ68" s="78">
        <f t="shared" si="90"/>
        <v>0</v>
      </c>
      <c r="BK68" s="78"/>
      <c r="BL68" s="78">
        <f>BK68-BJ68</f>
        <v>0</v>
      </c>
      <c r="BM68" s="78"/>
      <c r="BN68" s="78"/>
      <c r="BO68" s="78"/>
      <c r="BP68" s="78"/>
      <c r="BQ68" s="78"/>
      <c r="BR68" s="78">
        <f>BP68+BQ68</f>
        <v>0</v>
      </c>
      <c r="BS68" s="78"/>
      <c r="BT68" s="78">
        <f>BS68-BR68</f>
        <v>0</v>
      </c>
      <c r="BU68" s="78"/>
      <c r="BV68" s="78"/>
      <c r="BW68" s="78"/>
      <c r="BX68" s="78"/>
      <c r="BY68" s="78"/>
      <c r="BZ68" s="78">
        <f t="shared" si="92"/>
        <v>0</v>
      </c>
      <c r="CA68" s="78"/>
      <c r="CB68" s="78">
        <f>CA68-BZ68</f>
        <v>0</v>
      </c>
      <c r="CC68" s="78"/>
      <c r="CD68" s="78"/>
      <c r="CE68" s="78"/>
      <c r="CF68" s="78"/>
      <c r="CG68" s="78"/>
      <c r="CH68" s="78">
        <f t="shared" si="93"/>
        <v>0</v>
      </c>
      <c r="CI68" s="78"/>
      <c r="CJ68" s="78">
        <f>CI68-CH68</f>
        <v>0</v>
      </c>
      <c r="CK68" s="78"/>
      <c r="CL68" s="78"/>
      <c r="CM68" s="78"/>
      <c r="CN68" s="78"/>
      <c r="CO68" s="78"/>
      <c r="CP68" s="78">
        <f t="shared" si="94"/>
        <v>0</v>
      </c>
      <c r="CQ68" s="78"/>
      <c r="CR68" s="78">
        <f>CQ68-CP68</f>
        <v>0</v>
      </c>
      <c r="CS68" s="78"/>
      <c r="CT68" s="78"/>
      <c r="CU68" s="78"/>
      <c r="CV68" s="78"/>
      <c r="CW68" s="78"/>
      <c r="CX68" s="78">
        <f t="shared" si="95"/>
        <v>0</v>
      </c>
      <c r="CY68" s="78"/>
      <c r="CZ68" s="78">
        <f>CY68-CX68</f>
        <v>0</v>
      </c>
      <c r="DA68" s="78"/>
      <c r="DB68" s="78"/>
      <c r="DC68" s="78"/>
      <c r="DD68" s="78"/>
      <c r="DE68" s="78"/>
      <c r="DF68" s="78">
        <f t="shared" si="96"/>
        <v>0</v>
      </c>
      <c r="DG68" s="78"/>
      <c r="DH68" s="78">
        <f>DG68-DF68</f>
        <v>0</v>
      </c>
      <c r="DI68" s="78"/>
      <c r="DJ68" s="78"/>
      <c r="DK68" s="78"/>
      <c r="DL68" s="78"/>
      <c r="DM68" s="78"/>
      <c r="DN68" s="78">
        <f t="shared" si="97"/>
        <v>0</v>
      </c>
      <c r="DO68" s="78"/>
      <c r="DP68" s="78">
        <f>DO68-DN68</f>
        <v>0</v>
      </c>
      <c r="DQ68" s="78"/>
      <c r="DR68" s="78"/>
      <c r="DS68" s="78"/>
      <c r="DT68" s="78"/>
      <c r="DU68" s="78"/>
      <c r="DV68" s="78">
        <f t="shared" si="98"/>
        <v>0</v>
      </c>
      <c r="DW68" s="78"/>
      <c r="DX68" s="78">
        <f>DW68-DV68</f>
        <v>0</v>
      </c>
      <c r="DY68" s="78"/>
      <c r="DZ68" s="78"/>
      <c r="EA68" s="78"/>
      <c r="EB68" s="78"/>
      <c r="EC68" s="78"/>
      <c r="ED68" s="78">
        <f t="shared" si="99"/>
        <v>0</v>
      </c>
      <c r="EE68" s="78"/>
      <c r="EF68" s="78">
        <f>EE68-ED68</f>
        <v>0</v>
      </c>
      <c r="EG68" s="78"/>
      <c r="EH68" s="78"/>
      <c r="EI68" s="78"/>
      <c r="EJ68" s="78"/>
      <c r="EK68" s="78"/>
      <c r="EL68" s="78">
        <f t="shared" si="100"/>
        <v>0</v>
      </c>
      <c r="EM68" s="78"/>
      <c r="EN68" s="78">
        <f>EM68-EL68</f>
        <v>0</v>
      </c>
      <c r="EO68" s="78"/>
      <c r="EP68" s="78"/>
      <c r="EQ68" s="78"/>
      <c r="ER68" s="78"/>
      <c r="ES68" s="78"/>
      <c r="ET68" s="78">
        <f t="shared" si="101"/>
        <v>0</v>
      </c>
      <c r="EU68" s="78"/>
      <c r="EV68" s="78">
        <f>EU68-ET68</f>
        <v>0</v>
      </c>
      <c r="EW68" s="78"/>
      <c r="EX68" s="78"/>
      <c r="EY68" s="78"/>
      <c r="EZ68" s="78"/>
      <c r="FA68" s="78"/>
      <c r="FB68" s="78">
        <f t="shared" si="102"/>
        <v>0</v>
      </c>
      <c r="FC68" s="78"/>
      <c r="FD68" s="78">
        <f>FC68-FB68</f>
        <v>0</v>
      </c>
      <c r="FE68" s="78"/>
      <c r="FF68" s="78"/>
      <c r="FG68" s="78"/>
      <c r="FH68" s="78"/>
      <c r="FI68" s="78"/>
      <c r="FJ68" s="78">
        <f>FH68+FI68</f>
        <v>0</v>
      </c>
      <c r="FK68" s="78"/>
      <c r="FL68" s="78">
        <f>FK68-FJ68</f>
        <v>0</v>
      </c>
      <c r="FM68" s="78"/>
      <c r="FN68" s="78"/>
      <c r="FO68" s="78"/>
      <c r="FP68" s="78"/>
      <c r="FQ68" s="78"/>
      <c r="FR68" s="78">
        <f>FP68+FQ68</f>
        <v>0</v>
      </c>
      <c r="FS68" s="78"/>
      <c r="FT68" s="78">
        <f>FS68-FR68</f>
        <v>0</v>
      </c>
      <c r="FU68" s="78"/>
      <c r="FV68" s="78"/>
      <c r="FW68" s="78"/>
      <c r="FX68" s="78"/>
      <c r="FY68" s="78"/>
      <c r="FZ68" s="78">
        <f>FX68+FY68</f>
        <v>0</v>
      </c>
      <c r="GA68" s="78"/>
      <c r="GB68" s="78">
        <f>GA68-FZ68</f>
        <v>0</v>
      </c>
      <c r="GC68" s="78"/>
      <c r="GD68" s="78"/>
      <c r="GE68" s="78"/>
      <c r="GF68" s="78"/>
      <c r="GG68" s="78"/>
      <c r="GH68" s="78">
        <f t="shared" si="106"/>
        <v>0</v>
      </c>
      <c r="GI68" s="78"/>
      <c r="GJ68" s="78">
        <f>GI68-GH68</f>
        <v>0</v>
      </c>
      <c r="GK68" s="78"/>
      <c r="GL68" s="78"/>
      <c r="GM68" s="78"/>
      <c r="GN68" s="78"/>
      <c r="GO68" s="78"/>
      <c r="GP68" s="78">
        <f>GN68+GO68</f>
        <v>0</v>
      </c>
      <c r="GQ68" s="78"/>
      <c r="GR68" s="78">
        <f>GQ68-GP68</f>
        <v>0</v>
      </c>
      <c r="GS68" s="78"/>
      <c r="GT68" s="78"/>
      <c r="GU68" s="78"/>
      <c r="GV68" s="78"/>
      <c r="GW68" s="78"/>
      <c r="GX68" s="78">
        <f>GV68+GW68</f>
        <v>0</v>
      </c>
      <c r="GY68" s="78"/>
      <c r="GZ68" s="78">
        <f>GY68-GX68</f>
        <v>0</v>
      </c>
      <c r="HA68" s="78"/>
      <c r="HB68" s="78"/>
      <c r="HC68" s="78"/>
      <c r="HD68" s="78"/>
      <c r="HE68" s="78"/>
      <c r="HF68" s="78">
        <f>HD68+HE68</f>
        <v>0</v>
      </c>
      <c r="HG68" s="78"/>
      <c r="HH68" s="78">
        <f>HG68-HF68</f>
        <v>0</v>
      </c>
      <c r="HI68" s="78"/>
      <c r="HJ68" s="78"/>
      <c r="HK68" s="78"/>
      <c r="HL68" s="78"/>
      <c r="HM68" s="78"/>
      <c r="HN68" s="78">
        <f>HL68+HM68</f>
        <v>0</v>
      </c>
      <c r="HO68" s="78"/>
      <c r="HP68" s="78">
        <f>HO68-HN68</f>
        <v>0</v>
      </c>
      <c r="HQ68" s="78"/>
      <c r="HR68" s="78"/>
      <c r="HS68" s="150">
        <f t="shared" si="189"/>
        <v>0</v>
      </c>
      <c r="HT68" s="150">
        <f t="shared" si="190"/>
        <v>0</v>
      </c>
      <c r="HU68" s="150">
        <f t="shared" si="191"/>
        <v>0</v>
      </c>
      <c r="HV68" s="150">
        <f t="shared" si="192"/>
        <v>0</v>
      </c>
      <c r="HW68" s="78">
        <f t="shared" si="193"/>
        <v>0</v>
      </c>
      <c r="HX68" s="78">
        <f t="shared" si="194"/>
        <v>0</v>
      </c>
      <c r="HY68" s="78">
        <f t="shared" si="195"/>
        <v>0</v>
      </c>
      <c r="HZ68" s="78">
        <f t="shared" si="196"/>
        <v>0</v>
      </c>
      <c r="IA68" s="113"/>
      <c r="IB68" s="113"/>
      <c r="IC68" s="112"/>
      <c r="ID68" s="106"/>
      <c r="IE68" s="107"/>
      <c r="IF68" s="107"/>
      <c r="IG68" s="103"/>
      <c r="IH68" s="103"/>
      <c r="II68" s="103"/>
      <c r="IJ68" s="103"/>
      <c r="IK68" s="107"/>
      <c r="IL68" s="107"/>
      <c r="IM68" s="105"/>
    </row>
    <row r="69" spans="1:247" s="38" customFormat="1" ht="42.75">
      <c r="A69" s="139" t="s">
        <v>175</v>
      </c>
      <c r="B69" s="3" t="s">
        <v>146</v>
      </c>
      <c r="C69" s="78">
        <f t="shared" si="175"/>
        <v>0</v>
      </c>
      <c r="D69" s="78">
        <f t="shared" si="176"/>
        <v>0</v>
      </c>
      <c r="E69" s="78">
        <f t="shared" si="177"/>
        <v>0</v>
      </c>
      <c r="F69" s="78">
        <f t="shared" si="178"/>
        <v>0</v>
      </c>
      <c r="G69" s="78">
        <f t="shared" si="179"/>
        <v>0</v>
      </c>
      <c r="H69" s="78">
        <f>+P69+W69</f>
        <v>0</v>
      </c>
      <c r="I69" s="78">
        <f t="shared" si="180"/>
        <v>0</v>
      </c>
      <c r="J69" s="78">
        <f t="shared" si="181"/>
        <v>0</v>
      </c>
      <c r="K69" s="78"/>
      <c r="L69" s="78"/>
      <c r="M69" s="78"/>
      <c r="N69" s="78"/>
      <c r="O69" s="78"/>
      <c r="P69" s="78"/>
      <c r="Q69" s="78"/>
      <c r="R69" s="78"/>
      <c r="S69" s="78"/>
      <c r="T69" s="78"/>
      <c r="U69" s="78"/>
      <c r="V69" s="78"/>
      <c r="W69" s="78"/>
      <c r="X69" s="78"/>
      <c r="Y69" s="78"/>
      <c r="Z69" s="78"/>
      <c r="AA69" s="78"/>
      <c r="AB69" s="78"/>
      <c r="AC69" s="78"/>
      <c r="AD69" s="78"/>
      <c r="AE69" s="78"/>
      <c r="AF69" s="78"/>
      <c r="AG69" s="78"/>
      <c r="AH69" s="78"/>
      <c r="AI69" s="78"/>
      <c r="AJ69" s="78"/>
      <c r="AK69" s="78"/>
      <c r="AL69" s="78"/>
      <c r="AM69" s="78"/>
      <c r="AN69" s="78"/>
      <c r="AO69" s="78"/>
      <c r="AP69" s="78"/>
      <c r="AQ69" s="78"/>
      <c r="AR69" s="78"/>
      <c r="AS69" s="78"/>
      <c r="AT69" s="78"/>
      <c r="AU69" s="78"/>
      <c r="AV69" s="78"/>
      <c r="AW69" s="78"/>
      <c r="AX69" s="78"/>
      <c r="AY69" s="78"/>
      <c r="AZ69" s="78"/>
      <c r="BA69" s="78"/>
      <c r="BB69" s="78"/>
      <c r="BC69" s="78"/>
      <c r="BD69" s="78"/>
      <c r="BE69" s="78"/>
      <c r="BF69" s="78"/>
      <c r="BG69" s="78"/>
      <c r="BH69" s="78"/>
      <c r="BI69" s="78"/>
      <c r="BJ69" s="78"/>
      <c r="BK69" s="78"/>
      <c r="BL69" s="78"/>
      <c r="BM69" s="78"/>
      <c r="BN69" s="78"/>
      <c r="BO69" s="78"/>
      <c r="BP69" s="78"/>
      <c r="BQ69" s="78"/>
      <c r="BR69" s="78"/>
      <c r="BS69" s="78"/>
      <c r="BT69" s="78"/>
      <c r="BU69" s="78"/>
      <c r="BV69" s="78"/>
      <c r="BW69" s="78"/>
      <c r="BX69" s="78"/>
      <c r="BY69" s="78"/>
      <c r="BZ69" s="78"/>
      <c r="CA69" s="78"/>
      <c r="CB69" s="78"/>
      <c r="CC69" s="78"/>
      <c r="CD69" s="78"/>
      <c r="CE69" s="78"/>
      <c r="CF69" s="78"/>
      <c r="CG69" s="78"/>
      <c r="CH69" s="78"/>
      <c r="CI69" s="78"/>
      <c r="CJ69" s="78"/>
      <c r="CK69" s="78"/>
      <c r="CL69" s="78"/>
      <c r="CM69" s="78"/>
      <c r="CN69" s="78"/>
      <c r="CO69" s="78"/>
      <c r="CP69" s="78"/>
      <c r="CQ69" s="78"/>
      <c r="CR69" s="78"/>
      <c r="CS69" s="78"/>
      <c r="CT69" s="78"/>
      <c r="CU69" s="78"/>
      <c r="CV69" s="78"/>
      <c r="CW69" s="78"/>
      <c r="CX69" s="78"/>
      <c r="CY69" s="78"/>
      <c r="CZ69" s="78"/>
      <c r="DA69" s="78"/>
      <c r="DB69" s="78"/>
      <c r="DC69" s="78"/>
      <c r="DD69" s="78"/>
      <c r="DE69" s="78"/>
      <c r="DF69" s="78"/>
      <c r="DG69" s="78"/>
      <c r="DH69" s="78"/>
      <c r="DI69" s="78"/>
      <c r="DJ69" s="78"/>
      <c r="DK69" s="78"/>
      <c r="DL69" s="78"/>
      <c r="DM69" s="78"/>
      <c r="DN69" s="78"/>
      <c r="DO69" s="78"/>
      <c r="DP69" s="78"/>
      <c r="DQ69" s="78"/>
      <c r="DR69" s="78"/>
      <c r="DS69" s="78"/>
      <c r="DT69" s="78"/>
      <c r="DU69" s="78"/>
      <c r="DV69" s="78"/>
      <c r="DW69" s="78"/>
      <c r="DX69" s="78"/>
      <c r="DY69" s="78"/>
      <c r="DZ69" s="78"/>
      <c r="EA69" s="78"/>
      <c r="EB69" s="78"/>
      <c r="EC69" s="78"/>
      <c r="ED69" s="78"/>
      <c r="EE69" s="78"/>
      <c r="EF69" s="78"/>
      <c r="EG69" s="78"/>
      <c r="EH69" s="78"/>
      <c r="EI69" s="78"/>
      <c r="EJ69" s="78"/>
      <c r="EK69" s="78"/>
      <c r="EL69" s="78"/>
      <c r="EM69" s="78"/>
      <c r="EN69" s="78"/>
      <c r="EO69" s="78"/>
      <c r="EP69" s="78"/>
      <c r="EQ69" s="78"/>
      <c r="ER69" s="78"/>
      <c r="ES69" s="78"/>
      <c r="ET69" s="78"/>
      <c r="EU69" s="78"/>
      <c r="EV69" s="78"/>
      <c r="EW69" s="78"/>
      <c r="EX69" s="78"/>
      <c r="EY69" s="78"/>
      <c r="EZ69" s="78"/>
      <c r="FA69" s="78"/>
      <c r="FB69" s="78"/>
      <c r="FC69" s="78"/>
      <c r="FD69" s="78"/>
      <c r="FE69" s="78"/>
      <c r="FF69" s="78"/>
      <c r="FG69" s="78"/>
      <c r="FH69" s="78"/>
      <c r="FI69" s="78"/>
      <c r="FJ69" s="78"/>
      <c r="FK69" s="78"/>
      <c r="FL69" s="78"/>
      <c r="FM69" s="78"/>
      <c r="FN69" s="78"/>
      <c r="FO69" s="78"/>
      <c r="FP69" s="78"/>
      <c r="FQ69" s="78"/>
      <c r="FR69" s="78"/>
      <c r="FS69" s="78"/>
      <c r="FT69" s="78"/>
      <c r="FU69" s="78"/>
      <c r="FV69" s="78"/>
      <c r="FW69" s="78"/>
      <c r="FX69" s="78"/>
      <c r="FY69" s="78"/>
      <c r="FZ69" s="78"/>
      <c r="GA69" s="78"/>
      <c r="GB69" s="78"/>
      <c r="GC69" s="78"/>
      <c r="GD69" s="78"/>
      <c r="GE69" s="78"/>
      <c r="GF69" s="78"/>
      <c r="GG69" s="78"/>
      <c r="GH69" s="78"/>
      <c r="GI69" s="78"/>
      <c r="GJ69" s="78"/>
      <c r="GK69" s="78"/>
      <c r="GL69" s="78"/>
      <c r="GM69" s="78"/>
      <c r="GN69" s="78"/>
      <c r="GO69" s="78"/>
      <c r="GP69" s="78"/>
      <c r="GQ69" s="78"/>
      <c r="GR69" s="78"/>
      <c r="GS69" s="78"/>
      <c r="GT69" s="78"/>
      <c r="GU69" s="78"/>
      <c r="GV69" s="78"/>
      <c r="GW69" s="78"/>
      <c r="GX69" s="78"/>
      <c r="GY69" s="78"/>
      <c r="GZ69" s="78"/>
      <c r="HA69" s="78"/>
      <c r="HB69" s="78"/>
      <c r="HC69" s="78"/>
      <c r="HD69" s="78"/>
      <c r="HE69" s="78"/>
      <c r="HF69" s="78"/>
      <c r="HG69" s="78"/>
      <c r="HH69" s="78"/>
      <c r="HI69" s="78"/>
      <c r="HJ69" s="78"/>
      <c r="HK69" s="78"/>
      <c r="HL69" s="78"/>
      <c r="HM69" s="78"/>
      <c r="HN69" s="78"/>
      <c r="HO69" s="78"/>
      <c r="HP69" s="78"/>
      <c r="HQ69" s="78"/>
      <c r="HR69" s="78"/>
      <c r="HS69" s="150">
        <f t="shared" si="189"/>
        <v>0</v>
      </c>
      <c r="HT69" s="150">
        <f t="shared" si="190"/>
        <v>0</v>
      </c>
      <c r="HU69" s="150">
        <f t="shared" si="191"/>
        <v>0</v>
      </c>
      <c r="HV69" s="150">
        <f t="shared" si="192"/>
        <v>0</v>
      </c>
      <c r="HW69" s="78">
        <f t="shared" si="193"/>
        <v>0</v>
      </c>
      <c r="HX69" s="78">
        <f t="shared" si="194"/>
        <v>0</v>
      </c>
      <c r="HY69" s="78">
        <f t="shared" si="195"/>
        <v>0</v>
      </c>
      <c r="HZ69" s="78">
        <f t="shared" si="196"/>
        <v>0</v>
      </c>
      <c r="IA69" s="113"/>
      <c r="IB69" s="113"/>
      <c r="IC69" s="112"/>
      <c r="ID69" s="106"/>
      <c r="IE69" s="107"/>
      <c r="IF69" s="107"/>
      <c r="IG69" s="103"/>
      <c r="IH69" s="103"/>
      <c r="II69" s="103"/>
      <c r="IJ69" s="103"/>
      <c r="IK69" s="107"/>
      <c r="IL69" s="107"/>
      <c r="IM69" s="105"/>
    </row>
    <row r="70" spans="1:247" s="38" customFormat="1" ht="14.25">
      <c r="A70" s="139" t="s">
        <v>147</v>
      </c>
      <c r="B70" s="3" t="s">
        <v>148</v>
      </c>
      <c r="C70" s="78">
        <f t="shared" si="175"/>
        <v>0</v>
      </c>
      <c r="D70" s="78">
        <f t="shared" si="176"/>
        <v>0</v>
      </c>
      <c r="E70" s="78">
        <f t="shared" si="177"/>
        <v>0</v>
      </c>
      <c r="F70" s="78">
        <f t="shared" si="178"/>
        <v>0</v>
      </c>
      <c r="G70" s="78">
        <f t="shared" si="179"/>
        <v>0</v>
      </c>
      <c r="H70" s="78">
        <f>+P70+W70</f>
        <v>0</v>
      </c>
      <c r="I70" s="78">
        <f t="shared" si="180"/>
        <v>0</v>
      </c>
      <c r="J70" s="78">
        <f t="shared" si="181"/>
        <v>0</v>
      </c>
      <c r="K70" s="78"/>
      <c r="L70" s="78"/>
      <c r="M70" s="78"/>
      <c r="N70" s="78"/>
      <c r="O70" s="78"/>
      <c r="P70" s="78"/>
      <c r="Q70" s="78"/>
      <c r="R70" s="78"/>
      <c r="S70" s="78"/>
      <c r="T70" s="78"/>
      <c r="U70" s="78"/>
      <c r="V70" s="78"/>
      <c r="W70" s="78"/>
      <c r="X70" s="78"/>
      <c r="Y70" s="78"/>
      <c r="Z70" s="78"/>
      <c r="AA70" s="78"/>
      <c r="AB70" s="78"/>
      <c r="AC70" s="78"/>
      <c r="AD70" s="78"/>
      <c r="AE70" s="78"/>
      <c r="AF70" s="78"/>
      <c r="AG70" s="78"/>
      <c r="AH70" s="78"/>
      <c r="AI70" s="78"/>
      <c r="AJ70" s="78"/>
      <c r="AK70" s="78"/>
      <c r="AL70" s="78"/>
      <c r="AM70" s="78"/>
      <c r="AN70" s="78"/>
      <c r="AO70" s="78"/>
      <c r="AP70" s="78"/>
      <c r="AQ70" s="78"/>
      <c r="AR70" s="78"/>
      <c r="AS70" s="78"/>
      <c r="AT70" s="78"/>
      <c r="AU70" s="78"/>
      <c r="AV70" s="78"/>
      <c r="AW70" s="78"/>
      <c r="AX70" s="78"/>
      <c r="AY70" s="78"/>
      <c r="AZ70" s="78"/>
      <c r="BA70" s="78"/>
      <c r="BB70" s="78"/>
      <c r="BC70" s="78"/>
      <c r="BD70" s="78"/>
      <c r="BE70" s="78"/>
      <c r="BF70" s="78"/>
      <c r="BG70" s="78"/>
      <c r="BH70" s="78"/>
      <c r="BI70" s="78"/>
      <c r="BJ70" s="78"/>
      <c r="BK70" s="78"/>
      <c r="BL70" s="78"/>
      <c r="BM70" s="78"/>
      <c r="BN70" s="78"/>
      <c r="BO70" s="78"/>
      <c r="BP70" s="78"/>
      <c r="BQ70" s="78"/>
      <c r="BR70" s="78"/>
      <c r="BS70" s="78"/>
      <c r="BT70" s="78"/>
      <c r="BU70" s="78"/>
      <c r="BV70" s="78"/>
      <c r="BW70" s="78"/>
      <c r="BX70" s="78"/>
      <c r="BY70" s="78"/>
      <c r="BZ70" s="78"/>
      <c r="CA70" s="78"/>
      <c r="CB70" s="78"/>
      <c r="CC70" s="78"/>
      <c r="CD70" s="78"/>
      <c r="CE70" s="78"/>
      <c r="CF70" s="78"/>
      <c r="CG70" s="78"/>
      <c r="CH70" s="78"/>
      <c r="CI70" s="78"/>
      <c r="CJ70" s="78"/>
      <c r="CK70" s="78"/>
      <c r="CL70" s="78"/>
      <c r="CM70" s="78"/>
      <c r="CN70" s="78"/>
      <c r="CO70" s="78"/>
      <c r="CP70" s="78"/>
      <c r="CQ70" s="78"/>
      <c r="CR70" s="78"/>
      <c r="CS70" s="78"/>
      <c r="CT70" s="78"/>
      <c r="CU70" s="78"/>
      <c r="CV70" s="78"/>
      <c r="CW70" s="78"/>
      <c r="CX70" s="78"/>
      <c r="CY70" s="78"/>
      <c r="CZ70" s="78"/>
      <c r="DA70" s="78"/>
      <c r="DB70" s="78"/>
      <c r="DC70" s="78"/>
      <c r="DD70" s="78"/>
      <c r="DE70" s="78"/>
      <c r="DF70" s="78"/>
      <c r="DG70" s="78"/>
      <c r="DH70" s="78"/>
      <c r="DI70" s="78"/>
      <c r="DJ70" s="78"/>
      <c r="DK70" s="78"/>
      <c r="DL70" s="78"/>
      <c r="DM70" s="78"/>
      <c r="DN70" s="78"/>
      <c r="DO70" s="78"/>
      <c r="DP70" s="78"/>
      <c r="DQ70" s="78"/>
      <c r="DR70" s="78"/>
      <c r="DS70" s="78"/>
      <c r="DT70" s="78"/>
      <c r="DU70" s="78"/>
      <c r="DV70" s="78"/>
      <c r="DW70" s="78"/>
      <c r="DX70" s="78"/>
      <c r="DY70" s="78"/>
      <c r="DZ70" s="78"/>
      <c r="EA70" s="78"/>
      <c r="EB70" s="78"/>
      <c r="EC70" s="78"/>
      <c r="ED70" s="78"/>
      <c r="EE70" s="78"/>
      <c r="EF70" s="78"/>
      <c r="EG70" s="78"/>
      <c r="EH70" s="78"/>
      <c r="EI70" s="78"/>
      <c r="EJ70" s="78"/>
      <c r="EK70" s="78"/>
      <c r="EL70" s="78"/>
      <c r="EM70" s="78"/>
      <c r="EN70" s="78"/>
      <c r="EO70" s="78"/>
      <c r="EP70" s="78"/>
      <c r="EQ70" s="78"/>
      <c r="ER70" s="78"/>
      <c r="ES70" s="78"/>
      <c r="ET70" s="78"/>
      <c r="EU70" s="78"/>
      <c r="EV70" s="78"/>
      <c r="EW70" s="78"/>
      <c r="EX70" s="78"/>
      <c r="EY70" s="78"/>
      <c r="EZ70" s="78"/>
      <c r="FA70" s="78"/>
      <c r="FB70" s="78"/>
      <c r="FC70" s="78"/>
      <c r="FD70" s="78"/>
      <c r="FE70" s="78"/>
      <c r="FF70" s="78"/>
      <c r="FG70" s="78"/>
      <c r="FH70" s="78"/>
      <c r="FI70" s="78"/>
      <c r="FJ70" s="78"/>
      <c r="FK70" s="78"/>
      <c r="FL70" s="78"/>
      <c r="FM70" s="78"/>
      <c r="FN70" s="78"/>
      <c r="FO70" s="78"/>
      <c r="FP70" s="78"/>
      <c r="FQ70" s="78"/>
      <c r="FR70" s="78"/>
      <c r="FS70" s="78"/>
      <c r="FT70" s="78"/>
      <c r="FU70" s="78"/>
      <c r="FV70" s="78"/>
      <c r="FW70" s="78"/>
      <c r="FX70" s="78"/>
      <c r="FY70" s="78"/>
      <c r="FZ70" s="78"/>
      <c r="GA70" s="78"/>
      <c r="GB70" s="78"/>
      <c r="GC70" s="78"/>
      <c r="GD70" s="78"/>
      <c r="GE70" s="78"/>
      <c r="GF70" s="78"/>
      <c r="GG70" s="78"/>
      <c r="GH70" s="78"/>
      <c r="GI70" s="78"/>
      <c r="GJ70" s="78"/>
      <c r="GK70" s="78"/>
      <c r="GL70" s="78"/>
      <c r="GM70" s="78"/>
      <c r="GN70" s="78"/>
      <c r="GO70" s="78"/>
      <c r="GP70" s="78"/>
      <c r="GQ70" s="78"/>
      <c r="GR70" s="78"/>
      <c r="GS70" s="78"/>
      <c r="GT70" s="78"/>
      <c r="GU70" s="78"/>
      <c r="GV70" s="78"/>
      <c r="GW70" s="78"/>
      <c r="GX70" s="78"/>
      <c r="GY70" s="78"/>
      <c r="GZ70" s="78"/>
      <c r="HA70" s="78"/>
      <c r="HB70" s="78"/>
      <c r="HC70" s="78"/>
      <c r="HD70" s="78"/>
      <c r="HE70" s="78"/>
      <c r="HF70" s="78"/>
      <c r="HG70" s="78"/>
      <c r="HH70" s="78"/>
      <c r="HI70" s="78"/>
      <c r="HJ70" s="78"/>
      <c r="HK70" s="78"/>
      <c r="HL70" s="78"/>
      <c r="HM70" s="78"/>
      <c r="HN70" s="78"/>
      <c r="HO70" s="78"/>
      <c r="HP70" s="78"/>
      <c r="HQ70" s="78"/>
      <c r="HR70" s="78"/>
      <c r="HS70" s="150">
        <f t="shared" si="189"/>
        <v>0</v>
      </c>
      <c r="HT70" s="150">
        <f t="shared" si="190"/>
        <v>0</v>
      </c>
      <c r="HU70" s="150">
        <f t="shared" si="191"/>
        <v>0</v>
      </c>
      <c r="HV70" s="150">
        <f t="shared" si="192"/>
        <v>0</v>
      </c>
      <c r="HW70" s="78">
        <f t="shared" si="193"/>
        <v>0</v>
      </c>
      <c r="HX70" s="78">
        <f t="shared" si="194"/>
        <v>0</v>
      </c>
      <c r="HY70" s="78">
        <f t="shared" si="195"/>
        <v>0</v>
      </c>
      <c r="HZ70" s="78">
        <f t="shared" si="196"/>
        <v>0</v>
      </c>
      <c r="IA70" s="113"/>
      <c r="IB70" s="113"/>
      <c r="IC70" s="112"/>
      <c r="ID70" s="106"/>
      <c r="IE70" s="107"/>
      <c r="IF70" s="107"/>
      <c r="IG70" s="103"/>
      <c r="IH70" s="103"/>
      <c r="II70" s="103"/>
      <c r="IJ70" s="103"/>
      <c r="IK70" s="107"/>
      <c r="IL70" s="107"/>
      <c r="IM70" s="105"/>
    </row>
    <row r="71" spans="1:247" s="38" customFormat="1" ht="14.25">
      <c r="A71" s="148" t="s">
        <v>176</v>
      </c>
      <c r="B71" s="149" t="s">
        <v>47</v>
      </c>
      <c r="C71" s="150">
        <f t="shared" si="175"/>
        <v>39839.699999999997</v>
      </c>
      <c r="D71" s="150">
        <f t="shared" si="176"/>
        <v>42502</v>
      </c>
      <c r="E71" s="150">
        <f t="shared" si="177"/>
        <v>0</v>
      </c>
      <c r="F71" s="150">
        <f t="shared" si="178"/>
        <v>42502</v>
      </c>
      <c r="G71" s="150">
        <f t="shared" si="179"/>
        <v>49532.800000000003</v>
      </c>
      <c r="H71" s="150">
        <f t="shared" si="197"/>
        <v>7030.8000000000029</v>
      </c>
      <c r="I71" s="150">
        <f t="shared" si="180"/>
        <v>49532.800000000003</v>
      </c>
      <c r="J71" s="150">
        <f t="shared" si="181"/>
        <v>49532.800000000003</v>
      </c>
      <c r="K71" s="150">
        <v>39839.699999999997</v>
      </c>
      <c r="L71" s="157">
        <v>42502</v>
      </c>
      <c r="M71" s="150"/>
      <c r="N71" s="150">
        <f t="shared" si="52"/>
        <v>42502</v>
      </c>
      <c r="O71" s="150">
        <f>7600+41932.8</f>
        <v>49532.800000000003</v>
      </c>
      <c r="P71" s="150">
        <f t="shared" ref="P71:P88" si="233">O71-N71</f>
        <v>7030.8000000000029</v>
      </c>
      <c r="Q71" s="150">
        <f t="shared" ref="Q71:R71" si="234">7600+41932.8</f>
        <v>49532.800000000003</v>
      </c>
      <c r="R71" s="150">
        <f t="shared" si="234"/>
        <v>49532.800000000003</v>
      </c>
      <c r="S71" s="150"/>
      <c r="T71" s="150"/>
      <c r="U71" s="150"/>
      <c r="V71" s="150">
        <f t="shared" si="86"/>
        <v>0</v>
      </c>
      <c r="W71" s="150"/>
      <c r="X71" s="150">
        <f t="shared" ref="X71:X81" si="235">W71-V71</f>
        <v>0</v>
      </c>
      <c r="Y71" s="150"/>
      <c r="Z71" s="150"/>
      <c r="AA71" s="150"/>
      <c r="AB71" s="150"/>
      <c r="AC71" s="150"/>
      <c r="AD71" s="150">
        <f t="shared" si="113"/>
        <v>0</v>
      </c>
      <c r="AE71" s="150"/>
      <c r="AF71" s="150">
        <f t="shared" ref="AF71:AF88" si="236">AE71-AD71</f>
        <v>0</v>
      </c>
      <c r="AG71" s="150"/>
      <c r="AH71" s="150"/>
      <c r="AI71" s="150"/>
      <c r="AJ71" s="150">
        <v>2400</v>
      </c>
      <c r="AK71" s="150"/>
      <c r="AL71" s="150">
        <f t="shared" si="87"/>
        <v>2400</v>
      </c>
      <c r="AM71" s="150">
        <v>2400</v>
      </c>
      <c r="AN71" s="150">
        <f t="shared" ref="AN71:AN88" si="237">AM71-AL71</f>
        <v>0</v>
      </c>
      <c r="AO71" s="150">
        <v>2400</v>
      </c>
      <c r="AP71" s="150">
        <v>2400</v>
      </c>
      <c r="AQ71" s="150"/>
      <c r="AR71" s="150">
        <v>4800</v>
      </c>
      <c r="AS71" s="150"/>
      <c r="AT71" s="150">
        <f t="shared" si="88"/>
        <v>4800</v>
      </c>
      <c r="AU71" s="150">
        <v>2400</v>
      </c>
      <c r="AV71" s="150">
        <f t="shared" ref="AV71:AV88" si="238">AU71-AT71</f>
        <v>-2400</v>
      </c>
      <c r="AW71" s="150">
        <v>2400</v>
      </c>
      <c r="AX71" s="150">
        <v>2400</v>
      </c>
      <c r="AY71" s="150"/>
      <c r="AZ71" s="150"/>
      <c r="BA71" s="150"/>
      <c r="BB71" s="150">
        <f t="shared" si="89"/>
        <v>0</v>
      </c>
      <c r="BC71" s="150"/>
      <c r="BD71" s="150">
        <f t="shared" ref="BD71:BD88" si="239">BC71-BB71</f>
        <v>0</v>
      </c>
      <c r="BE71" s="150"/>
      <c r="BF71" s="150"/>
      <c r="BG71" s="150">
        <v>3160</v>
      </c>
      <c r="BH71" s="150">
        <v>4920</v>
      </c>
      <c r="BI71" s="150"/>
      <c r="BJ71" s="150">
        <f t="shared" si="90"/>
        <v>4920</v>
      </c>
      <c r="BK71" s="150">
        <v>4920</v>
      </c>
      <c r="BL71" s="150">
        <f t="shared" ref="BL71:BL88" si="240">BK71-BJ71</f>
        <v>0</v>
      </c>
      <c r="BM71" s="150">
        <v>4920</v>
      </c>
      <c r="BN71" s="150">
        <v>4920</v>
      </c>
      <c r="BO71" s="150">
        <v>4063.6</v>
      </c>
      <c r="BP71" s="150">
        <v>6000</v>
      </c>
      <c r="BQ71" s="150"/>
      <c r="BR71" s="150">
        <f t="shared" ref="BR71:BR88" si="241">BP71+BQ71</f>
        <v>6000</v>
      </c>
      <c r="BS71" s="150"/>
      <c r="BT71" s="150">
        <f t="shared" ref="BT71:BT88" si="242">BS71-BR71</f>
        <v>-6000</v>
      </c>
      <c r="BU71" s="150"/>
      <c r="BV71" s="150"/>
      <c r="BW71" s="150">
        <v>885.8</v>
      </c>
      <c r="BX71" s="150">
        <v>2520</v>
      </c>
      <c r="BY71" s="150"/>
      <c r="BZ71" s="150">
        <f t="shared" si="92"/>
        <v>2520</v>
      </c>
      <c r="CA71" s="150">
        <v>2520</v>
      </c>
      <c r="CB71" s="150">
        <f t="shared" ref="CB71:CB88" si="243">CA71-BZ71</f>
        <v>0</v>
      </c>
      <c r="CC71" s="150">
        <v>2520</v>
      </c>
      <c r="CD71" s="150">
        <v>2520</v>
      </c>
      <c r="CE71" s="150">
        <v>618</v>
      </c>
      <c r="CF71" s="150">
        <v>3360</v>
      </c>
      <c r="CG71" s="150"/>
      <c r="CH71" s="150">
        <f t="shared" si="93"/>
        <v>3360</v>
      </c>
      <c r="CI71" s="150">
        <v>3360</v>
      </c>
      <c r="CJ71" s="150">
        <f t="shared" ref="CJ71:CJ88" si="244">CI71-CH71</f>
        <v>0</v>
      </c>
      <c r="CK71" s="150">
        <v>3360</v>
      </c>
      <c r="CL71" s="150">
        <v>3360</v>
      </c>
      <c r="CM71" s="150"/>
      <c r="CN71" s="150"/>
      <c r="CO71" s="150"/>
      <c r="CP71" s="150">
        <f t="shared" si="94"/>
        <v>0</v>
      </c>
      <c r="CQ71" s="150"/>
      <c r="CR71" s="150">
        <f t="shared" ref="CR71:CR88" si="245">CQ71-CP71</f>
        <v>0</v>
      </c>
      <c r="CS71" s="150"/>
      <c r="CT71" s="150"/>
      <c r="CU71" s="150">
        <v>1913.1</v>
      </c>
      <c r="CV71" s="150">
        <v>4200</v>
      </c>
      <c r="CW71" s="150"/>
      <c r="CX71" s="150">
        <f t="shared" si="95"/>
        <v>4200</v>
      </c>
      <c r="CY71" s="150">
        <v>4200</v>
      </c>
      <c r="CZ71" s="150">
        <f t="shared" ref="CZ71:CZ88" si="246">CY71-CX71</f>
        <v>0</v>
      </c>
      <c r="DA71" s="150">
        <v>4200</v>
      </c>
      <c r="DB71" s="150">
        <v>4200</v>
      </c>
      <c r="DC71" s="150">
        <v>2196.6</v>
      </c>
      <c r="DD71" s="150">
        <v>4200</v>
      </c>
      <c r="DE71" s="150"/>
      <c r="DF71" s="150">
        <f t="shared" si="96"/>
        <v>4200</v>
      </c>
      <c r="DG71" s="150">
        <v>3360</v>
      </c>
      <c r="DH71" s="150">
        <f t="shared" ref="DH71:DH88" si="247">DG71-DF71</f>
        <v>-840</v>
      </c>
      <c r="DI71" s="150">
        <v>3360</v>
      </c>
      <c r="DJ71" s="150">
        <v>3360</v>
      </c>
      <c r="DK71" s="153">
        <v>67</v>
      </c>
      <c r="DL71" s="150">
        <v>4200</v>
      </c>
      <c r="DM71" s="150"/>
      <c r="DN71" s="150">
        <f t="shared" si="97"/>
        <v>4200</v>
      </c>
      <c r="DO71" s="150">
        <v>4200</v>
      </c>
      <c r="DP71" s="150">
        <f t="shared" ref="DP71:DP88" si="248">DO71-DN71</f>
        <v>0</v>
      </c>
      <c r="DQ71" s="150">
        <v>4200</v>
      </c>
      <c r="DR71" s="150">
        <v>4200</v>
      </c>
      <c r="DS71" s="150">
        <v>2696.1</v>
      </c>
      <c r="DT71" s="150">
        <v>5040</v>
      </c>
      <c r="DU71" s="150"/>
      <c r="DV71" s="150">
        <f t="shared" si="98"/>
        <v>5040</v>
      </c>
      <c r="DW71" s="150">
        <v>5040</v>
      </c>
      <c r="DX71" s="150">
        <f t="shared" ref="DX71:DX88" si="249">DW71-DV71</f>
        <v>0</v>
      </c>
      <c r="DY71" s="150">
        <v>5040</v>
      </c>
      <c r="DZ71" s="150">
        <v>5040</v>
      </c>
      <c r="EA71" s="150">
        <v>4488.8</v>
      </c>
      <c r="EB71" s="150">
        <v>5880</v>
      </c>
      <c r="EC71" s="150"/>
      <c r="ED71" s="150">
        <f t="shared" si="99"/>
        <v>5880</v>
      </c>
      <c r="EE71" s="150">
        <v>5880</v>
      </c>
      <c r="EF71" s="150">
        <f t="shared" ref="EF71:EF88" si="250">EE71-ED71</f>
        <v>0</v>
      </c>
      <c r="EG71" s="150">
        <v>5880</v>
      </c>
      <c r="EH71" s="150">
        <v>5880</v>
      </c>
      <c r="EI71" s="153">
        <v>3369.8</v>
      </c>
      <c r="EJ71" s="150">
        <v>3360</v>
      </c>
      <c r="EK71" s="150"/>
      <c r="EL71" s="150">
        <f t="shared" si="100"/>
        <v>3360</v>
      </c>
      <c r="EM71" s="150">
        <v>4200</v>
      </c>
      <c r="EN71" s="150">
        <f t="shared" ref="EN71:EN88" si="251">EM71-EL71</f>
        <v>840</v>
      </c>
      <c r="EO71" s="150">
        <v>4200</v>
      </c>
      <c r="EP71" s="150">
        <v>4200</v>
      </c>
      <c r="EQ71" s="150">
        <v>3120</v>
      </c>
      <c r="ER71" s="150">
        <v>3360</v>
      </c>
      <c r="ES71" s="150"/>
      <c r="ET71" s="150">
        <f t="shared" si="101"/>
        <v>3360</v>
      </c>
      <c r="EU71" s="150">
        <v>3360</v>
      </c>
      <c r="EV71" s="150">
        <f t="shared" ref="EV71:EV88" si="252">EU71-ET71</f>
        <v>0</v>
      </c>
      <c r="EW71" s="150">
        <v>3360</v>
      </c>
      <c r="EX71" s="150">
        <v>3360</v>
      </c>
      <c r="EY71" s="78"/>
      <c r="EZ71" s="78"/>
      <c r="FA71" s="78"/>
      <c r="FB71" s="78">
        <f t="shared" si="102"/>
        <v>0</v>
      </c>
      <c r="FC71" s="78"/>
      <c r="FD71" s="78">
        <f t="shared" ref="FD71:FD88" si="253">FC71-FB71</f>
        <v>0</v>
      </c>
      <c r="FE71" s="78"/>
      <c r="FF71" s="78"/>
      <c r="FG71" s="150">
        <v>300</v>
      </c>
      <c r="FH71" s="150">
        <v>3360</v>
      </c>
      <c r="FI71" s="150"/>
      <c r="FJ71" s="150">
        <f t="shared" ref="FJ71:FJ76" si="254">FH71+FI71</f>
        <v>3360</v>
      </c>
      <c r="FK71" s="150">
        <v>3360</v>
      </c>
      <c r="FL71" s="150">
        <f t="shared" ref="FL71:FL88" si="255">FK71-FJ71</f>
        <v>0</v>
      </c>
      <c r="FM71" s="150">
        <v>3360</v>
      </c>
      <c r="FN71" s="150">
        <v>3360</v>
      </c>
      <c r="FO71" s="150"/>
      <c r="FP71" s="150"/>
      <c r="FQ71" s="150"/>
      <c r="FR71" s="150">
        <f t="shared" ref="FR71:FR76" si="256">FP71+FQ71</f>
        <v>0</v>
      </c>
      <c r="FS71" s="150">
        <v>3360</v>
      </c>
      <c r="FT71" s="150">
        <f t="shared" ref="FT71:FT88" si="257">FS71-FR71</f>
        <v>3360</v>
      </c>
      <c r="FU71" s="150">
        <v>3360</v>
      </c>
      <c r="FV71" s="150">
        <v>3360</v>
      </c>
      <c r="FW71" s="150"/>
      <c r="FX71" s="150"/>
      <c r="FY71" s="150"/>
      <c r="FZ71" s="150">
        <f t="shared" ref="FZ71:FZ88" si="258">FX71+FY71</f>
        <v>0</v>
      </c>
      <c r="GA71" s="150"/>
      <c r="GB71" s="150">
        <f t="shared" ref="GB71:GB88" si="259">GA71-FZ71</f>
        <v>0</v>
      </c>
      <c r="GC71" s="150"/>
      <c r="GD71" s="150"/>
      <c r="GE71" s="150"/>
      <c r="GF71" s="150"/>
      <c r="GG71" s="150"/>
      <c r="GH71" s="150">
        <f t="shared" si="106"/>
        <v>0</v>
      </c>
      <c r="GI71" s="150">
        <v>6000</v>
      </c>
      <c r="GJ71" s="150">
        <f t="shared" ref="GJ71:GJ80" si="260">GI71-GH71</f>
        <v>6000</v>
      </c>
      <c r="GK71" s="150">
        <v>6000</v>
      </c>
      <c r="GL71" s="150">
        <v>6000</v>
      </c>
      <c r="GM71" s="150"/>
      <c r="GN71" s="150"/>
      <c r="GO71" s="150"/>
      <c r="GP71" s="150">
        <f t="shared" ref="GP71:GP88" si="261">GN71+GO71</f>
        <v>0</v>
      </c>
      <c r="GQ71" s="150">
        <v>12000</v>
      </c>
      <c r="GR71" s="150">
        <f t="shared" ref="GR71:GR88" si="262">GQ71-GP71</f>
        <v>12000</v>
      </c>
      <c r="GS71" s="150">
        <v>12000</v>
      </c>
      <c r="GT71" s="150">
        <v>12000</v>
      </c>
      <c r="GU71" s="150"/>
      <c r="GV71" s="150"/>
      <c r="GW71" s="150"/>
      <c r="GX71" s="150">
        <f t="shared" ref="GX71:GX88" si="263">GV71+GW71</f>
        <v>0</v>
      </c>
      <c r="GY71" s="150"/>
      <c r="GZ71" s="150">
        <f t="shared" ref="GZ71:GZ88" si="264">GY71-GX71</f>
        <v>0</v>
      </c>
      <c r="HA71" s="150"/>
      <c r="HB71" s="150"/>
      <c r="HC71" s="150"/>
      <c r="HD71" s="150"/>
      <c r="HE71" s="150"/>
      <c r="HF71" s="150">
        <f t="shared" ref="HF71:HF88" si="265">HD71+HE71</f>
        <v>0</v>
      </c>
      <c r="HG71" s="150"/>
      <c r="HH71" s="150">
        <f t="shared" ref="HH71:HH88" si="266">HG71-HF71</f>
        <v>0</v>
      </c>
      <c r="HI71" s="150"/>
      <c r="HJ71" s="150"/>
      <c r="HK71" s="150"/>
      <c r="HL71" s="150"/>
      <c r="HM71" s="150"/>
      <c r="HN71" s="150">
        <f t="shared" ref="HN71:HN88" si="267">HL71+HM71</f>
        <v>0</v>
      </c>
      <c r="HO71" s="150"/>
      <c r="HP71" s="150">
        <f t="shared" ref="HP71:HP88" si="268">HO71-HN71</f>
        <v>0</v>
      </c>
      <c r="HQ71" s="150"/>
      <c r="HR71" s="150"/>
      <c r="HS71" s="150">
        <f t="shared" si="189"/>
        <v>66718.5</v>
      </c>
      <c r="HT71" s="150">
        <f t="shared" si="190"/>
        <v>100102</v>
      </c>
      <c r="HU71" s="150">
        <f t="shared" si="191"/>
        <v>0</v>
      </c>
      <c r="HV71" s="150">
        <f t="shared" si="192"/>
        <v>100102</v>
      </c>
      <c r="HW71" s="150">
        <f t="shared" si="193"/>
        <v>120092.8</v>
      </c>
      <c r="HX71" s="150">
        <f t="shared" si="194"/>
        <v>19990.800000000003</v>
      </c>
      <c r="HY71" s="150">
        <f t="shared" si="195"/>
        <v>120092.8</v>
      </c>
      <c r="HZ71" s="150">
        <f t="shared" si="196"/>
        <v>120092.8</v>
      </c>
      <c r="IA71" s="113"/>
      <c r="IB71" s="113"/>
      <c r="IC71" s="112"/>
      <c r="ID71" s="106"/>
      <c r="IE71" s="107"/>
      <c r="IF71" s="107"/>
      <c r="IG71" s="103"/>
      <c r="IH71" s="103"/>
      <c r="II71" s="103"/>
      <c r="IJ71" s="103"/>
      <c r="IK71" s="107"/>
      <c r="IL71" s="107"/>
      <c r="IM71" s="105"/>
    </row>
    <row r="72" spans="1:247" s="38" customFormat="1" ht="14.25">
      <c r="A72" s="139" t="s">
        <v>177</v>
      </c>
      <c r="B72" s="3" t="s">
        <v>48</v>
      </c>
      <c r="C72" s="78">
        <f t="shared" si="175"/>
        <v>0</v>
      </c>
      <c r="D72" s="78">
        <f t="shared" si="176"/>
        <v>0</v>
      </c>
      <c r="E72" s="78">
        <f t="shared" si="177"/>
        <v>0</v>
      </c>
      <c r="F72" s="78">
        <f t="shared" si="178"/>
        <v>0</v>
      </c>
      <c r="G72" s="78">
        <f t="shared" si="179"/>
        <v>0</v>
      </c>
      <c r="H72" s="78">
        <f t="shared" si="197"/>
        <v>0</v>
      </c>
      <c r="I72" s="78">
        <f t="shared" si="180"/>
        <v>0</v>
      </c>
      <c r="J72" s="78">
        <f t="shared" si="181"/>
        <v>0</v>
      </c>
      <c r="K72" s="78"/>
      <c r="L72" s="78"/>
      <c r="M72" s="78"/>
      <c r="N72" s="78">
        <f t="shared" si="52"/>
        <v>0</v>
      </c>
      <c r="O72" s="78"/>
      <c r="P72" s="78">
        <f t="shared" si="233"/>
        <v>0</v>
      </c>
      <c r="Q72" s="78"/>
      <c r="R72" s="78"/>
      <c r="S72" s="78"/>
      <c r="T72" s="78"/>
      <c r="U72" s="78"/>
      <c r="V72" s="78">
        <f t="shared" si="86"/>
        <v>0</v>
      </c>
      <c r="W72" s="78"/>
      <c r="X72" s="78">
        <f t="shared" si="235"/>
        <v>0</v>
      </c>
      <c r="Y72" s="78"/>
      <c r="Z72" s="78"/>
      <c r="AA72" s="78"/>
      <c r="AB72" s="78"/>
      <c r="AC72" s="78"/>
      <c r="AD72" s="78">
        <f t="shared" si="113"/>
        <v>0</v>
      </c>
      <c r="AE72" s="78"/>
      <c r="AF72" s="78">
        <f t="shared" si="236"/>
        <v>0</v>
      </c>
      <c r="AG72" s="78"/>
      <c r="AH72" s="78"/>
      <c r="AI72" s="78"/>
      <c r="AJ72" s="78"/>
      <c r="AK72" s="78"/>
      <c r="AL72" s="78">
        <f t="shared" si="87"/>
        <v>0</v>
      </c>
      <c r="AM72" s="78"/>
      <c r="AN72" s="78">
        <f t="shared" si="237"/>
        <v>0</v>
      </c>
      <c r="AO72" s="78"/>
      <c r="AP72" s="78"/>
      <c r="AQ72" s="78"/>
      <c r="AR72" s="78"/>
      <c r="AS72" s="78"/>
      <c r="AT72" s="78">
        <f t="shared" si="88"/>
        <v>0</v>
      </c>
      <c r="AU72" s="78"/>
      <c r="AV72" s="78">
        <f t="shared" si="238"/>
        <v>0</v>
      </c>
      <c r="AW72" s="78"/>
      <c r="AX72" s="78"/>
      <c r="AY72" s="78"/>
      <c r="AZ72" s="78"/>
      <c r="BA72" s="78"/>
      <c r="BB72" s="78">
        <f t="shared" si="89"/>
        <v>0</v>
      </c>
      <c r="BC72" s="78"/>
      <c r="BD72" s="78">
        <f t="shared" si="239"/>
        <v>0</v>
      </c>
      <c r="BE72" s="78"/>
      <c r="BF72" s="78"/>
      <c r="BG72" s="78"/>
      <c r="BH72" s="78"/>
      <c r="BI72" s="78"/>
      <c r="BJ72" s="78">
        <f t="shared" si="90"/>
        <v>0</v>
      </c>
      <c r="BK72" s="78"/>
      <c r="BL72" s="78">
        <f t="shared" si="240"/>
        <v>0</v>
      </c>
      <c r="BM72" s="78"/>
      <c r="BN72" s="78"/>
      <c r="BO72" s="78"/>
      <c r="BP72" s="78"/>
      <c r="BQ72" s="78"/>
      <c r="BR72" s="78">
        <f t="shared" si="241"/>
        <v>0</v>
      </c>
      <c r="BS72" s="78"/>
      <c r="BT72" s="78">
        <f t="shared" si="242"/>
        <v>0</v>
      </c>
      <c r="BU72" s="78"/>
      <c r="BV72" s="78"/>
      <c r="BW72" s="78"/>
      <c r="BX72" s="78"/>
      <c r="BY72" s="78"/>
      <c r="BZ72" s="78">
        <f t="shared" si="92"/>
        <v>0</v>
      </c>
      <c r="CA72" s="78"/>
      <c r="CB72" s="78">
        <f t="shared" si="243"/>
        <v>0</v>
      </c>
      <c r="CC72" s="78"/>
      <c r="CD72" s="78"/>
      <c r="CE72" s="78"/>
      <c r="CF72" s="78"/>
      <c r="CG72" s="78"/>
      <c r="CH72" s="78">
        <f t="shared" si="93"/>
        <v>0</v>
      </c>
      <c r="CI72" s="78"/>
      <c r="CJ72" s="78">
        <f t="shared" si="244"/>
        <v>0</v>
      </c>
      <c r="CK72" s="78"/>
      <c r="CL72" s="78"/>
      <c r="CM72" s="78"/>
      <c r="CN72" s="78"/>
      <c r="CO72" s="78"/>
      <c r="CP72" s="78">
        <f t="shared" si="94"/>
        <v>0</v>
      </c>
      <c r="CQ72" s="78"/>
      <c r="CR72" s="78">
        <f t="shared" si="245"/>
        <v>0</v>
      </c>
      <c r="CS72" s="78"/>
      <c r="CT72" s="78"/>
      <c r="CU72" s="78"/>
      <c r="CV72" s="78"/>
      <c r="CW72" s="78"/>
      <c r="CX72" s="78">
        <f t="shared" si="95"/>
        <v>0</v>
      </c>
      <c r="CY72" s="78"/>
      <c r="CZ72" s="78">
        <f t="shared" si="246"/>
        <v>0</v>
      </c>
      <c r="DA72" s="78"/>
      <c r="DB72" s="78"/>
      <c r="DC72" s="78"/>
      <c r="DD72" s="78"/>
      <c r="DE72" s="78"/>
      <c r="DF72" s="78">
        <f t="shared" si="96"/>
        <v>0</v>
      </c>
      <c r="DG72" s="78"/>
      <c r="DH72" s="78">
        <f t="shared" si="247"/>
        <v>0</v>
      </c>
      <c r="DI72" s="78"/>
      <c r="DJ72" s="78"/>
      <c r="DK72" s="78"/>
      <c r="DL72" s="78"/>
      <c r="DM72" s="78"/>
      <c r="DN72" s="78">
        <f t="shared" si="97"/>
        <v>0</v>
      </c>
      <c r="DO72" s="78"/>
      <c r="DP72" s="78">
        <f t="shared" si="248"/>
        <v>0</v>
      </c>
      <c r="DQ72" s="78"/>
      <c r="DR72" s="78"/>
      <c r="DS72" s="78"/>
      <c r="DT72" s="78"/>
      <c r="DU72" s="78"/>
      <c r="DV72" s="78">
        <f t="shared" si="98"/>
        <v>0</v>
      </c>
      <c r="DW72" s="78"/>
      <c r="DX72" s="78">
        <f t="shared" si="249"/>
        <v>0</v>
      </c>
      <c r="DY72" s="78"/>
      <c r="DZ72" s="78"/>
      <c r="EA72" s="78"/>
      <c r="EB72" s="78"/>
      <c r="EC72" s="78"/>
      <c r="ED72" s="78">
        <f t="shared" si="99"/>
        <v>0</v>
      </c>
      <c r="EE72" s="78"/>
      <c r="EF72" s="78">
        <f t="shared" si="250"/>
        <v>0</v>
      </c>
      <c r="EG72" s="78"/>
      <c r="EH72" s="78"/>
      <c r="EI72" s="78"/>
      <c r="EJ72" s="78"/>
      <c r="EK72" s="78"/>
      <c r="EL72" s="78">
        <f t="shared" si="100"/>
        <v>0</v>
      </c>
      <c r="EM72" s="78"/>
      <c r="EN72" s="78">
        <f t="shared" si="251"/>
        <v>0</v>
      </c>
      <c r="EO72" s="78"/>
      <c r="EP72" s="78"/>
      <c r="EQ72" s="78"/>
      <c r="ER72" s="78"/>
      <c r="ES72" s="78"/>
      <c r="ET72" s="78">
        <f t="shared" si="101"/>
        <v>0</v>
      </c>
      <c r="EU72" s="78"/>
      <c r="EV72" s="78">
        <f t="shared" si="252"/>
        <v>0</v>
      </c>
      <c r="EW72" s="78"/>
      <c r="EX72" s="78"/>
      <c r="EY72" s="78"/>
      <c r="EZ72" s="78"/>
      <c r="FA72" s="78"/>
      <c r="FB72" s="78">
        <f t="shared" si="102"/>
        <v>0</v>
      </c>
      <c r="FC72" s="78"/>
      <c r="FD72" s="78">
        <f t="shared" si="253"/>
        <v>0</v>
      </c>
      <c r="FE72" s="78"/>
      <c r="FF72" s="78"/>
      <c r="FG72" s="78"/>
      <c r="FH72" s="78"/>
      <c r="FI72" s="78"/>
      <c r="FJ72" s="78">
        <f t="shared" si="254"/>
        <v>0</v>
      </c>
      <c r="FK72" s="78"/>
      <c r="FL72" s="78">
        <f t="shared" si="255"/>
        <v>0</v>
      </c>
      <c r="FM72" s="78"/>
      <c r="FN72" s="78"/>
      <c r="FO72" s="78"/>
      <c r="FP72" s="78"/>
      <c r="FQ72" s="78"/>
      <c r="FR72" s="78">
        <f t="shared" si="256"/>
        <v>0</v>
      </c>
      <c r="FS72" s="78"/>
      <c r="FT72" s="78">
        <f t="shared" si="257"/>
        <v>0</v>
      </c>
      <c r="FU72" s="78"/>
      <c r="FV72" s="78"/>
      <c r="FW72" s="78"/>
      <c r="FX72" s="78"/>
      <c r="FY72" s="78"/>
      <c r="FZ72" s="78">
        <f t="shared" si="258"/>
        <v>0</v>
      </c>
      <c r="GA72" s="78"/>
      <c r="GB72" s="78">
        <f t="shared" si="259"/>
        <v>0</v>
      </c>
      <c r="GC72" s="78"/>
      <c r="GD72" s="78"/>
      <c r="GE72" s="78"/>
      <c r="GF72" s="78"/>
      <c r="GG72" s="78"/>
      <c r="GH72" s="78">
        <f t="shared" si="106"/>
        <v>0</v>
      </c>
      <c r="GI72" s="78"/>
      <c r="GJ72" s="78">
        <f t="shared" si="260"/>
        <v>0</v>
      </c>
      <c r="GK72" s="78"/>
      <c r="GL72" s="78"/>
      <c r="GM72" s="78"/>
      <c r="GN72" s="78"/>
      <c r="GO72" s="78"/>
      <c r="GP72" s="78">
        <f t="shared" si="261"/>
        <v>0</v>
      </c>
      <c r="GQ72" s="78"/>
      <c r="GR72" s="78">
        <f t="shared" si="262"/>
        <v>0</v>
      </c>
      <c r="GS72" s="78"/>
      <c r="GT72" s="78"/>
      <c r="GU72" s="78"/>
      <c r="GV72" s="78"/>
      <c r="GW72" s="78"/>
      <c r="GX72" s="78">
        <f t="shared" si="263"/>
        <v>0</v>
      </c>
      <c r="GY72" s="78"/>
      <c r="GZ72" s="78">
        <f t="shared" si="264"/>
        <v>0</v>
      </c>
      <c r="HA72" s="78"/>
      <c r="HB72" s="78"/>
      <c r="HC72" s="78"/>
      <c r="HD72" s="78"/>
      <c r="HE72" s="78"/>
      <c r="HF72" s="78">
        <f t="shared" si="265"/>
        <v>0</v>
      </c>
      <c r="HG72" s="78"/>
      <c r="HH72" s="78">
        <f t="shared" si="266"/>
        <v>0</v>
      </c>
      <c r="HI72" s="78"/>
      <c r="HJ72" s="78"/>
      <c r="HK72" s="78"/>
      <c r="HL72" s="78"/>
      <c r="HM72" s="78"/>
      <c r="HN72" s="78">
        <f t="shared" si="267"/>
        <v>0</v>
      </c>
      <c r="HO72" s="78"/>
      <c r="HP72" s="78">
        <f t="shared" si="268"/>
        <v>0</v>
      </c>
      <c r="HQ72" s="78"/>
      <c r="HR72" s="78"/>
      <c r="HS72" s="150">
        <f t="shared" si="189"/>
        <v>0</v>
      </c>
      <c r="HT72" s="150">
        <f t="shared" si="190"/>
        <v>0</v>
      </c>
      <c r="HU72" s="150">
        <f t="shared" si="191"/>
        <v>0</v>
      </c>
      <c r="HV72" s="150">
        <f t="shared" si="192"/>
        <v>0</v>
      </c>
      <c r="HW72" s="78">
        <f t="shared" si="193"/>
        <v>0</v>
      </c>
      <c r="HX72" s="78">
        <f t="shared" si="194"/>
        <v>0</v>
      </c>
      <c r="HY72" s="78">
        <f t="shared" si="195"/>
        <v>0</v>
      </c>
      <c r="HZ72" s="78">
        <f t="shared" si="196"/>
        <v>0</v>
      </c>
      <c r="IA72" s="113"/>
      <c r="IB72" s="113"/>
      <c r="IC72" s="112"/>
      <c r="ID72" s="106"/>
      <c r="IE72" s="107"/>
      <c r="IF72" s="107"/>
      <c r="IG72" s="103"/>
      <c r="IH72" s="103"/>
      <c r="II72" s="103"/>
      <c r="IJ72" s="103"/>
      <c r="IK72" s="107"/>
      <c r="IL72" s="107"/>
      <c r="IM72" s="105"/>
    </row>
    <row r="73" spans="1:247" s="38" customFormat="1" ht="14.25">
      <c r="A73" s="148" t="s">
        <v>110</v>
      </c>
      <c r="B73" s="149" t="s">
        <v>49</v>
      </c>
      <c r="C73" s="150">
        <f t="shared" si="175"/>
        <v>2288.6</v>
      </c>
      <c r="D73" s="150">
        <f t="shared" si="176"/>
        <v>3917.7</v>
      </c>
      <c r="E73" s="150">
        <f t="shared" si="177"/>
        <v>0</v>
      </c>
      <c r="F73" s="150">
        <f t="shared" si="178"/>
        <v>3917.7</v>
      </c>
      <c r="G73" s="150">
        <f t="shared" si="179"/>
        <v>4583.2</v>
      </c>
      <c r="H73" s="150">
        <f>+H75+H76+H77</f>
        <v>713.5</v>
      </c>
      <c r="I73" s="150">
        <f t="shared" si="180"/>
        <v>4583.2</v>
      </c>
      <c r="J73" s="150">
        <f t="shared" si="181"/>
        <v>4583.2</v>
      </c>
      <c r="K73" s="156">
        <f t="shared" ref="K73:R73" si="269">K75+K76+K77</f>
        <v>2264.6</v>
      </c>
      <c r="L73" s="150">
        <f t="shared" si="269"/>
        <v>3869.7</v>
      </c>
      <c r="M73" s="150">
        <f t="shared" si="269"/>
        <v>0</v>
      </c>
      <c r="N73" s="150">
        <f t="shared" si="52"/>
        <v>3869.7</v>
      </c>
      <c r="O73" s="150">
        <f>O75+O76+O77</f>
        <v>4250.2</v>
      </c>
      <c r="P73" s="150">
        <f t="shared" si="233"/>
        <v>380.5</v>
      </c>
      <c r="Q73" s="150">
        <f t="shared" si="269"/>
        <v>4250.2</v>
      </c>
      <c r="R73" s="150">
        <f t="shared" si="269"/>
        <v>4250.2</v>
      </c>
      <c r="S73" s="150">
        <f>S75+S76+S77</f>
        <v>24</v>
      </c>
      <c r="T73" s="150">
        <f>T75+T76+T77</f>
        <v>48</v>
      </c>
      <c r="U73" s="150">
        <f>U75+U76+U77</f>
        <v>0</v>
      </c>
      <c r="V73" s="150">
        <f t="shared" si="86"/>
        <v>48</v>
      </c>
      <c r="W73" s="150">
        <f>W75+W76+W77</f>
        <v>333</v>
      </c>
      <c r="X73" s="150">
        <f t="shared" si="235"/>
        <v>285</v>
      </c>
      <c r="Y73" s="150">
        <f>Y75+Y76+Y77</f>
        <v>333</v>
      </c>
      <c r="Z73" s="150">
        <f>Z75+Z76+Z77</f>
        <v>333</v>
      </c>
      <c r="AA73" s="150">
        <f>AA75+AA76+AA77</f>
        <v>1889.9</v>
      </c>
      <c r="AB73" s="150">
        <f>AB75+AB76+AB77</f>
        <v>2073</v>
      </c>
      <c r="AC73" s="150">
        <f>AC75+AC76+AC77</f>
        <v>0</v>
      </c>
      <c r="AD73" s="150">
        <f t="shared" si="113"/>
        <v>2073</v>
      </c>
      <c r="AE73" s="150">
        <f>AE75+AE76+AE77</f>
        <v>1910.5</v>
      </c>
      <c r="AF73" s="150">
        <f t="shared" si="236"/>
        <v>-162.5</v>
      </c>
      <c r="AG73" s="150">
        <f>AG75+AG76+AG77</f>
        <v>1910.5</v>
      </c>
      <c r="AH73" s="150">
        <f>AH75+AH76+AH77</f>
        <v>1910.5</v>
      </c>
      <c r="AI73" s="150">
        <f>AI75+AI76+AI77</f>
        <v>1558.7</v>
      </c>
      <c r="AJ73" s="150">
        <f>AJ75+AJ76+AJ77</f>
        <v>3208.7</v>
      </c>
      <c r="AK73" s="150">
        <f>AK75+AK76+AK77</f>
        <v>0</v>
      </c>
      <c r="AL73" s="150">
        <f t="shared" si="87"/>
        <v>3208.7</v>
      </c>
      <c r="AM73" s="150">
        <f>AM75+AM76+AM77</f>
        <v>3208.7</v>
      </c>
      <c r="AN73" s="150">
        <f t="shared" si="237"/>
        <v>0</v>
      </c>
      <c r="AO73" s="150">
        <f>AO75+AO76+AO77</f>
        <v>3208.7</v>
      </c>
      <c r="AP73" s="150">
        <f>AP75+AP76+AP77</f>
        <v>3208.7</v>
      </c>
      <c r="AQ73" s="150">
        <f>AQ75+AQ76+AQ77</f>
        <v>72</v>
      </c>
      <c r="AR73" s="150">
        <f>AR75+AR76+AR77</f>
        <v>119.3</v>
      </c>
      <c r="AS73" s="150">
        <f>AS75+AS76+AS77</f>
        <v>0</v>
      </c>
      <c r="AT73" s="150">
        <f t="shared" si="88"/>
        <v>119.3</v>
      </c>
      <c r="AU73" s="150">
        <f>AU75+AU76+AU77</f>
        <v>109.4</v>
      </c>
      <c r="AV73" s="150">
        <f t="shared" si="238"/>
        <v>-9.8999999999999915</v>
      </c>
      <c r="AW73" s="150">
        <f>AW75+AW76+AW77</f>
        <v>109.4</v>
      </c>
      <c r="AX73" s="150">
        <f>AX75+AX76+AX77</f>
        <v>109.4</v>
      </c>
      <c r="AY73" s="150">
        <f>AY75+AY76+AY77</f>
        <v>45</v>
      </c>
      <c r="AZ73" s="150">
        <f>AZ75+AZ76+AZ77</f>
        <v>72.900000000000006</v>
      </c>
      <c r="BA73" s="150">
        <f>BA75+BA76+BA77</f>
        <v>0</v>
      </c>
      <c r="BB73" s="150">
        <f t="shared" si="89"/>
        <v>72.900000000000006</v>
      </c>
      <c r="BC73" s="150">
        <f>BC75+BC76+BC77</f>
        <v>92.7</v>
      </c>
      <c r="BD73" s="150">
        <f t="shared" si="239"/>
        <v>19.799999999999997</v>
      </c>
      <c r="BE73" s="150">
        <f>BE75+BE76+BE77</f>
        <v>92.7</v>
      </c>
      <c r="BF73" s="150">
        <f>BF75+BF76+BF77</f>
        <v>92.7</v>
      </c>
      <c r="BG73" s="150">
        <f>BG75+BG76+BG77</f>
        <v>75</v>
      </c>
      <c r="BH73" s="150">
        <f>BH75+BH76+BH77</f>
        <v>109.3</v>
      </c>
      <c r="BI73" s="150">
        <f>BI75+BI76+BI77</f>
        <v>0</v>
      </c>
      <c r="BJ73" s="150">
        <f t="shared" si="90"/>
        <v>109.3</v>
      </c>
      <c r="BK73" s="150">
        <f>BK75+BK76+BK77</f>
        <v>125.8</v>
      </c>
      <c r="BL73" s="150">
        <f t="shared" si="240"/>
        <v>16.5</v>
      </c>
      <c r="BM73" s="150">
        <f>BM75+BM76+BM77</f>
        <v>125.8</v>
      </c>
      <c r="BN73" s="150">
        <f>BN75+BN76+BN77</f>
        <v>125.8</v>
      </c>
      <c r="BO73" s="150">
        <f>BO75+BO76+BO77</f>
        <v>3301.2</v>
      </c>
      <c r="BP73" s="150">
        <f>BP75+BP76+BP77</f>
        <v>5559.5</v>
      </c>
      <c r="BQ73" s="150">
        <f>BQ75+BQ76+BQ77</f>
        <v>0</v>
      </c>
      <c r="BR73" s="150">
        <f t="shared" si="241"/>
        <v>5559.5</v>
      </c>
      <c r="BS73" s="150">
        <f>BS75+BS76+BS77</f>
        <v>0</v>
      </c>
      <c r="BT73" s="150">
        <f t="shared" si="242"/>
        <v>-5559.5</v>
      </c>
      <c r="BU73" s="150">
        <f>BU75+BU76+BU77</f>
        <v>0</v>
      </c>
      <c r="BV73" s="150">
        <f>BV75+BV76+BV77</f>
        <v>0</v>
      </c>
      <c r="BW73" s="150">
        <f>BW75+BW76+BW77</f>
        <v>223.9</v>
      </c>
      <c r="BX73" s="150">
        <f>BX75+BX76+BX77</f>
        <v>1021.2</v>
      </c>
      <c r="BY73" s="150">
        <f>BY75+BY76+BY77</f>
        <v>0</v>
      </c>
      <c r="BZ73" s="150">
        <f t="shared" si="92"/>
        <v>1021.2</v>
      </c>
      <c r="CA73" s="150">
        <f>CA75+CA76+CA77</f>
        <v>1027.8</v>
      </c>
      <c r="CB73" s="150">
        <f t="shared" si="243"/>
        <v>6.5999999999999091</v>
      </c>
      <c r="CC73" s="150">
        <f>CC75+CC76+CC77</f>
        <v>1027.8</v>
      </c>
      <c r="CD73" s="150">
        <f>CD75+CD76+CD77</f>
        <v>1027.8</v>
      </c>
      <c r="CE73" s="150">
        <f>CE75+CE76+CE77</f>
        <v>533.70000000000005</v>
      </c>
      <c r="CF73" s="150">
        <f>CF75+CF76+CF77</f>
        <v>1551.6</v>
      </c>
      <c r="CG73" s="150">
        <f>CG75+CG76+CG77</f>
        <v>0</v>
      </c>
      <c r="CH73" s="150">
        <f t="shared" si="93"/>
        <v>1551.6</v>
      </c>
      <c r="CI73" s="150">
        <f>CI75+CI76+CI77</f>
        <v>1574.6999999999998</v>
      </c>
      <c r="CJ73" s="150">
        <f t="shared" si="244"/>
        <v>23.099999999999909</v>
      </c>
      <c r="CK73" s="150">
        <f>CK75+CK76+CK77</f>
        <v>1574.6999999999998</v>
      </c>
      <c r="CL73" s="150">
        <f>CL75+CL76+CL77</f>
        <v>1574.6999999999998</v>
      </c>
      <c r="CM73" s="150">
        <f>CM75+CM76+CM77</f>
        <v>284.5</v>
      </c>
      <c r="CN73" s="150">
        <f>CN75+CN76+CN77</f>
        <v>648</v>
      </c>
      <c r="CO73" s="150">
        <f>CO75+CO76+CO77</f>
        <v>0</v>
      </c>
      <c r="CP73" s="150">
        <f t="shared" si="94"/>
        <v>648</v>
      </c>
      <c r="CQ73" s="150">
        <f>CQ75+CQ76+CQ77</f>
        <v>671.1</v>
      </c>
      <c r="CR73" s="150">
        <f t="shared" si="245"/>
        <v>23.100000000000023</v>
      </c>
      <c r="CS73" s="150">
        <f>CS75+CS76+CS77</f>
        <v>671.1</v>
      </c>
      <c r="CT73" s="150">
        <f>CT75+CT76+CT77</f>
        <v>671.1</v>
      </c>
      <c r="CU73" s="150">
        <f>CU75+CU76+CU77</f>
        <v>367</v>
      </c>
      <c r="CV73" s="150">
        <f>CV75+CV76+CV77</f>
        <v>1538.1999999999998</v>
      </c>
      <c r="CW73" s="150">
        <f>CW75+CW76+CW77</f>
        <v>0</v>
      </c>
      <c r="CX73" s="150">
        <f t="shared" si="95"/>
        <v>1538.1999999999998</v>
      </c>
      <c r="CY73" s="150">
        <f>CY75+CY76+CY77</f>
        <v>1541.5</v>
      </c>
      <c r="CZ73" s="150">
        <f t="shared" si="246"/>
        <v>3.3000000000001819</v>
      </c>
      <c r="DA73" s="150">
        <f>DA75+DA76+DA77</f>
        <v>1541.5</v>
      </c>
      <c r="DB73" s="150">
        <f>DB75+DB76+DB77</f>
        <v>1541.5</v>
      </c>
      <c r="DC73" s="150">
        <f>DC75+DC76+DC77</f>
        <v>691.7</v>
      </c>
      <c r="DD73" s="150">
        <f>DD75+DD76+DD77</f>
        <v>1858.2</v>
      </c>
      <c r="DE73" s="150">
        <f>DE75+DE76+DE77</f>
        <v>0</v>
      </c>
      <c r="DF73" s="150">
        <f t="shared" si="96"/>
        <v>1858.2</v>
      </c>
      <c r="DG73" s="150">
        <f>DG75+DG76+DG77</f>
        <v>1874.7</v>
      </c>
      <c r="DH73" s="150">
        <f t="shared" si="247"/>
        <v>16.5</v>
      </c>
      <c r="DI73" s="150">
        <f>DI75+DI76+DI77</f>
        <v>1874.7</v>
      </c>
      <c r="DJ73" s="150">
        <f>DJ75+DJ76+DJ77</f>
        <v>1874.7</v>
      </c>
      <c r="DK73" s="150">
        <f>DK75+DK76+DK77</f>
        <v>268</v>
      </c>
      <c r="DL73" s="150">
        <f>DL75+DL76+DL77</f>
        <v>922.69999999999993</v>
      </c>
      <c r="DM73" s="150">
        <f>DM75+DM76+DM77</f>
        <v>0</v>
      </c>
      <c r="DN73" s="150">
        <f t="shared" si="97"/>
        <v>922.69999999999993</v>
      </c>
      <c r="DO73" s="150">
        <f>DO75+DO76+DO77</f>
        <v>945.8</v>
      </c>
      <c r="DP73" s="150">
        <f t="shared" si="248"/>
        <v>23.100000000000023</v>
      </c>
      <c r="DQ73" s="150">
        <f>DQ75+DQ76+DQ77</f>
        <v>945.8</v>
      </c>
      <c r="DR73" s="150">
        <f>DR75+DR76+DR77</f>
        <v>945.8</v>
      </c>
      <c r="DS73" s="150">
        <f>DS75+DS76+DS77</f>
        <v>1113.7</v>
      </c>
      <c r="DT73" s="150">
        <f>DT75+DT76+DT77</f>
        <v>2122.1000000000004</v>
      </c>
      <c r="DU73" s="150">
        <f>DU75+DU76+DU77</f>
        <v>0</v>
      </c>
      <c r="DV73" s="150">
        <f t="shared" si="98"/>
        <v>2122.1000000000004</v>
      </c>
      <c r="DW73" s="150">
        <f>DW75+DW76+DW77</f>
        <v>2135.3000000000002</v>
      </c>
      <c r="DX73" s="150">
        <f t="shared" si="249"/>
        <v>13.199999999999818</v>
      </c>
      <c r="DY73" s="150">
        <f>DY75+DY76+DY77</f>
        <v>2135.3000000000002</v>
      </c>
      <c r="DZ73" s="150">
        <f>DZ75+DZ76+DZ77</f>
        <v>2135.3000000000002</v>
      </c>
      <c r="EA73" s="150">
        <f>EA75+EA76+EA77</f>
        <v>549.80000000000007</v>
      </c>
      <c r="EB73" s="150">
        <f>EB75+EB76+EB77</f>
        <v>1071.8</v>
      </c>
      <c r="EC73" s="150">
        <f>EC75+EC76+EC77</f>
        <v>0</v>
      </c>
      <c r="ED73" s="150">
        <f t="shared" si="99"/>
        <v>1071.8</v>
      </c>
      <c r="EE73" s="150">
        <f>EE75+EE76+EE77</f>
        <v>1054.5</v>
      </c>
      <c r="EF73" s="150">
        <f t="shared" si="250"/>
        <v>-17.299999999999955</v>
      </c>
      <c r="EG73" s="150">
        <f>EG75+EG76+EG77</f>
        <v>1054.5</v>
      </c>
      <c r="EH73" s="150">
        <f>EH75+EH76+EH77</f>
        <v>1054.5</v>
      </c>
      <c r="EI73" s="150">
        <f>EI75+EI76+EI77</f>
        <v>288</v>
      </c>
      <c r="EJ73" s="150">
        <f>EJ75+EJ76+EJ77</f>
        <v>1113.2</v>
      </c>
      <c r="EK73" s="150">
        <f>EK75+EK76+EK77</f>
        <v>0</v>
      </c>
      <c r="EL73" s="150">
        <f t="shared" si="100"/>
        <v>1113.2</v>
      </c>
      <c r="EM73" s="150">
        <f>EM75+EM76+EM77</f>
        <v>1119.8</v>
      </c>
      <c r="EN73" s="150">
        <f t="shared" si="251"/>
        <v>6.5999999999999091</v>
      </c>
      <c r="EO73" s="150">
        <f>EO75+EO76+EO77</f>
        <v>1119.8</v>
      </c>
      <c r="EP73" s="150">
        <f>EP75+EP76+EP77</f>
        <v>1119.8</v>
      </c>
      <c r="EQ73" s="150">
        <f>EQ75+EQ76+EQ77</f>
        <v>234.5</v>
      </c>
      <c r="ER73" s="150">
        <f>ER75+ER76+ER77</f>
        <v>534.20000000000005</v>
      </c>
      <c r="ES73" s="150">
        <f>ES75+ES76+ES77</f>
        <v>0</v>
      </c>
      <c r="ET73" s="150">
        <f t="shared" si="101"/>
        <v>534.20000000000005</v>
      </c>
      <c r="EU73" s="150">
        <f>EU75+EU76+EU77</f>
        <v>732.80000000000007</v>
      </c>
      <c r="EV73" s="150">
        <f t="shared" si="252"/>
        <v>198.60000000000002</v>
      </c>
      <c r="EW73" s="150">
        <f>EW75+EW76+EW77</f>
        <v>732.80000000000007</v>
      </c>
      <c r="EX73" s="150">
        <f>EX75+EX76+EX77</f>
        <v>732.80000000000007</v>
      </c>
      <c r="EY73" s="78">
        <f>EY75+EY76+EY77</f>
        <v>0</v>
      </c>
      <c r="EZ73" s="78">
        <f>EZ75+EZ76+EZ77</f>
        <v>0</v>
      </c>
      <c r="FA73" s="78">
        <f>FA75+FA76+FA77</f>
        <v>0</v>
      </c>
      <c r="FB73" s="78">
        <f t="shared" si="102"/>
        <v>0</v>
      </c>
      <c r="FC73" s="78">
        <f>FC75+FC76+FC77</f>
        <v>0</v>
      </c>
      <c r="FD73" s="78">
        <f t="shared" si="253"/>
        <v>0</v>
      </c>
      <c r="FE73" s="78">
        <f>FE75+FE76+FE77</f>
        <v>0</v>
      </c>
      <c r="FF73" s="78">
        <f>FF75+FF76+FF77</f>
        <v>0</v>
      </c>
      <c r="FG73" s="150">
        <f>FG75+FG76+FG77</f>
        <v>0</v>
      </c>
      <c r="FH73" s="150">
        <f>FH75+FH76+FH77</f>
        <v>530.9</v>
      </c>
      <c r="FI73" s="150">
        <f>FI75+FI76+FI77</f>
        <v>0</v>
      </c>
      <c r="FJ73" s="150">
        <f t="shared" si="254"/>
        <v>530.9</v>
      </c>
      <c r="FK73" s="150">
        <f>FK75+FK76+FK77</f>
        <v>103.3</v>
      </c>
      <c r="FL73" s="150">
        <f t="shared" si="255"/>
        <v>-427.59999999999997</v>
      </c>
      <c r="FM73" s="150">
        <f>FM75+FM76+FM77</f>
        <v>103.3</v>
      </c>
      <c r="FN73" s="150">
        <f>FN75+FN76+FN77</f>
        <v>103.3</v>
      </c>
      <c r="FO73" s="150">
        <f>FO75+FO76+FO77</f>
        <v>0</v>
      </c>
      <c r="FP73" s="150">
        <f>FP75+FP76+FP77</f>
        <v>0</v>
      </c>
      <c r="FQ73" s="150">
        <f>FQ75+FQ76+FQ77</f>
        <v>0</v>
      </c>
      <c r="FR73" s="150">
        <f t="shared" si="256"/>
        <v>0</v>
      </c>
      <c r="FS73" s="150">
        <f>FS75+FS76+FS77</f>
        <v>509.8</v>
      </c>
      <c r="FT73" s="150">
        <f t="shared" si="257"/>
        <v>509.8</v>
      </c>
      <c r="FU73" s="150">
        <f>FU75+FU76+FU77</f>
        <v>509.8</v>
      </c>
      <c r="FV73" s="150">
        <f>FV75+FV76+FV77</f>
        <v>509.8</v>
      </c>
      <c r="FW73" s="150">
        <f>FW75+FW76+FW77</f>
        <v>0</v>
      </c>
      <c r="FX73" s="150">
        <f>FX75+FX76+FX77</f>
        <v>0</v>
      </c>
      <c r="FY73" s="150">
        <f>FY75+FY76+FY77</f>
        <v>0</v>
      </c>
      <c r="FZ73" s="150">
        <f t="shared" si="258"/>
        <v>0</v>
      </c>
      <c r="GA73" s="150">
        <f>GA75+GA76+GA77</f>
        <v>0</v>
      </c>
      <c r="GB73" s="150">
        <f t="shared" si="259"/>
        <v>0</v>
      </c>
      <c r="GC73" s="150">
        <f>GC75+GC76+GC77</f>
        <v>0</v>
      </c>
      <c r="GD73" s="150">
        <f>GD75+GD76+GD77</f>
        <v>0</v>
      </c>
      <c r="GE73" s="150">
        <f>GE75+GE76+GE77</f>
        <v>0</v>
      </c>
      <c r="GF73" s="150">
        <f>GF75+GF76+GF77</f>
        <v>0</v>
      </c>
      <c r="GG73" s="150">
        <f>GG75+GG76+GG77</f>
        <v>0</v>
      </c>
      <c r="GH73" s="150">
        <f t="shared" si="106"/>
        <v>0</v>
      </c>
      <c r="GI73" s="150">
        <f>GI75+GI76+GI77</f>
        <v>2259.8000000000002</v>
      </c>
      <c r="GJ73" s="150">
        <f t="shared" si="260"/>
        <v>2259.8000000000002</v>
      </c>
      <c r="GK73" s="150">
        <f>GK75+GK76+GK77</f>
        <v>2259.8000000000002</v>
      </c>
      <c r="GL73" s="150">
        <f>GL75+GL76+GL77</f>
        <v>2259.8000000000002</v>
      </c>
      <c r="GM73" s="150">
        <f>GM75+GM76+GM77</f>
        <v>0</v>
      </c>
      <c r="GN73" s="150">
        <f>GN75+GN76+GN77</f>
        <v>0</v>
      </c>
      <c r="GO73" s="150">
        <f>GO75+GO76+GO77</f>
        <v>0</v>
      </c>
      <c r="GP73" s="150">
        <f t="shared" si="261"/>
        <v>0</v>
      </c>
      <c r="GQ73" s="150">
        <f>GQ75+GQ76+GQ77</f>
        <v>3757.4</v>
      </c>
      <c r="GR73" s="150">
        <f t="shared" si="262"/>
        <v>3757.4</v>
      </c>
      <c r="GS73" s="150">
        <f>GS75+GS76+GS77</f>
        <v>3757.4</v>
      </c>
      <c r="GT73" s="150">
        <f>GT75+GT76+GT77</f>
        <v>3757.4</v>
      </c>
      <c r="GU73" s="150">
        <f>GU75+GU76+GU77</f>
        <v>0</v>
      </c>
      <c r="GV73" s="150">
        <f>GV75+GV76+GV77</f>
        <v>0</v>
      </c>
      <c r="GW73" s="150">
        <f>GW75+GW76+GW77</f>
        <v>0</v>
      </c>
      <c r="GX73" s="150">
        <f t="shared" si="263"/>
        <v>0</v>
      </c>
      <c r="GY73" s="150">
        <f>GY75+GY76+GY77</f>
        <v>0</v>
      </c>
      <c r="GZ73" s="150">
        <f t="shared" si="264"/>
        <v>0</v>
      </c>
      <c r="HA73" s="150">
        <f>HA75+HA76+HA77</f>
        <v>0</v>
      </c>
      <c r="HB73" s="150">
        <f>HB75+HB76+HB77</f>
        <v>0</v>
      </c>
      <c r="HC73" s="150">
        <f>HC75+HC76+HC77</f>
        <v>0</v>
      </c>
      <c r="HD73" s="150">
        <f>HD75+HD76+HD77</f>
        <v>0</v>
      </c>
      <c r="HE73" s="150">
        <f>HE75+HE76+HE77</f>
        <v>0</v>
      </c>
      <c r="HF73" s="150">
        <f t="shared" si="265"/>
        <v>0</v>
      </c>
      <c r="HG73" s="150">
        <f>HG75+HG76+HG77</f>
        <v>0</v>
      </c>
      <c r="HH73" s="150">
        <f t="shared" si="266"/>
        <v>0</v>
      </c>
      <c r="HI73" s="150">
        <f>HI75+HI76+HI77</f>
        <v>0</v>
      </c>
      <c r="HJ73" s="150">
        <f>HJ75+HJ76+HJ77</f>
        <v>0</v>
      </c>
      <c r="HK73" s="150">
        <f>HK75+HK76+HK77</f>
        <v>0</v>
      </c>
      <c r="HL73" s="150">
        <f>HL75+HL76+HL77</f>
        <v>0</v>
      </c>
      <c r="HM73" s="150">
        <f>HM75+HM76+HM77</f>
        <v>0</v>
      </c>
      <c r="HN73" s="150">
        <f t="shared" si="267"/>
        <v>0</v>
      </c>
      <c r="HO73" s="150">
        <f>HO75+HO76+HO77</f>
        <v>0</v>
      </c>
      <c r="HP73" s="150">
        <f t="shared" si="268"/>
        <v>0</v>
      </c>
      <c r="HQ73" s="150">
        <f>HQ75+HQ76+HQ77</f>
        <v>0</v>
      </c>
      <c r="HR73" s="150">
        <f>HR75+HR76+HR77</f>
        <v>0</v>
      </c>
      <c r="HS73" s="150">
        <f>HS75+HS76+HS77</f>
        <v>13785.2</v>
      </c>
      <c r="HT73" s="150">
        <f t="shared" ref="HT73:HZ73" si="270">HT75+HT76+HT77</f>
        <v>27972.5</v>
      </c>
      <c r="HU73" s="150">
        <f t="shared" si="270"/>
        <v>0</v>
      </c>
      <c r="HV73" s="150">
        <f t="shared" si="270"/>
        <v>27972.5</v>
      </c>
      <c r="HW73" s="150">
        <f t="shared" si="270"/>
        <v>29338.600000000002</v>
      </c>
      <c r="HX73" s="150">
        <f t="shared" si="270"/>
        <v>1366.0999999999979</v>
      </c>
      <c r="HY73" s="150">
        <f t="shared" si="270"/>
        <v>29338.600000000002</v>
      </c>
      <c r="HZ73" s="150">
        <f t="shared" si="270"/>
        <v>29338.600000000002</v>
      </c>
      <c r="IA73" s="113"/>
      <c r="IB73" s="113"/>
      <c r="IC73" s="112"/>
      <c r="ID73" s="102"/>
      <c r="IE73" s="103"/>
      <c r="IF73" s="103"/>
      <c r="IG73" s="103"/>
      <c r="IH73" s="103"/>
      <c r="II73" s="103"/>
      <c r="IJ73" s="103"/>
      <c r="IK73" s="103"/>
      <c r="IL73" s="103"/>
      <c r="IM73" s="105"/>
    </row>
    <row r="74" spans="1:247" s="86" customFormat="1" ht="14.25">
      <c r="A74" s="151"/>
      <c r="B74" s="152" t="s">
        <v>53</v>
      </c>
      <c r="C74" s="153">
        <f t="shared" si="175"/>
        <v>0</v>
      </c>
      <c r="D74" s="153">
        <f t="shared" si="176"/>
        <v>0</v>
      </c>
      <c r="E74" s="153">
        <f t="shared" si="177"/>
        <v>0</v>
      </c>
      <c r="F74" s="153">
        <f t="shared" si="178"/>
        <v>0</v>
      </c>
      <c r="G74" s="153">
        <f t="shared" si="179"/>
        <v>0</v>
      </c>
      <c r="H74" s="153"/>
      <c r="I74" s="153">
        <f t="shared" si="180"/>
        <v>0</v>
      </c>
      <c r="J74" s="153">
        <f t="shared" si="181"/>
        <v>0</v>
      </c>
      <c r="K74" s="154"/>
      <c r="L74" s="153"/>
      <c r="M74" s="153"/>
      <c r="N74" s="153">
        <f t="shared" si="52"/>
        <v>0</v>
      </c>
      <c r="O74" s="153"/>
      <c r="P74" s="153">
        <f t="shared" si="233"/>
        <v>0</v>
      </c>
      <c r="Q74" s="153"/>
      <c r="R74" s="153"/>
      <c r="S74" s="153"/>
      <c r="T74" s="153"/>
      <c r="U74" s="153"/>
      <c r="V74" s="153">
        <f t="shared" si="86"/>
        <v>0</v>
      </c>
      <c r="W74" s="153"/>
      <c r="X74" s="153">
        <f t="shared" si="235"/>
        <v>0</v>
      </c>
      <c r="Y74" s="153"/>
      <c r="Z74" s="153"/>
      <c r="AA74" s="153"/>
      <c r="AB74" s="153"/>
      <c r="AC74" s="153"/>
      <c r="AD74" s="153">
        <f t="shared" si="113"/>
        <v>0</v>
      </c>
      <c r="AE74" s="153"/>
      <c r="AF74" s="153">
        <f t="shared" si="236"/>
        <v>0</v>
      </c>
      <c r="AG74" s="153"/>
      <c r="AH74" s="153"/>
      <c r="AI74" s="153"/>
      <c r="AJ74" s="153"/>
      <c r="AK74" s="153"/>
      <c r="AL74" s="153">
        <f t="shared" si="87"/>
        <v>0</v>
      </c>
      <c r="AM74" s="153"/>
      <c r="AN74" s="153">
        <f t="shared" si="237"/>
        <v>0</v>
      </c>
      <c r="AO74" s="153"/>
      <c r="AP74" s="153"/>
      <c r="AQ74" s="153"/>
      <c r="AR74" s="153"/>
      <c r="AS74" s="153"/>
      <c r="AT74" s="153">
        <f t="shared" si="88"/>
        <v>0</v>
      </c>
      <c r="AU74" s="153"/>
      <c r="AV74" s="153">
        <f t="shared" si="238"/>
        <v>0</v>
      </c>
      <c r="AW74" s="153"/>
      <c r="AX74" s="153"/>
      <c r="AY74" s="153"/>
      <c r="AZ74" s="153"/>
      <c r="BA74" s="153"/>
      <c r="BB74" s="153">
        <f t="shared" si="89"/>
        <v>0</v>
      </c>
      <c r="BC74" s="153"/>
      <c r="BD74" s="153">
        <f t="shared" si="239"/>
        <v>0</v>
      </c>
      <c r="BE74" s="153"/>
      <c r="BF74" s="153"/>
      <c r="BG74" s="153"/>
      <c r="BH74" s="153"/>
      <c r="BI74" s="153"/>
      <c r="BJ74" s="153">
        <f t="shared" si="90"/>
        <v>0</v>
      </c>
      <c r="BK74" s="153"/>
      <c r="BL74" s="153">
        <f t="shared" si="240"/>
        <v>0</v>
      </c>
      <c r="BM74" s="153"/>
      <c r="BN74" s="153"/>
      <c r="BO74" s="153"/>
      <c r="BP74" s="153"/>
      <c r="BQ74" s="153"/>
      <c r="BR74" s="153">
        <f t="shared" si="241"/>
        <v>0</v>
      </c>
      <c r="BS74" s="153"/>
      <c r="BT74" s="153">
        <f t="shared" si="242"/>
        <v>0</v>
      </c>
      <c r="BU74" s="153"/>
      <c r="BV74" s="153"/>
      <c r="BW74" s="153"/>
      <c r="BX74" s="153"/>
      <c r="BY74" s="153"/>
      <c r="BZ74" s="153">
        <f t="shared" si="92"/>
        <v>0</v>
      </c>
      <c r="CA74" s="153"/>
      <c r="CB74" s="153">
        <f t="shared" si="243"/>
        <v>0</v>
      </c>
      <c r="CC74" s="153"/>
      <c r="CD74" s="153"/>
      <c r="CE74" s="153"/>
      <c r="CF74" s="153"/>
      <c r="CG74" s="153"/>
      <c r="CH74" s="153">
        <f t="shared" si="93"/>
        <v>0</v>
      </c>
      <c r="CI74" s="153"/>
      <c r="CJ74" s="153">
        <f t="shared" si="244"/>
        <v>0</v>
      </c>
      <c r="CK74" s="153"/>
      <c r="CL74" s="153"/>
      <c r="CM74" s="153"/>
      <c r="CN74" s="153"/>
      <c r="CO74" s="153"/>
      <c r="CP74" s="153">
        <f t="shared" si="94"/>
        <v>0</v>
      </c>
      <c r="CQ74" s="153"/>
      <c r="CR74" s="153">
        <f t="shared" si="245"/>
        <v>0</v>
      </c>
      <c r="CS74" s="153"/>
      <c r="CT74" s="153"/>
      <c r="CU74" s="153"/>
      <c r="CV74" s="153"/>
      <c r="CW74" s="153"/>
      <c r="CX74" s="153">
        <f t="shared" si="95"/>
        <v>0</v>
      </c>
      <c r="CY74" s="153"/>
      <c r="CZ74" s="153">
        <f t="shared" si="246"/>
        <v>0</v>
      </c>
      <c r="DA74" s="153"/>
      <c r="DB74" s="153"/>
      <c r="DC74" s="153"/>
      <c r="DD74" s="153"/>
      <c r="DE74" s="153"/>
      <c r="DF74" s="153">
        <f t="shared" si="96"/>
        <v>0</v>
      </c>
      <c r="DG74" s="153"/>
      <c r="DH74" s="153">
        <f t="shared" si="247"/>
        <v>0</v>
      </c>
      <c r="DI74" s="153"/>
      <c r="DJ74" s="153"/>
      <c r="DK74" s="153"/>
      <c r="DL74" s="153"/>
      <c r="DM74" s="153"/>
      <c r="DN74" s="153">
        <f t="shared" si="97"/>
        <v>0</v>
      </c>
      <c r="DO74" s="153"/>
      <c r="DP74" s="153">
        <f t="shared" si="248"/>
        <v>0</v>
      </c>
      <c r="DQ74" s="153"/>
      <c r="DR74" s="153"/>
      <c r="DS74" s="153"/>
      <c r="DT74" s="153"/>
      <c r="DU74" s="153"/>
      <c r="DV74" s="153">
        <f t="shared" si="98"/>
        <v>0</v>
      </c>
      <c r="DW74" s="153"/>
      <c r="DX74" s="153">
        <f t="shared" si="249"/>
        <v>0</v>
      </c>
      <c r="DY74" s="153"/>
      <c r="DZ74" s="153"/>
      <c r="EA74" s="153"/>
      <c r="EB74" s="153"/>
      <c r="EC74" s="153"/>
      <c r="ED74" s="153">
        <f t="shared" si="99"/>
        <v>0</v>
      </c>
      <c r="EE74" s="153"/>
      <c r="EF74" s="153">
        <f t="shared" si="250"/>
        <v>0</v>
      </c>
      <c r="EG74" s="153"/>
      <c r="EH74" s="153"/>
      <c r="EI74" s="153"/>
      <c r="EJ74" s="153"/>
      <c r="EK74" s="153"/>
      <c r="EL74" s="153">
        <f t="shared" si="100"/>
        <v>0</v>
      </c>
      <c r="EM74" s="153"/>
      <c r="EN74" s="153">
        <f t="shared" si="251"/>
        <v>0</v>
      </c>
      <c r="EO74" s="153"/>
      <c r="EP74" s="153"/>
      <c r="EQ74" s="153"/>
      <c r="ER74" s="153"/>
      <c r="ES74" s="153"/>
      <c r="ET74" s="153">
        <f t="shared" si="101"/>
        <v>0</v>
      </c>
      <c r="EU74" s="153"/>
      <c r="EV74" s="153">
        <f t="shared" si="252"/>
        <v>0</v>
      </c>
      <c r="EW74" s="153"/>
      <c r="EX74" s="153"/>
      <c r="EY74" s="119"/>
      <c r="EZ74" s="119"/>
      <c r="FA74" s="119"/>
      <c r="FB74" s="119">
        <f t="shared" si="102"/>
        <v>0</v>
      </c>
      <c r="FC74" s="119"/>
      <c r="FD74" s="119">
        <f t="shared" si="253"/>
        <v>0</v>
      </c>
      <c r="FE74" s="119"/>
      <c r="FF74" s="119"/>
      <c r="FG74" s="153"/>
      <c r="FH74" s="153"/>
      <c r="FI74" s="153"/>
      <c r="FJ74" s="153">
        <f t="shared" si="254"/>
        <v>0</v>
      </c>
      <c r="FK74" s="153"/>
      <c r="FL74" s="153">
        <f t="shared" si="255"/>
        <v>0</v>
      </c>
      <c r="FM74" s="153"/>
      <c r="FN74" s="153"/>
      <c r="FO74" s="153"/>
      <c r="FP74" s="153"/>
      <c r="FQ74" s="153"/>
      <c r="FR74" s="153">
        <f t="shared" si="256"/>
        <v>0</v>
      </c>
      <c r="FS74" s="153"/>
      <c r="FT74" s="153">
        <f t="shared" si="257"/>
        <v>0</v>
      </c>
      <c r="FU74" s="153"/>
      <c r="FV74" s="153"/>
      <c r="FW74" s="153"/>
      <c r="FX74" s="153"/>
      <c r="FY74" s="153"/>
      <c r="FZ74" s="153">
        <f t="shared" si="258"/>
        <v>0</v>
      </c>
      <c r="GA74" s="153"/>
      <c r="GB74" s="153">
        <f t="shared" si="259"/>
        <v>0</v>
      </c>
      <c r="GC74" s="153"/>
      <c r="GD74" s="153"/>
      <c r="GE74" s="153"/>
      <c r="GF74" s="153"/>
      <c r="GG74" s="153"/>
      <c r="GH74" s="153">
        <f t="shared" si="106"/>
        <v>0</v>
      </c>
      <c r="GI74" s="153"/>
      <c r="GJ74" s="153">
        <f t="shared" si="260"/>
        <v>0</v>
      </c>
      <c r="GK74" s="153"/>
      <c r="GL74" s="153"/>
      <c r="GM74" s="153"/>
      <c r="GN74" s="153"/>
      <c r="GO74" s="153"/>
      <c r="GP74" s="153">
        <f t="shared" si="261"/>
        <v>0</v>
      </c>
      <c r="GQ74" s="153"/>
      <c r="GR74" s="153">
        <f t="shared" si="262"/>
        <v>0</v>
      </c>
      <c r="GS74" s="153"/>
      <c r="GT74" s="153"/>
      <c r="GU74" s="153"/>
      <c r="GV74" s="153"/>
      <c r="GW74" s="153"/>
      <c r="GX74" s="153">
        <f t="shared" si="263"/>
        <v>0</v>
      </c>
      <c r="GY74" s="153"/>
      <c r="GZ74" s="153">
        <f t="shared" si="264"/>
        <v>0</v>
      </c>
      <c r="HA74" s="153"/>
      <c r="HB74" s="153"/>
      <c r="HC74" s="153"/>
      <c r="HD74" s="153"/>
      <c r="HE74" s="153"/>
      <c r="HF74" s="153">
        <f t="shared" si="265"/>
        <v>0</v>
      </c>
      <c r="HG74" s="153"/>
      <c r="HH74" s="153">
        <f t="shared" si="266"/>
        <v>0</v>
      </c>
      <c r="HI74" s="153"/>
      <c r="HJ74" s="153"/>
      <c r="HK74" s="153"/>
      <c r="HL74" s="153"/>
      <c r="HM74" s="153"/>
      <c r="HN74" s="153">
        <f t="shared" si="267"/>
        <v>0</v>
      </c>
      <c r="HO74" s="153"/>
      <c r="HP74" s="153">
        <f t="shared" si="268"/>
        <v>0</v>
      </c>
      <c r="HQ74" s="153"/>
      <c r="HR74" s="153"/>
      <c r="HS74" s="150">
        <f t="shared" ref="HS74:HT79" si="271">+C74+AA74+AI74+AQ74+AY74+BG74+BO74+BW74+CE74+CM74+CU74+DC74+DK74+DS74+EA74+EI74+EQ74+EY74+FG74+FO74+FW74+GE74+GM74+GU74+HC74+HK74</f>
        <v>0</v>
      </c>
      <c r="HT74" s="150">
        <f t="shared" si="271"/>
        <v>0</v>
      </c>
      <c r="HU74" s="150">
        <f t="shared" ref="HU74:HU79" si="272">+E74+AC74+AK74+AS74+BA74+BI74+GG74+BY74+CG74+CO74+CW74+DE74+DM74+DU74+EC74+EK74+ES74+FI74</f>
        <v>0</v>
      </c>
      <c r="HV74" s="150">
        <f t="shared" ref="HV74:HV79" si="273">+HT74+HU74</f>
        <v>0</v>
      </c>
      <c r="HW74" s="150">
        <f t="shared" ref="HW74:HW79" si="274">+G74+AE74+AM74+AU74+BC74+BK74+BS74+CA74+CI74+CQ74+CY74+DG74+DO74+DW74+EE74+EM74+EU74+FC74+FK74+FS74+GA74+GI74+GQ74+GY74+HG74+HO74</f>
        <v>0</v>
      </c>
      <c r="HX74" s="150">
        <f t="shared" ref="HX74:HX79" si="275">+HW74-HV74</f>
        <v>0</v>
      </c>
      <c r="HY74" s="150">
        <f t="shared" ref="HY74:HZ77" si="276">+I74+AG74+AO74+AW74+BE74+BM74+BU74+CC74+CK74+CS74+DA74+DI74+DQ74+DY74+EG74+EO74+EW74+FD74+FM74+FU74+GC74+GK74+GS74+HA74+HI74+HQ74</f>
        <v>0</v>
      </c>
      <c r="HZ74" s="150">
        <f t="shared" si="276"/>
        <v>0</v>
      </c>
      <c r="IA74" s="111"/>
      <c r="IB74" s="111"/>
      <c r="IC74" s="109"/>
      <c r="ID74" s="100"/>
      <c r="IE74" s="101"/>
      <c r="IF74" s="101"/>
      <c r="IG74" s="98"/>
      <c r="IH74" s="98"/>
      <c r="II74" s="98"/>
      <c r="IJ74" s="98"/>
      <c r="IK74" s="101"/>
      <c r="IL74" s="101"/>
      <c r="IM74" s="99"/>
    </row>
    <row r="75" spans="1:247" s="86" customFormat="1" ht="27">
      <c r="A75" s="151"/>
      <c r="B75" s="152" t="s">
        <v>67</v>
      </c>
      <c r="C75" s="153">
        <f t="shared" si="175"/>
        <v>35</v>
      </c>
      <c r="D75" s="153">
        <f t="shared" si="176"/>
        <v>117.4</v>
      </c>
      <c r="E75" s="153">
        <f t="shared" si="177"/>
        <v>0</v>
      </c>
      <c r="F75" s="153">
        <f t="shared" si="178"/>
        <v>117.4</v>
      </c>
      <c r="G75" s="153">
        <f t="shared" si="179"/>
        <v>105.1</v>
      </c>
      <c r="H75" s="153">
        <f>+P75+W75</f>
        <v>11.699999999999989</v>
      </c>
      <c r="I75" s="153">
        <f t="shared" si="180"/>
        <v>105.1</v>
      </c>
      <c r="J75" s="153">
        <f t="shared" si="181"/>
        <v>105.1</v>
      </c>
      <c r="K75" s="154">
        <v>11</v>
      </c>
      <c r="L75" s="153">
        <v>93.4</v>
      </c>
      <c r="M75" s="153"/>
      <c r="N75" s="153">
        <f t="shared" si="52"/>
        <v>93.4</v>
      </c>
      <c r="O75" s="153">
        <v>93.1</v>
      </c>
      <c r="P75" s="153">
        <f t="shared" si="233"/>
        <v>-0.30000000000001137</v>
      </c>
      <c r="Q75" s="153">
        <v>93.1</v>
      </c>
      <c r="R75" s="153">
        <v>93.1</v>
      </c>
      <c r="S75" s="153">
        <v>24</v>
      </c>
      <c r="T75" s="155">
        <v>24</v>
      </c>
      <c r="U75" s="153"/>
      <c r="V75" s="153">
        <f t="shared" si="86"/>
        <v>24</v>
      </c>
      <c r="W75" s="153">
        <v>12</v>
      </c>
      <c r="X75" s="153">
        <f t="shared" si="235"/>
        <v>-12</v>
      </c>
      <c r="Y75" s="153">
        <v>12</v>
      </c>
      <c r="Z75" s="153">
        <v>12</v>
      </c>
      <c r="AA75" s="153">
        <v>9.6999999999999993</v>
      </c>
      <c r="AB75" s="155">
        <v>63.5</v>
      </c>
      <c r="AC75" s="153"/>
      <c r="AD75" s="153">
        <f t="shared" si="113"/>
        <v>63.5</v>
      </c>
      <c r="AE75" s="153">
        <v>63.5</v>
      </c>
      <c r="AF75" s="153">
        <f t="shared" si="236"/>
        <v>0</v>
      </c>
      <c r="AG75" s="153">
        <v>63.5</v>
      </c>
      <c r="AH75" s="153">
        <v>63.5</v>
      </c>
      <c r="AI75" s="153"/>
      <c r="AJ75" s="153">
        <v>11.4</v>
      </c>
      <c r="AK75" s="153"/>
      <c r="AL75" s="153">
        <f t="shared" si="87"/>
        <v>11.4</v>
      </c>
      <c r="AM75" s="153">
        <v>11.4</v>
      </c>
      <c r="AN75" s="153">
        <f t="shared" si="237"/>
        <v>0</v>
      </c>
      <c r="AO75" s="153">
        <v>11.4</v>
      </c>
      <c r="AP75" s="153">
        <v>11.4</v>
      </c>
      <c r="AQ75" s="153">
        <v>72</v>
      </c>
      <c r="AR75" s="153">
        <v>11.6</v>
      </c>
      <c r="AS75" s="153"/>
      <c r="AT75" s="153">
        <f t="shared" si="88"/>
        <v>11.6</v>
      </c>
      <c r="AU75" s="153">
        <v>11.600000000000001</v>
      </c>
      <c r="AV75" s="153">
        <f t="shared" si="238"/>
        <v>0</v>
      </c>
      <c r="AW75" s="153">
        <v>11.600000000000001</v>
      </c>
      <c r="AX75" s="153">
        <v>11.600000000000001</v>
      </c>
      <c r="AY75" s="153">
        <v>45</v>
      </c>
      <c r="AZ75" s="153">
        <v>11.4</v>
      </c>
      <c r="BA75" s="153"/>
      <c r="BB75" s="153">
        <f t="shared" si="89"/>
        <v>11.4</v>
      </c>
      <c r="BC75" s="153">
        <v>11.4</v>
      </c>
      <c r="BD75" s="153">
        <f t="shared" si="239"/>
        <v>0</v>
      </c>
      <c r="BE75" s="153">
        <v>11.4</v>
      </c>
      <c r="BF75" s="153">
        <v>11.4</v>
      </c>
      <c r="BG75" s="153">
        <v>75</v>
      </c>
      <c r="BH75" s="153">
        <v>11.5</v>
      </c>
      <c r="BI75" s="153"/>
      <c r="BJ75" s="153">
        <f t="shared" si="90"/>
        <v>11.5</v>
      </c>
      <c r="BK75" s="153">
        <v>11.5</v>
      </c>
      <c r="BL75" s="153">
        <f t="shared" si="240"/>
        <v>0</v>
      </c>
      <c r="BM75" s="153">
        <v>11.5</v>
      </c>
      <c r="BN75" s="153">
        <v>11.5</v>
      </c>
      <c r="BO75" s="153"/>
      <c r="BP75" s="153">
        <v>12.3</v>
      </c>
      <c r="BQ75" s="153"/>
      <c r="BR75" s="153">
        <f t="shared" si="241"/>
        <v>12.3</v>
      </c>
      <c r="BS75" s="153"/>
      <c r="BT75" s="153">
        <f t="shared" si="242"/>
        <v>-12.3</v>
      </c>
      <c r="BU75" s="153"/>
      <c r="BV75" s="153"/>
      <c r="BW75" s="153"/>
      <c r="BX75" s="153">
        <v>15</v>
      </c>
      <c r="BY75" s="153"/>
      <c r="BZ75" s="153">
        <f t="shared" si="92"/>
        <v>15</v>
      </c>
      <c r="CA75" s="153">
        <v>15.000000000000002</v>
      </c>
      <c r="CB75" s="153">
        <f t="shared" si="243"/>
        <v>0</v>
      </c>
      <c r="CC75" s="153">
        <v>15.000000000000002</v>
      </c>
      <c r="CD75" s="153">
        <v>15.000000000000002</v>
      </c>
      <c r="CE75" s="153">
        <v>11.5</v>
      </c>
      <c r="CF75" s="153">
        <v>11.6</v>
      </c>
      <c r="CG75" s="153"/>
      <c r="CH75" s="153">
        <f t="shared" si="93"/>
        <v>11.6</v>
      </c>
      <c r="CI75" s="153">
        <v>11.600000000000001</v>
      </c>
      <c r="CJ75" s="153">
        <f t="shared" si="244"/>
        <v>0</v>
      </c>
      <c r="CK75" s="153">
        <v>11.600000000000001</v>
      </c>
      <c r="CL75" s="153">
        <v>11.600000000000001</v>
      </c>
      <c r="CM75" s="156">
        <v>8.5</v>
      </c>
      <c r="CN75" s="153">
        <v>11.3</v>
      </c>
      <c r="CO75" s="153"/>
      <c r="CP75" s="153">
        <f t="shared" si="94"/>
        <v>11.3</v>
      </c>
      <c r="CQ75" s="153">
        <v>11.3</v>
      </c>
      <c r="CR75" s="153">
        <f t="shared" si="245"/>
        <v>0</v>
      </c>
      <c r="CS75" s="153">
        <v>11.3</v>
      </c>
      <c r="CT75" s="153">
        <v>11.3</v>
      </c>
      <c r="CU75" s="154"/>
      <c r="CV75" s="153">
        <v>11.3</v>
      </c>
      <c r="CW75" s="153"/>
      <c r="CX75" s="153">
        <f t="shared" si="95"/>
        <v>11.3</v>
      </c>
      <c r="CY75" s="153">
        <v>11.3</v>
      </c>
      <c r="CZ75" s="153">
        <f t="shared" si="246"/>
        <v>0</v>
      </c>
      <c r="DA75" s="153">
        <v>11.3</v>
      </c>
      <c r="DB75" s="153">
        <v>11.3</v>
      </c>
      <c r="DC75" s="153"/>
      <c r="DD75" s="153">
        <v>11.3</v>
      </c>
      <c r="DE75" s="153"/>
      <c r="DF75" s="153">
        <f t="shared" si="96"/>
        <v>11.3</v>
      </c>
      <c r="DG75" s="153">
        <v>11.3</v>
      </c>
      <c r="DH75" s="153">
        <f t="shared" si="247"/>
        <v>0</v>
      </c>
      <c r="DI75" s="153">
        <v>11.3</v>
      </c>
      <c r="DJ75" s="153">
        <v>11.3</v>
      </c>
      <c r="DK75" s="153"/>
      <c r="DL75" s="153">
        <v>11.3</v>
      </c>
      <c r="DM75" s="153"/>
      <c r="DN75" s="153">
        <f t="shared" si="97"/>
        <v>11.3</v>
      </c>
      <c r="DO75" s="153">
        <v>11.3</v>
      </c>
      <c r="DP75" s="153">
        <f t="shared" si="248"/>
        <v>0</v>
      </c>
      <c r="DQ75" s="153">
        <v>11.3</v>
      </c>
      <c r="DR75" s="153">
        <v>11.3</v>
      </c>
      <c r="DS75" s="153">
        <v>8.5</v>
      </c>
      <c r="DT75" s="153">
        <v>11.3</v>
      </c>
      <c r="DU75" s="153"/>
      <c r="DV75" s="153">
        <f t="shared" si="98"/>
        <v>11.3</v>
      </c>
      <c r="DW75" s="153">
        <v>11.3</v>
      </c>
      <c r="DX75" s="153">
        <f t="shared" si="249"/>
        <v>0</v>
      </c>
      <c r="DY75" s="153">
        <v>11.3</v>
      </c>
      <c r="DZ75" s="153">
        <v>11.3</v>
      </c>
      <c r="EA75" s="154">
        <v>14.6</v>
      </c>
      <c r="EB75" s="153">
        <v>33.4</v>
      </c>
      <c r="EC75" s="153"/>
      <c r="ED75" s="153">
        <f t="shared" si="99"/>
        <v>33.4</v>
      </c>
      <c r="EE75" s="153">
        <v>14.9</v>
      </c>
      <c r="EF75" s="153">
        <f t="shared" si="250"/>
        <v>-18.5</v>
      </c>
      <c r="EG75" s="153">
        <v>14.9</v>
      </c>
      <c r="EH75" s="153">
        <v>14.9</v>
      </c>
      <c r="EI75" s="153"/>
      <c r="EJ75" s="153">
        <v>11.3</v>
      </c>
      <c r="EK75" s="153"/>
      <c r="EL75" s="153">
        <f t="shared" si="100"/>
        <v>11.3</v>
      </c>
      <c r="EM75" s="153">
        <v>11.3</v>
      </c>
      <c r="EN75" s="153">
        <f t="shared" si="251"/>
        <v>0</v>
      </c>
      <c r="EO75" s="153">
        <v>11.3</v>
      </c>
      <c r="EP75" s="153">
        <v>11.3</v>
      </c>
      <c r="EQ75" s="153"/>
      <c r="ER75" s="153">
        <v>11.6</v>
      </c>
      <c r="ES75" s="153"/>
      <c r="ET75" s="153">
        <f t="shared" si="101"/>
        <v>11.6</v>
      </c>
      <c r="EU75" s="153">
        <v>11.600000000000001</v>
      </c>
      <c r="EV75" s="153">
        <f t="shared" si="252"/>
        <v>0</v>
      </c>
      <c r="EW75" s="153">
        <v>11.600000000000001</v>
      </c>
      <c r="EX75" s="153">
        <v>11.600000000000001</v>
      </c>
      <c r="EY75" s="119"/>
      <c r="EZ75" s="119"/>
      <c r="FA75" s="119"/>
      <c r="FB75" s="119">
        <f t="shared" si="102"/>
        <v>0</v>
      </c>
      <c r="FC75" s="119"/>
      <c r="FD75" s="119">
        <f t="shared" si="253"/>
        <v>0</v>
      </c>
      <c r="FE75" s="119"/>
      <c r="FF75" s="119"/>
      <c r="FG75" s="153"/>
      <c r="FH75" s="153">
        <v>11.6</v>
      </c>
      <c r="FI75" s="153"/>
      <c r="FJ75" s="153">
        <f t="shared" si="254"/>
        <v>11.6</v>
      </c>
      <c r="FK75" s="153">
        <v>23.200000000000003</v>
      </c>
      <c r="FL75" s="153">
        <f t="shared" si="255"/>
        <v>11.600000000000003</v>
      </c>
      <c r="FM75" s="153">
        <v>23.200000000000003</v>
      </c>
      <c r="FN75" s="153">
        <v>23.200000000000003</v>
      </c>
      <c r="FO75" s="153"/>
      <c r="FP75" s="153"/>
      <c r="FQ75" s="153"/>
      <c r="FR75" s="153">
        <f t="shared" si="256"/>
        <v>0</v>
      </c>
      <c r="FS75" s="153">
        <v>11.600000000000001</v>
      </c>
      <c r="FT75" s="153">
        <f t="shared" si="257"/>
        <v>11.600000000000001</v>
      </c>
      <c r="FU75" s="153">
        <v>11.600000000000001</v>
      </c>
      <c r="FV75" s="153">
        <v>11.600000000000001</v>
      </c>
      <c r="FW75" s="153"/>
      <c r="FX75" s="153"/>
      <c r="FY75" s="153"/>
      <c r="FZ75" s="153">
        <f t="shared" si="258"/>
        <v>0</v>
      </c>
      <c r="GA75" s="153"/>
      <c r="GB75" s="153">
        <f t="shared" si="259"/>
        <v>0</v>
      </c>
      <c r="GC75" s="153"/>
      <c r="GD75" s="153"/>
      <c r="GE75" s="153"/>
      <c r="GF75" s="153"/>
      <c r="GG75" s="153"/>
      <c r="GH75" s="153">
        <f t="shared" si="106"/>
        <v>0</v>
      </c>
      <c r="GI75" s="153">
        <v>24.6</v>
      </c>
      <c r="GJ75" s="153">
        <f t="shared" si="260"/>
        <v>24.6</v>
      </c>
      <c r="GK75" s="153">
        <v>24.6</v>
      </c>
      <c r="GL75" s="153">
        <v>24.6</v>
      </c>
      <c r="GM75" s="153"/>
      <c r="GN75" s="153"/>
      <c r="GO75" s="153"/>
      <c r="GP75" s="153">
        <f t="shared" si="261"/>
        <v>0</v>
      </c>
      <c r="GQ75" s="153">
        <v>24.6</v>
      </c>
      <c r="GR75" s="153">
        <f t="shared" si="262"/>
        <v>24.6</v>
      </c>
      <c r="GS75" s="153">
        <v>24.6</v>
      </c>
      <c r="GT75" s="153">
        <v>24.6</v>
      </c>
      <c r="GU75" s="153"/>
      <c r="GV75" s="153"/>
      <c r="GW75" s="153"/>
      <c r="GX75" s="153">
        <f t="shared" si="263"/>
        <v>0</v>
      </c>
      <c r="GY75" s="153"/>
      <c r="GZ75" s="153">
        <f t="shared" si="264"/>
        <v>0</v>
      </c>
      <c r="HA75" s="153"/>
      <c r="HB75" s="153"/>
      <c r="HC75" s="153"/>
      <c r="HD75" s="153"/>
      <c r="HE75" s="153"/>
      <c r="HF75" s="153">
        <f t="shared" si="265"/>
        <v>0</v>
      </c>
      <c r="HG75" s="153"/>
      <c r="HH75" s="153">
        <f t="shared" si="266"/>
        <v>0</v>
      </c>
      <c r="HI75" s="153"/>
      <c r="HJ75" s="153"/>
      <c r="HK75" s="153"/>
      <c r="HL75" s="153"/>
      <c r="HM75" s="153"/>
      <c r="HN75" s="153">
        <f t="shared" si="267"/>
        <v>0</v>
      </c>
      <c r="HO75" s="153"/>
      <c r="HP75" s="153">
        <f t="shared" si="268"/>
        <v>0</v>
      </c>
      <c r="HQ75" s="153"/>
      <c r="HR75" s="153"/>
      <c r="HS75" s="150">
        <f t="shared" si="271"/>
        <v>279.8</v>
      </c>
      <c r="HT75" s="150">
        <f t="shared" si="271"/>
        <v>390.10000000000014</v>
      </c>
      <c r="HU75" s="150">
        <f t="shared" si="272"/>
        <v>0</v>
      </c>
      <c r="HV75" s="150">
        <f t="shared" si="273"/>
        <v>390.10000000000014</v>
      </c>
      <c r="HW75" s="150">
        <f t="shared" si="274"/>
        <v>419.40000000000009</v>
      </c>
      <c r="HX75" s="150">
        <f t="shared" si="275"/>
        <v>29.299999999999955</v>
      </c>
      <c r="HY75" s="150">
        <f t="shared" si="276"/>
        <v>419.40000000000009</v>
      </c>
      <c r="HZ75" s="150">
        <f t="shared" si="276"/>
        <v>419.40000000000009</v>
      </c>
      <c r="IA75" s="111"/>
      <c r="IB75" s="111"/>
      <c r="IC75" s="109"/>
      <c r="ID75" s="100"/>
      <c r="IE75" s="101"/>
      <c r="IF75" s="101"/>
      <c r="IG75" s="98"/>
      <c r="IH75" s="98"/>
      <c r="II75" s="98"/>
      <c r="IJ75" s="98"/>
      <c r="IK75" s="101"/>
      <c r="IL75" s="101"/>
      <c r="IM75" s="99"/>
    </row>
    <row r="76" spans="1:247" s="86" customFormat="1" ht="14.25">
      <c r="A76" s="151"/>
      <c r="B76" s="152" t="s">
        <v>65</v>
      </c>
      <c r="C76" s="153">
        <f t="shared" si="175"/>
        <v>2093.1999999999998</v>
      </c>
      <c r="D76" s="153">
        <f t="shared" si="176"/>
        <v>2681.2</v>
      </c>
      <c r="E76" s="153">
        <f t="shared" si="177"/>
        <v>0</v>
      </c>
      <c r="F76" s="153">
        <f t="shared" si="178"/>
        <v>2681.2</v>
      </c>
      <c r="G76" s="153">
        <f t="shared" si="179"/>
        <v>2359</v>
      </c>
      <c r="H76" s="153">
        <f>+P76+W76</f>
        <v>-322.19999999999993</v>
      </c>
      <c r="I76" s="153">
        <f t="shared" si="180"/>
        <v>2359</v>
      </c>
      <c r="J76" s="153">
        <f t="shared" si="181"/>
        <v>2359</v>
      </c>
      <c r="K76" s="154">
        <v>2093.1999999999998</v>
      </c>
      <c r="L76" s="155">
        <v>2681.2</v>
      </c>
      <c r="M76" s="153"/>
      <c r="N76" s="153">
        <f t="shared" si="52"/>
        <v>2681.2</v>
      </c>
      <c r="O76" s="153">
        <v>2056.6</v>
      </c>
      <c r="P76" s="153">
        <f t="shared" si="233"/>
        <v>-624.59999999999991</v>
      </c>
      <c r="Q76" s="153">
        <v>2056.6</v>
      </c>
      <c r="R76" s="153">
        <v>2056.6</v>
      </c>
      <c r="S76" s="153"/>
      <c r="T76" s="153"/>
      <c r="U76" s="153"/>
      <c r="V76" s="153">
        <f t="shared" si="86"/>
        <v>0</v>
      </c>
      <c r="W76" s="153">
        <v>302.39999999999998</v>
      </c>
      <c r="X76" s="153">
        <f t="shared" si="235"/>
        <v>302.39999999999998</v>
      </c>
      <c r="Y76" s="153">
        <v>302.39999999999998</v>
      </c>
      <c r="Z76" s="153">
        <v>302.39999999999998</v>
      </c>
      <c r="AA76" s="153">
        <v>1799.2</v>
      </c>
      <c r="AB76" s="155">
        <v>1880.2</v>
      </c>
      <c r="AC76" s="153"/>
      <c r="AD76" s="153">
        <f t="shared" si="113"/>
        <v>1880.2</v>
      </c>
      <c r="AE76" s="153">
        <v>1681.4</v>
      </c>
      <c r="AF76" s="153">
        <f t="shared" si="236"/>
        <v>-198.79999999999995</v>
      </c>
      <c r="AG76" s="153">
        <v>1681.4</v>
      </c>
      <c r="AH76" s="153">
        <v>1681.4</v>
      </c>
      <c r="AI76" s="153">
        <v>1558.7</v>
      </c>
      <c r="AJ76" s="153">
        <v>3096.2</v>
      </c>
      <c r="AK76" s="153"/>
      <c r="AL76" s="153">
        <f t="shared" si="87"/>
        <v>3096.2</v>
      </c>
      <c r="AM76" s="153">
        <v>3096.2</v>
      </c>
      <c r="AN76" s="153">
        <f t="shared" si="237"/>
        <v>0</v>
      </c>
      <c r="AO76" s="153">
        <v>3096.2</v>
      </c>
      <c r="AP76" s="153">
        <v>3096.2</v>
      </c>
      <c r="AQ76" s="153"/>
      <c r="AR76" s="153"/>
      <c r="AS76" s="153"/>
      <c r="AT76" s="153">
        <f t="shared" si="88"/>
        <v>0</v>
      </c>
      <c r="AU76" s="153"/>
      <c r="AV76" s="153">
        <f t="shared" si="238"/>
        <v>0</v>
      </c>
      <c r="AW76" s="153"/>
      <c r="AX76" s="153"/>
      <c r="AY76" s="153"/>
      <c r="AZ76" s="153"/>
      <c r="BA76" s="153"/>
      <c r="BB76" s="153">
        <f t="shared" si="89"/>
        <v>0</v>
      </c>
      <c r="BC76" s="153"/>
      <c r="BD76" s="153">
        <f t="shared" si="239"/>
        <v>0</v>
      </c>
      <c r="BE76" s="153"/>
      <c r="BF76" s="153"/>
      <c r="BG76" s="153"/>
      <c r="BH76" s="153"/>
      <c r="BI76" s="153"/>
      <c r="BJ76" s="153">
        <f t="shared" si="90"/>
        <v>0</v>
      </c>
      <c r="BK76" s="153"/>
      <c r="BL76" s="153">
        <f t="shared" si="240"/>
        <v>0</v>
      </c>
      <c r="BM76" s="153"/>
      <c r="BN76" s="153"/>
      <c r="BO76" s="153">
        <v>3301.2</v>
      </c>
      <c r="BP76" s="153">
        <v>5272.4</v>
      </c>
      <c r="BQ76" s="153"/>
      <c r="BR76" s="153">
        <f t="shared" si="241"/>
        <v>5272.4</v>
      </c>
      <c r="BS76" s="153"/>
      <c r="BT76" s="153">
        <f t="shared" si="242"/>
        <v>-5272.4</v>
      </c>
      <c r="BU76" s="153"/>
      <c r="BV76" s="153"/>
      <c r="BW76" s="153">
        <v>214.9</v>
      </c>
      <c r="BX76" s="153">
        <v>964.5</v>
      </c>
      <c r="BY76" s="153"/>
      <c r="BZ76" s="153">
        <f t="shared" si="92"/>
        <v>964.5</v>
      </c>
      <c r="CA76" s="153">
        <v>964.5</v>
      </c>
      <c r="CB76" s="153">
        <f t="shared" si="243"/>
        <v>0</v>
      </c>
      <c r="CC76" s="153">
        <v>964.5</v>
      </c>
      <c r="CD76" s="153">
        <v>964.5</v>
      </c>
      <c r="CE76" s="153">
        <v>492.2</v>
      </c>
      <c r="CF76" s="153">
        <v>1478.5</v>
      </c>
      <c r="CG76" s="153"/>
      <c r="CH76" s="153">
        <f t="shared" si="93"/>
        <v>1478.5</v>
      </c>
      <c r="CI76" s="153">
        <v>1478.5</v>
      </c>
      <c r="CJ76" s="153">
        <f t="shared" si="244"/>
        <v>0</v>
      </c>
      <c r="CK76" s="153">
        <v>1478.5</v>
      </c>
      <c r="CL76" s="153">
        <v>1478.5</v>
      </c>
      <c r="CM76" s="154">
        <v>276</v>
      </c>
      <c r="CN76" s="153">
        <v>585.1</v>
      </c>
      <c r="CO76" s="153"/>
      <c r="CP76" s="153">
        <f t="shared" si="94"/>
        <v>585.1</v>
      </c>
      <c r="CQ76" s="153">
        <v>585.1</v>
      </c>
      <c r="CR76" s="153">
        <f t="shared" si="245"/>
        <v>0</v>
      </c>
      <c r="CS76" s="153">
        <v>585.1</v>
      </c>
      <c r="CT76" s="153">
        <v>585.1</v>
      </c>
      <c r="CU76" s="154">
        <v>367</v>
      </c>
      <c r="CV76" s="153">
        <v>1475.3</v>
      </c>
      <c r="CW76" s="153"/>
      <c r="CX76" s="153">
        <f t="shared" si="95"/>
        <v>1475.3</v>
      </c>
      <c r="CY76" s="153">
        <v>1475.3</v>
      </c>
      <c r="CZ76" s="153">
        <f t="shared" si="246"/>
        <v>0</v>
      </c>
      <c r="DA76" s="153">
        <v>1475.3</v>
      </c>
      <c r="DB76" s="153">
        <v>1475.3</v>
      </c>
      <c r="DC76" s="153">
        <v>691.7</v>
      </c>
      <c r="DD76" s="153">
        <v>1785.4</v>
      </c>
      <c r="DE76" s="153"/>
      <c r="DF76" s="153">
        <f t="shared" si="96"/>
        <v>1785.4</v>
      </c>
      <c r="DG76" s="153">
        <v>1785.4</v>
      </c>
      <c r="DH76" s="153">
        <f t="shared" si="247"/>
        <v>0</v>
      </c>
      <c r="DI76" s="153">
        <v>1785.4</v>
      </c>
      <c r="DJ76" s="153">
        <v>1785.4</v>
      </c>
      <c r="DK76" s="153">
        <v>268</v>
      </c>
      <c r="DL76" s="153">
        <v>856.5</v>
      </c>
      <c r="DM76" s="153"/>
      <c r="DN76" s="153">
        <f t="shared" si="97"/>
        <v>856.5</v>
      </c>
      <c r="DO76" s="153">
        <v>856.5</v>
      </c>
      <c r="DP76" s="153">
        <f t="shared" si="248"/>
        <v>0</v>
      </c>
      <c r="DQ76" s="153">
        <v>856.5</v>
      </c>
      <c r="DR76" s="153">
        <v>856.5</v>
      </c>
      <c r="DS76" s="153">
        <v>1105.2</v>
      </c>
      <c r="DT76" s="153">
        <v>2049.3000000000002</v>
      </c>
      <c r="DU76" s="153"/>
      <c r="DV76" s="153">
        <f t="shared" si="98"/>
        <v>2049.3000000000002</v>
      </c>
      <c r="DW76" s="153">
        <v>2049.3000000000002</v>
      </c>
      <c r="DX76" s="153">
        <f t="shared" si="249"/>
        <v>0</v>
      </c>
      <c r="DY76" s="153">
        <v>2049.3000000000002</v>
      </c>
      <c r="DZ76" s="153">
        <v>2049.3000000000002</v>
      </c>
      <c r="EA76" s="154">
        <v>523.20000000000005</v>
      </c>
      <c r="EB76" s="153">
        <v>974.8</v>
      </c>
      <c r="EC76" s="153"/>
      <c r="ED76" s="153">
        <f t="shared" si="99"/>
        <v>974.8</v>
      </c>
      <c r="EE76" s="153">
        <v>974.8</v>
      </c>
      <c r="EF76" s="153">
        <f t="shared" si="250"/>
        <v>0</v>
      </c>
      <c r="EG76" s="153">
        <v>974.8</v>
      </c>
      <c r="EH76" s="153">
        <v>974.8</v>
      </c>
      <c r="EI76" s="153">
        <v>288</v>
      </c>
      <c r="EJ76" s="153">
        <v>1060.2</v>
      </c>
      <c r="EK76" s="153"/>
      <c r="EL76" s="153">
        <f t="shared" si="100"/>
        <v>1060.2</v>
      </c>
      <c r="EM76" s="153">
        <v>1060.2</v>
      </c>
      <c r="EN76" s="153">
        <f t="shared" si="251"/>
        <v>0</v>
      </c>
      <c r="EO76" s="153">
        <v>1060.2</v>
      </c>
      <c r="EP76" s="153">
        <v>1060.2</v>
      </c>
      <c r="EQ76" s="153">
        <v>234.5</v>
      </c>
      <c r="ER76" s="153">
        <v>451.2</v>
      </c>
      <c r="ES76" s="153"/>
      <c r="ET76" s="153">
        <f>ER76+ES76</f>
        <v>451.2</v>
      </c>
      <c r="EU76" s="153">
        <v>643.20000000000005</v>
      </c>
      <c r="EV76" s="153">
        <f t="shared" si="252"/>
        <v>192.00000000000006</v>
      </c>
      <c r="EW76" s="153">
        <v>643.20000000000005</v>
      </c>
      <c r="EX76" s="153">
        <v>643.20000000000005</v>
      </c>
      <c r="EY76" s="119"/>
      <c r="EZ76" s="119"/>
      <c r="FA76" s="119"/>
      <c r="FB76" s="119">
        <f t="shared" si="102"/>
        <v>0</v>
      </c>
      <c r="FC76" s="119"/>
      <c r="FD76" s="119">
        <f t="shared" si="253"/>
        <v>0</v>
      </c>
      <c r="FE76" s="119"/>
      <c r="FF76" s="119"/>
      <c r="FG76" s="153"/>
      <c r="FH76" s="153">
        <v>451.2</v>
      </c>
      <c r="FI76" s="153"/>
      <c r="FJ76" s="153">
        <f t="shared" si="254"/>
        <v>451.2</v>
      </c>
      <c r="FK76" s="153"/>
      <c r="FL76" s="153">
        <f t="shared" si="255"/>
        <v>-451.2</v>
      </c>
      <c r="FM76" s="153"/>
      <c r="FN76" s="153"/>
      <c r="FO76" s="153"/>
      <c r="FP76" s="153"/>
      <c r="FQ76" s="153"/>
      <c r="FR76" s="153">
        <f t="shared" si="256"/>
        <v>0</v>
      </c>
      <c r="FS76" s="153">
        <v>440</v>
      </c>
      <c r="FT76" s="153">
        <f t="shared" si="257"/>
        <v>440</v>
      </c>
      <c r="FU76" s="153">
        <v>440</v>
      </c>
      <c r="FV76" s="153">
        <v>440</v>
      </c>
      <c r="FW76" s="153"/>
      <c r="FX76" s="153"/>
      <c r="FY76" s="153"/>
      <c r="FZ76" s="153">
        <f t="shared" si="258"/>
        <v>0</v>
      </c>
      <c r="GA76" s="153"/>
      <c r="GB76" s="153">
        <f t="shared" si="259"/>
        <v>0</v>
      </c>
      <c r="GC76" s="153"/>
      <c r="GD76" s="153"/>
      <c r="GE76" s="153"/>
      <c r="GF76" s="153"/>
      <c r="GG76" s="153"/>
      <c r="GH76" s="153">
        <f t="shared" si="106"/>
        <v>0</v>
      </c>
      <c r="GI76" s="153">
        <v>2052.8000000000002</v>
      </c>
      <c r="GJ76" s="153">
        <f t="shared" si="260"/>
        <v>2052.8000000000002</v>
      </c>
      <c r="GK76" s="153">
        <v>2052.8000000000002</v>
      </c>
      <c r="GL76" s="153">
        <v>2052.8000000000002</v>
      </c>
      <c r="GM76" s="153"/>
      <c r="GN76" s="153"/>
      <c r="GO76" s="153"/>
      <c r="GP76" s="153">
        <f t="shared" si="261"/>
        <v>0</v>
      </c>
      <c r="GQ76" s="153">
        <v>3474.5</v>
      </c>
      <c r="GR76" s="153">
        <f t="shared" si="262"/>
        <v>3474.5</v>
      </c>
      <c r="GS76" s="153">
        <v>3474.5</v>
      </c>
      <c r="GT76" s="153">
        <v>3474.5</v>
      </c>
      <c r="GU76" s="153"/>
      <c r="GV76" s="153"/>
      <c r="GW76" s="153"/>
      <c r="GX76" s="153">
        <f t="shared" si="263"/>
        <v>0</v>
      </c>
      <c r="GY76" s="153"/>
      <c r="GZ76" s="153">
        <f t="shared" si="264"/>
        <v>0</v>
      </c>
      <c r="HA76" s="153"/>
      <c r="HB76" s="153"/>
      <c r="HC76" s="153"/>
      <c r="HD76" s="153"/>
      <c r="HE76" s="153"/>
      <c r="HF76" s="153">
        <f t="shared" si="265"/>
        <v>0</v>
      </c>
      <c r="HG76" s="153"/>
      <c r="HH76" s="153">
        <f t="shared" si="266"/>
        <v>0</v>
      </c>
      <c r="HI76" s="153"/>
      <c r="HJ76" s="153"/>
      <c r="HK76" s="153"/>
      <c r="HL76" s="153"/>
      <c r="HM76" s="153"/>
      <c r="HN76" s="153">
        <f t="shared" si="267"/>
        <v>0</v>
      </c>
      <c r="HO76" s="153"/>
      <c r="HP76" s="153">
        <f t="shared" si="268"/>
        <v>0</v>
      </c>
      <c r="HQ76" s="153"/>
      <c r="HR76" s="153"/>
      <c r="HS76" s="150">
        <f t="shared" si="271"/>
        <v>13213.000000000002</v>
      </c>
      <c r="HT76" s="150">
        <f t="shared" si="271"/>
        <v>25062.000000000004</v>
      </c>
      <c r="HU76" s="150">
        <f t="shared" si="272"/>
        <v>0</v>
      </c>
      <c r="HV76" s="150">
        <f t="shared" si="273"/>
        <v>25062.000000000004</v>
      </c>
      <c r="HW76" s="150">
        <f t="shared" si="274"/>
        <v>24976.7</v>
      </c>
      <c r="HX76" s="150">
        <f t="shared" si="275"/>
        <v>-85.30000000000291</v>
      </c>
      <c r="HY76" s="150">
        <f t="shared" si="276"/>
        <v>24976.7</v>
      </c>
      <c r="HZ76" s="150">
        <f t="shared" si="276"/>
        <v>24976.7</v>
      </c>
      <c r="IA76" s="111"/>
      <c r="IB76" s="111"/>
      <c r="IC76" s="109"/>
      <c r="ID76" s="100"/>
      <c r="IE76" s="101"/>
      <c r="IF76" s="101"/>
      <c r="IG76" s="98"/>
      <c r="IH76" s="98"/>
      <c r="II76" s="98"/>
      <c r="IJ76" s="98"/>
      <c r="IK76" s="101"/>
      <c r="IL76" s="101"/>
      <c r="IM76" s="99"/>
    </row>
    <row r="77" spans="1:247" s="86" customFormat="1" ht="14.25">
      <c r="A77" s="151"/>
      <c r="B77" s="152" t="s">
        <v>66</v>
      </c>
      <c r="C77" s="153">
        <f t="shared" si="175"/>
        <v>160.4</v>
      </c>
      <c r="D77" s="153">
        <f t="shared" si="176"/>
        <v>1119.0999999999999</v>
      </c>
      <c r="E77" s="153">
        <f t="shared" si="177"/>
        <v>0</v>
      </c>
      <c r="F77" s="153">
        <f t="shared" si="178"/>
        <v>1119.0999999999999</v>
      </c>
      <c r="G77" s="153">
        <f t="shared" si="179"/>
        <v>2119.1</v>
      </c>
      <c r="H77" s="153">
        <f>+P77+W77</f>
        <v>1024</v>
      </c>
      <c r="I77" s="153">
        <f t="shared" si="180"/>
        <v>2119.1</v>
      </c>
      <c r="J77" s="153">
        <f t="shared" si="181"/>
        <v>2119.1</v>
      </c>
      <c r="K77" s="154">
        <v>160.4</v>
      </c>
      <c r="L77" s="153">
        <v>1095.0999999999999</v>
      </c>
      <c r="M77" s="153"/>
      <c r="N77" s="153">
        <f t="shared" si="52"/>
        <v>1095.0999999999999</v>
      </c>
      <c r="O77" s="153">
        <f>16.5+2000+84</f>
        <v>2100.5</v>
      </c>
      <c r="P77" s="153">
        <f t="shared" si="233"/>
        <v>1005.4000000000001</v>
      </c>
      <c r="Q77" s="153">
        <f t="shared" ref="Q77:R77" si="277">16.5+2000+84</f>
        <v>2100.5</v>
      </c>
      <c r="R77" s="153">
        <f t="shared" si="277"/>
        <v>2100.5</v>
      </c>
      <c r="S77" s="158"/>
      <c r="T77" s="155">
        <v>24</v>
      </c>
      <c r="U77" s="153"/>
      <c r="V77" s="153">
        <f t="shared" si="86"/>
        <v>24</v>
      </c>
      <c r="W77" s="153">
        <f>6.6+12</f>
        <v>18.600000000000001</v>
      </c>
      <c r="X77" s="153">
        <f t="shared" si="235"/>
        <v>-5.3999999999999986</v>
      </c>
      <c r="Y77" s="153">
        <f t="shared" ref="Y77:Z77" si="278">6.6+12</f>
        <v>18.600000000000001</v>
      </c>
      <c r="Z77" s="153">
        <f t="shared" si="278"/>
        <v>18.600000000000001</v>
      </c>
      <c r="AA77" s="154">
        <v>81</v>
      </c>
      <c r="AB77" s="155">
        <v>129.30000000000001</v>
      </c>
      <c r="AC77" s="153"/>
      <c r="AD77" s="153">
        <f t="shared" si="113"/>
        <v>129.30000000000001</v>
      </c>
      <c r="AE77" s="153">
        <f>105.6+60</f>
        <v>165.6</v>
      </c>
      <c r="AF77" s="153">
        <f t="shared" si="236"/>
        <v>36.299999999999983</v>
      </c>
      <c r="AG77" s="153">
        <v>165.6</v>
      </c>
      <c r="AH77" s="153">
        <v>165.6</v>
      </c>
      <c r="AI77" s="158"/>
      <c r="AJ77" s="153">
        <v>101.1</v>
      </c>
      <c r="AK77" s="153"/>
      <c r="AL77" s="153">
        <f t="shared" si="87"/>
        <v>101.1</v>
      </c>
      <c r="AM77" s="153">
        <f>89.1+12</f>
        <v>101.1</v>
      </c>
      <c r="AN77" s="153">
        <f t="shared" si="237"/>
        <v>0</v>
      </c>
      <c r="AO77" s="153">
        <f t="shared" ref="AO77:AP77" si="279">89.1+12</f>
        <v>101.1</v>
      </c>
      <c r="AP77" s="153">
        <f t="shared" si="279"/>
        <v>101.1</v>
      </c>
      <c r="AQ77" s="158"/>
      <c r="AR77" s="153">
        <v>107.7</v>
      </c>
      <c r="AS77" s="153"/>
      <c r="AT77" s="153">
        <f t="shared" si="88"/>
        <v>107.7</v>
      </c>
      <c r="AU77" s="153">
        <f>85.8+12</f>
        <v>97.8</v>
      </c>
      <c r="AV77" s="153">
        <f t="shared" si="238"/>
        <v>-9.9000000000000057</v>
      </c>
      <c r="AW77" s="153">
        <f t="shared" ref="AW77:AX77" si="280">85.8+12</f>
        <v>97.8</v>
      </c>
      <c r="AX77" s="153">
        <f t="shared" si="280"/>
        <v>97.8</v>
      </c>
      <c r="AY77" s="158"/>
      <c r="AZ77" s="153">
        <v>61.5</v>
      </c>
      <c r="BA77" s="153"/>
      <c r="BB77" s="153">
        <f t="shared" si="89"/>
        <v>61.5</v>
      </c>
      <c r="BC77" s="153">
        <f>69.3+12</f>
        <v>81.3</v>
      </c>
      <c r="BD77" s="153">
        <f t="shared" si="239"/>
        <v>19.799999999999997</v>
      </c>
      <c r="BE77" s="153">
        <f t="shared" ref="BE77:BF77" si="281">69.3+12</f>
        <v>81.3</v>
      </c>
      <c r="BF77" s="153">
        <f t="shared" si="281"/>
        <v>81.3</v>
      </c>
      <c r="BG77" s="158"/>
      <c r="BH77" s="153">
        <v>97.8</v>
      </c>
      <c r="BI77" s="153"/>
      <c r="BJ77" s="153">
        <f t="shared" si="90"/>
        <v>97.8</v>
      </c>
      <c r="BK77" s="153">
        <f>102.3+12</f>
        <v>114.3</v>
      </c>
      <c r="BL77" s="153">
        <f t="shared" si="240"/>
        <v>16.5</v>
      </c>
      <c r="BM77" s="153">
        <f t="shared" ref="BM77:BN77" si="282">102.3+12</f>
        <v>114.3</v>
      </c>
      <c r="BN77" s="153">
        <f t="shared" si="282"/>
        <v>114.3</v>
      </c>
      <c r="BO77" s="158"/>
      <c r="BP77" s="153">
        <v>274.8</v>
      </c>
      <c r="BQ77" s="153"/>
      <c r="BR77" s="153">
        <f t="shared" si="241"/>
        <v>274.8</v>
      </c>
      <c r="BS77" s="153"/>
      <c r="BT77" s="153">
        <f t="shared" si="242"/>
        <v>-274.8</v>
      </c>
      <c r="BU77" s="153"/>
      <c r="BV77" s="153"/>
      <c r="BW77" s="158">
        <v>9</v>
      </c>
      <c r="BX77" s="153">
        <v>41.7</v>
      </c>
      <c r="BY77" s="153"/>
      <c r="BZ77" s="153">
        <f t="shared" si="92"/>
        <v>41.7</v>
      </c>
      <c r="CA77" s="153">
        <f>36.3+12</f>
        <v>48.3</v>
      </c>
      <c r="CB77" s="153">
        <f t="shared" si="243"/>
        <v>6.5999999999999943</v>
      </c>
      <c r="CC77" s="153">
        <f t="shared" ref="CC77:CD77" si="283">36.3+12</f>
        <v>48.3</v>
      </c>
      <c r="CD77" s="153">
        <f t="shared" si="283"/>
        <v>48.3</v>
      </c>
      <c r="CE77" s="154">
        <v>30</v>
      </c>
      <c r="CF77" s="153">
        <v>61.5</v>
      </c>
      <c r="CG77" s="153"/>
      <c r="CH77" s="153">
        <f t="shared" si="93"/>
        <v>61.5</v>
      </c>
      <c r="CI77" s="153">
        <f>72.6+12</f>
        <v>84.6</v>
      </c>
      <c r="CJ77" s="153">
        <f t="shared" si="244"/>
        <v>23.099999999999994</v>
      </c>
      <c r="CK77" s="153">
        <f t="shared" ref="CK77:CL77" si="284">72.6+12</f>
        <v>84.6</v>
      </c>
      <c r="CL77" s="153">
        <f t="shared" si="284"/>
        <v>84.6</v>
      </c>
      <c r="CM77" s="158"/>
      <c r="CN77" s="155">
        <v>51.6</v>
      </c>
      <c r="CO77" s="153"/>
      <c r="CP77" s="153">
        <f t="shared" si="94"/>
        <v>51.6</v>
      </c>
      <c r="CQ77" s="153">
        <f>62.7+12</f>
        <v>74.7</v>
      </c>
      <c r="CR77" s="153">
        <f t="shared" si="245"/>
        <v>23.1</v>
      </c>
      <c r="CS77" s="153">
        <f t="shared" ref="CS77:CT77" si="285">62.7+12</f>
        <v>74.7</v>
      </c>
      <c r="CT77" s="153">
        <f t="shared" si="285"/>
        <v>74.7</v>
      </c>
      <c r="CU77" s="158"/>
      <c r="CV77" s="153">
        <v>51.6</v>
      </c>
      <c r="CW77" s="153"/>
      <c r="CX77" s="153">
        <f t="shared" si="95"/>
        <v>51.6</v>
      </c>
      <c r="CY77" s="153">
        <f>42.9+12</f>
        <v>54.9</v>
      </c>
      <c r="CZ77" s="153">
        <f t="shared" si="246"/>
        <v>3.2999999999999972</v>
      </c>
      <c r="DA77" s="153">
        <f t="shared" ref="DA77:DB77" si="286">42.9+12</f>
        <v>54.9</v>
      </c>
      <c r="DB77" s="153">
        <f t="shared" si="286"/>
        <v>54.9</v>
      </c>
      <c r="DC77" s="158"/>
      <c r="DD77" s="153">
        <v>61.5</v>
      </c>
      <c r="DE77" s="153"/>
      <c r="DF77" s="153">
        <f t="shared" si="96"/>
        <v>61.5</v>
      </c>
      <c r="DG77" s="153">
        <f>66+12</f>
        <v>78</v>
      </c>
      <c r="DH77" s="153">
        <f t="shared" si="247"/>
        <v>16.5</v>
      </c>
      <c r="DI77" s="153">
        <f t="shared" ref="DI77:DJ77" si="287">66+12</f>
        <v>78</v>
      </c>
      <c r="DJ77" s="153">
        <f t="shared" si="287"/>
        <v>78</v>
      </c>
      <c r="DK77" s="158"/>
      <c r="DL77" s="153">
        <v>54.9</v>
      </c>
      <c r="DM77" s="153"/>
      <c r="DN77" s="153">
        <f t="shared" si="97"/>
        <v>54.9</v>
      </c>
      <c r="DO77" s="153">
        <f>66+12</f>
        <v>78</v>
      </c>
      <c r="DP77" s="153">
        <f t="shared" si="248"/>
        <v>23.1</v>
      </c>
      <c r="DQ77" s="153">
        <f t="shared" ref="DQ77:DR77" si="288">66+12</f>
        <v>78</v>
      </c>
      <c r="DR77" s="153">
        <f t="shared" si="288"/>
        <v>78</v>
      </c>
      <c r="DS77" s="158"/>
      <c r="DT77" s="153">
        <v>61.5</v>
      </c>
      <c r="DU77" s="153"/>
      <c r="DV77" s="153">
        <f t="shared" si="98"/>
        <v>61.5</v>
      </c>
      <c r="DW77" s="153">
        <f>62.7+12</f>
        <v>74.7</v>
      </c>
      <c r="DX77" s="153">
        <f t="shared" si="249"/>
        <v>13.200000000000003</v>
      </c>
      <c r="DY77" s="153">
        <f t="shared" ref="DY77:DZ77" si="289">62.7+12</f>
        <v>74.7</v>
      </c>
      <c r="DZ77" s="153">
        <f t="shared" si="289"/>
        <v>74.7</v>
      </c>
      <c r="EA77" s="154">
        <v>12</v>
      </c>
      <c r="EB77" s="153">
        <v>63.6</v>
      </c>
      <c r="EC77" s="153"/>
      <c r="ED77" s="153">
        <f t="shared" si="99"/>
        <v>63.6</v>
      </c>
      <c r="EE77" s="153">
        <f>52.8+12</f>
        <v>64.8</v>
      </c>
      <c r="EF77" s="153">
        <f t="shared" si="250"/>
        <v>1.1999999999999957</v>
      </c>
      <c r="EG77" s="153">
        <f t="shared" ref="EG77:EH77" si="290">52.8+12</f>
        <v>64.8</v>
      </c>
      <c r="EH77" s="153">
        <f t="shared" si="290"/>
        <v>64.8</v>
      </c>
      <c r="EI77" s="158"/>
      <c r="EJ77" s="153">
        <v>41.7</v>
      </c>
      <c r="EK77" s="153"/>
      <c r="EL77" s="153">
        <f t="shared" si="100"/>
        <v>41.7</v>
      </c>
      <c r="EM77" s="153">
        <f>36.3+12</f>
        <v>48.3</v>
      </c>
      <c r="EN77" s="153">
        <f t="shared" si="251"/>
        <v>6.5999999999999943</v>
      </c>
      <c r="EO77" s="153">
        <f t="shared" ref="EO77:EP77" si="291">36.3+12</f>
        <v>48.3</v>
      </c>
      <c r="EP77" s="153">
        <f t="shared" si="291"/>
        <v>48.3</v>
      </c>
      <c r="EQ77" s="158"/>
      <c r="ER77" s="153">
        <v>71.400000000000006</v>
      </c>
      <c r="ES77" s="153"/>
      <c r="ET77" s="153">
        <f t="shared" si="101"/>
        <v>71.400000000000006</v>
      </c>
      <c r="EU77" s="153">
        <f>66+12</f>
        <v>78</v>
      </c>
      <c r="EV77" s="153">
        <f t="shared" si="252"/>
        <v>6.5999999999999943</v>
      </c>
      <c r="EW77" s="153">
        <f t="shared" ref="EW77:EX77" si="292">66+12</f>
        <v>78</v>
      </c>
      <c r="EX77" s="153">
        <f t="shared" si="292"/>
        <v>78</v>
      </c>
      <c r="EY77" s="116"/>
      <c r="EZ77" s="119"/>
      <c r="FA77" s="119"/>
      <c r="FB77" s="119">
        <f t="shared" si="102"/>
        <v>0</v>
      </c>
      <c r="FC77" s="119"/>
      <c r="FD77" s="119">
        <f t="shared" si="253"/>
        <v>0</v>
      </c>
      <c r="FE77" s="119"/>
      <c r="FF77" s="119"/>
      <c r="FG77" s="158"/>
      <c r="FH77" s="153">
        <v>68.099999999999994</v>
      </c>
      <c r="FI77" s="153"/>
      <c r="FJ77" s="153">
        <f t="shared" ref="FJ77:FJ88" si="293">FH77+FI77</f>
        <v>68.099999999999994</v>
      </c>
      <c r="FK77" s="153">
        <f>56.1+24</f>
        <v>80.099999999999994</v>
      </c>
      <c r="FL77" s="153">
        <f t="shared" si="255"/>
        <v>12</v>
      </c>
      <c r="FM77" s="153">
        <f t="shared" ref="FM77:FN77" si="294">56.1+24</f>
        <v>80.099999999999994</v>
      </c>
      <c r="FN77" s="153">
        <f t="shared" si="294"/>
        <v>80.099999999999994</v>
      </c>
      <c r="FO77" s="158"/>
      <c r="FP77" s="153"/>
      <c r="FQ77" s="153"/>
      <c r="FR77" s="153">
        <f t="shared" ref="FR77:FR88" si="295">FP77+FQ77</f>
        <v>0</v>
      </c>
      <c r="FS77" s="153">
        <f>46.2+12</f>
        <v>58.2</v>
      </c>
      <c r="FT77" s="153">
        <f t="shared" si="257"/>
        <v>58.2</v>
      </c>
      <c r="FU77" s="153">
        <f t="shared" ref="FU77:FV77" si="296">46.2+12</f>
        <v>58.2</v>
      </c>
      <c r="FV77" s="153">
        <f t="shared" si="296"/>
        <v>58.2</v>
      </c>
      <c r="FW77" s="158"/>
      <c r="FX77" s="153"/>
      <c r="FY77" s="153"/>
      <c r="FZ77" s="153">
        <f t="shared" si="258"/>
        <v>0</v>
      </c>
      <c r="GA77" s="153"/>
      <c r="GB77" s="153">
        <f t="shared" si="259"/>
        <v>0</v>
      </c>
      <c r="GC77" s="153"/>
      <c r="GD77" s="153"/>
      <c r="GE77" s="158"/>
      <c r="GF77" s="153"/>
      <c r="GG77" s="153"/>
      <c r="GH77" s="153">
        <f t="shared" si="106"/>
        <v>0</v>
      </c>
      <c r="GI77" s="153">
        <f>158.4+24</f>
        <v>182.4</v>
      </c>
      <c r="GJ77" s="153">
        <f t="shared" si="260"/>
        <v>182.4</v>
      </c>
      <c r="GK77" s="153">
        <f t="shared" ref="GK77:GL77" si="297">158.4+24</f>
        <v>182.4</v>
      </c>
      <c r="GL77" s="153">
        <f t="shared" si="297"/>
        <v>182.4</v>
      </c>
      <c r="GM77" s="158"/>
      <c r="GN77" s="153"/>
      <c r="GO77" s="153"/>
      <c r="GP77" s="153">
        <f t="shared" si="261"/>
        <v>0</v>
      </c>
      <c r="GQ77" s="153">
        <f>234.3+24</f>
        <v>258.3</v>
      </c>
      <c r="GR77" s="153">
        <f t="shared" si="262"/>
        <v>258.3</v>
      </c>
      <c r="GS77" s="153">
        <f t="shared" ref="GS77:GT77" si="298">234.3+24</f>
        <v>258.3</v>
      </c>
      <c r="GT77" s="153">
        <f t="shared" si="298"/>
        <v>258.3</v>
      </c>
      <c r="GU77" s="158"/>
      <c r="GV77" s="153"/>
      <c r="GW77" s="153"/>
      <c r="GX77" s="153">
        <f t="shared" si="263"/>
        <v>0</v>
      </c>
      <c r="GY77" s="153"/>
      <c r="GZ77" s="153">
        <f t="shared" si="264"/>
        <v>0</v>
      </c>
      <c r="HA77" s="153"/>
      <c r="HB77" s="153"/>
      <c r="HC77" s="158"/>
      <c r="HD77" s="153"/>
      <c r="HE77" s="153"/>
      <c r="HF77" s="153">
        <f t="shared" si="265"/>
        <v>0</v>
      </c>
      <c r="HG77" s="153"/>
      <c r="HH77" s="153">
        <f t="shared" si="266"/>
        <v>0</v>
      </c>
      <c r="HI77" s="153"/>
      <c r="HJ77" s="153"/>
      <c r="HK77" s="158"/>
      <c r="HL77" s="153"/>
      <c r="HM77" s="153"/>
      <c r="HN77" s="153">
        <f t="shared" si="267"/>
        <v>0</v>
      </c>
      <c r="HO77" s="153"/>
      <c r="HP77" s="153">
        <f t="shared" si="268"/>
        <v>0</v>
      </c>
      <c r="HQ77" s="153"/>
      <c r="HR77" s="153"/>
      <c r="HS77" s="150">
        <f t="shared" si="271"/>
        <v>292.39999999999998</v>
      </c>
      <c r="HT77" s="150">
        <f t="shared" si="271"/>
        <v>2520.3999999999996</v>
      </c>
      <c r="HU77" s="150">
        <f t="shared" si="272"/>
        <v>0</v>
      </c>
      <c r="HV77" s="150">
        <f t="shared" si="273"/>
        <v>2520.3999999999996</v>
      </c>
      <c r="HW77" s="150">
        <f t="shared" si="274"/>
        <v>3942.5000000000005</v>
      </c>
      <c r="HX77" s="150">
        <f t="shared" si="275"/>
        <v>1422.1000000000008</v>
      </c>
      <c r="HY77" s="150">
        <f t="shared" si="276"/>
        <v>3942.5000000000005</v>
      </c>
      <c r="HZ77" s="150">
        <f t="shared" si="276"/>
        <v>3942.5000000000005</v>
      </c>
      <c r="IA77" s="111"/>
      <c r="IB77" s="111"/>
      <c r="IC77" s="109"/>
      <c r="ID77" s="100"/>
      <c r="IE77" s="101"/>
      <c r="IF77" s="101"/>
      <c r="IG77" s="98"/>
      <c r="IH77" s="98"/>
      <c r="II77" s="98"/>
      <c r="IJ77" s="98"/>
      <c r="IK77" s="101"/>
      <c r="IL77" s="101"/>
      <c r="IM77" s="99"/>
    </row>
    <row r="78" spans="1:247" s="38" customFormat="1" ht="14.25">
      <c r="A78" s="139" t="s">
        <v>178</v>
      </c>
      <c r="B78" s="3" t="s">
        <v>50</v>
      </c>
      <c r="C78" s="78">
        <f t="shared" si="175"/>
        <v>0</v>
      </c>
      <c r="D78" s="78">
        <f t="shared" si="176"/>
        <v>0</v>
      </c>
      <c r="E78" s="78">
        <f t="shared" si="177"/>
        <v>0</v>
      </c>
      <c r="F78" s="78">
        <f t="shared" si="178"/>
        <v>0</v>
      </c>
      <c r="G78" s="78">
        <f t="shared" si="179"/>
        <v>0</v>
      </c>
      <c r="H78" s="78">
        <f>+P78+W78</f>
        <v>0</v>
      </c>
      <c r="I78" s="78">
        <f t="shared" si="180"/>
        <v>0</v>
      </c>
      <c r="J78" s="78">
        <f t="shared" si="181"/>
        <v>0</v>
      </c>
      <c r="K78" s="78"/>
      <c r="L78" s="78"/>
      <c r="M78" s="78"/>
      <c r="N78" s="78">
        <f t="shared" si="52"/>
        <v>0</v>
      </c>
      <c r="O78" s="78"/>
      <c r="P78" s="78">
        <f t="shared" si="233"/>
        <v>0</v>
      </c>
      <c r="Q78" s="78"/>
      <c r="R78" s="78"/>
      <c r="S78" s="78"/>
      <c r="T78" s="111"/>
      <c r="U78" s="78"/>
      <c r="V78" s="78">
        <f t="shared" si="86"/>
        <v>0</v>
      </c>
      <c r="W78" s="78"/>
      <c r="X78" s="78">
        <f t="shared" si="235"/>
        <v>0</v>
      </c>
      <c r="Y78" s="78"/>
      <c r="Z78" s="78"/>
      <c r="AA78" s="78"/>
      <c r="AB78" s="78"/>
      <c r="AC78" s="78"/>
      <c r="AD78" s="78">
        <f t="shared" si="113"/>
        <v>0</v>
      </c>
      <c r="AE78" s="78"/>
      <c r="AF78" s="78">
        <f t="shared" si="236"/>
        <v>0</v>
      </c>
      <c r="AG78" s="78"/>
      <c r="AH78" s="78"/>
      <c r="AI78" s="78"/>
      <c r="AJ78" s="78"/>
      <c r="AK78" s="78"/>
      <c r="AL78" s="78">
        <f t="shared" si="87"/>
        <v>0</v>
      </c>
      <c r="AM78" s="78"/>
      <c r="AN78" s="78">
        <f t="shared" si="237"/>
        <v>0</v>
      </c>
      <c r="AO78" s="78"/>
      <c r="AP78" s="78"/>
      <c r="AQ78" s="78"/>
      <c r="AR78" s="78"/>
      <c r="AS78" s="78"/>
      <c r="AT78" s="78">
        <f t="shared" si="88"/>
        <v>0</v>
      </c>
      <c r="AU78" s="78"/>
      <c r="AV78" s="78">
        <f t="shared" si="238"/>
        <v>0</v>
      </c>
      <c r="AW78" s="78"/>
      <c r="AX78" s="78"/>
      <c r="AY78" s="78"/>
      <c r="AZ78" s="78"/>
      <c r="BA78" s="78"/>
      <c r="BB78" s="78">
        <f t="shared" si="89"/>
        <v>0</v>
      </c>
      <c r="BC78" s="78"/>
      <c r="BD78" s="78">
        <f t="shared" si="239"/>
        <v>0</v>
      </c>
      <c r="BE78" s="78"/>
      <c r="BF78" s="78"/>
      <c r="BG78" s="78"/>
      <c r="BH78" s="78"/>
      <c r="BI78" s="78"/>
      <c r="BJ78" s="78">
        <f t="shared" si="90"/>
        <v>0</v>
      </c>
      <c r="BK78" s="78"/>
      <c r="BL78" s="78">
        <f t="shared" si="240"/>
        <v>0</v>
      </c>
      <c r="BM78" s="78"/>
      <c r="BN78" s="78"/>
      <c r="BO78" s="78"/>
      <c r="BP78" s="78"/>
      <c r="BQ78" s="78"/>
      <c r="BR78" s="78">
        <f t="shared" si="241"/>
        <v>0</v>
      </c>
      <c r="BS78" s="78"/>
      <c r="BT78" s="78">
        <f t="shared" si="242"/>
        <v>0</v>
      </c>
      <c r="BU78" s="78"/>
      <c r="BV78" s="78"/>
      <c r="BW78" s="78"/>
      <c r="BX78" s="78"/>
      <c r="BY78" s="78"/>
      <c r="BZ78" s="78">
        <f t="shared" si="92"/>
        <v>0</v>
      </c>
      <c r="CA78" s="78"/>
      <c r="CB78" s="78">
        <f t="shared" si="243"/>
        <v>0</v>
      </c>
      <c r="CC78" s="78"/>
      <c r="CD78" s="78"/>
      <c r="CE78" s="78"/>
      <c r="CF78" s="78"/>
      <c r="CG78" s="78"/>
      <c r="CH78" s="78">
        <f t="shared" si="93"/>
        <v>0</v>
      </c>
      <c r="CI78" s="78"/>
      <c r="CJ78" s="78">
        <f t="shared" si="244"/>
        <v>0</v>
      </c>
      <c r="CK78" s="78"/>
      <c r="CL78" s="78"/>
      <c r="CM78" s="78"/>
      <c r="CN78" s="78"/>
      <c r="CO78" s="78"/>
      <c r="CP78" s="78">
        <f t="shared" si="94"/>
        <v>0</v>
      </c>
      <c r="CQ78" s="78"/>
      <c r="CR78" s="78">
        <f t="shared" si="245"/>
        <v>0</v>
      </c>
      <c r="CS78" s="78"/>
      <c r="CT78" s="78"/>
      <c r="CU78" s="78"/>
      <c r="CV78" s="78"/>
      <c r="CW78" s="78"/>
      <c r="CX78" s="78">
        <f t="shared" si="95"/>
        <v>0</v>
      </c>
      <c r="CY78" s="78"/>
      <c r="CZ78" s="78">
        <f t="shared" si="246"/>
        <v>0</v>
      </c>
      <c r="DA78" s="78"/>
      <c r="DB78" s="78"/>
      <c r="DC78" s="78"/>
      <c r="DD78" s="78"/>
      <c r="DE78" s="78"/>
      <c r="DF78" s="78">
        <f t="shared" si="96"/>
        <v>0</v>
      </c>
      <c r="DG78" s="78"/>
      <c r="DH78" s="78">
        <f t="shared" si="247"/>
        <v>0</v>
      </c>
      <c r="DI78" s="78"/>
      <c r="DJ78" s="78"/>
      <c r="DK78" s="78"/>
      <c r="DL78" s="78"/>
      <c r="DM78" s="78"/>
      <c r="DN78" s="78">
        <f t="shared" si="97"/>
        <v>0</v>
      </c>
      <c r="DO78" s="78"/>
      <c r="DP78" s="78">
        <f t="shared" si="248"/>
        <v>0</v>
      </c>
      <c r="DQ78" s="78"/>
      <c r="DR78" s="78"/>
      <c r="DS78" s="78"/>
      <c r="DT78" s="78"/>
      <c r="DU78" s="78"/>
      <c r="DV78" s="78">
        <f t="shared" si="98"/>
        <v>0</v>
      </c>
      <c r="DW78" s="78"/>
      <c r="DX78" s="78">
        <f t="shared" si="249"/>
        <v>0</v>
      </c>
      <c r="DY78" s="78"/>
      <c r="DZ78" s="78"/>
      <c r="EA78" s="78"/>
      <c r="EB78" s="78"/>
      <c r="EC78" s="78"/>
      <c r="ED78" s="78">
        <f t="shared" si="99"/>
        <v>0</v>
      </c>
      <c r="EE78" s="78"/>
      <c r="EF78" s="78">
        <f t="shared" si="250"/>
        <v>0</v>
      </c>
      <c r="EG78" s="78"/>
      <c r="EH78" s="78"/>
      <c r="EI78" s="78"/>
      <c r="EJ78" s="78"/>
      <c r="EK78" s="78"/>
      <c r="EL78" s="78">
        <f t="shared" si="100"/>
        <v>0</v>
      </c>
      <c r="EM78" s="78"/>
      <c r="EN78" s="78">
        <f t="shared" si="251"/>
        <v>0</v>
      </c>
      <c r="EO78" s="78"/>
      <c r="EP78" s="78"/>
      <c r="EQ78" s="78"/>
      <c r="ER78" s="78"/>
      <c r="ES78" s="78"/>
      <c r="ET78" s="78">
        <f t="shared" si="101"/>
        <v>0</v>
      </c>
      <c r="EU78" s="78"/>
      <c r="EV78" s="78">
        <f t="shared" si="252"/>
        <v>0</v>
      </c>
      <c r="EW78" s="78"/>
      <c r="EX78" s="78"/>
      <c r="EY78" s="78"/>
      <c r="EZ78" s="78">
        <v>325960.90000000002</v>
      </c>
      <c r="FA78" s="78"/>
      <c r="FB78" s="78">
        <f t="shared" si="102"/>
        <v>325960.90000000002</v>
      </c>
      <c r="FC78" s="78">
        <f>+(G15+AE15+AM15+AU15+BC15+BK15+BS15+CA15+CI15+CQ15+CY15+DG15+DO15+DW15+EE15+EM15+EU15+FK15+FS15+GA15+GI15+GQ15+GY15+HG15+HO15)*0.02</f>
        <v>457378.77660380007</v>
      </c>
      <c r="FD78" s="78">
        <f t="shared" si="253"/>
        <v>131417.87660380005</v>
      </c>
      <c r="FE78" s="78">
        <f>+(I15+AG15+AO15+AW15+BE15+BM15+BU15+CC15+CK15+CS15+DA15+DI15+DQ15+DY15+EG15+EO15+EW15+FM15+FU15+GC15+GK15+GS15+HA15+HI15+HQ15)*0.02</f>
        <v>418704.41992598999</v>
      </c>
      <c r="FF78" s="78">
        <f>+(J15+AH15+AP15+AX15+BF15+BN15+BV15+CD15+CL15+CT15+DB15+DJ15+DR15+DZ15+EH15+EP15+EX15+FN15+FV15+GD15+GL15+GT15+HB15+HJ15+HR15)*0.02</f>
        <v>393174.19696428947</v>
      </c>
      <c r="FG78" s="78"/>
      <c r="FH78" s="78"/>
      <c r="FI78" s="78"/>
      <c r="FJ78" s="78">
        <f t="shared" si="293"/>
        <v>0</v>
      </c>
      <c r="FK78" s="78"/>
      <c r="FL78" s="78">
        <f t="shared" si="255"/>
        <v>0</v>
      </c>
      <c r="FM78" s="78"/>
      <c r="FN78" s="78"/>
      <c r="FO78" s="78"/>
      <c r="FP78" s="78"/>
      <c r="FQ78" s="78"/>
      <c r="FR78" s="78">
        <f t="shared" si="295"/>
        <v>0</v>
      </c>
      <c r="FS78" s="78"/>
      <c r="FT78" s="78">
        <f t="shared" si="257"/>
        <v>0</v>
      </c>
      <c r="FU78" s="78"/>
      <c r="FV78" s="78"/>
      <c r="FW78" s="78"/>
      <c r="FX78" s="78"/>
      <c r="FY78" s="78"/>
      <c r="FZ78" s="78">
        <f t="shared" si="258"/>
        <v>0</v>
      </c>
      <c r="GA78" s="78"/>
      <c r="GB78" s="78">
        <f t="shared" si="259"/>
        <v>0</v>
      </c>
      <c r="GC78" s="78"/>
      <c r="GD78" s="78"/>
      <c r="GE78" s="78"/>
      <c r="GF78" s="78"/>
      <c r="GG78" s="78"/>
      <c r="GH78" s="78">
        <f t="shared" si="106"/>
        <v>0</v>
      </c>
      <c r="GI78" s="78"/>
      <c r="GJ78" s="78">
        <f t="shared" si="260"/>
        <v>0</v>
      </c>
      <c r="GK78" s="78"/>
      <c r="GL78" s="78"/>
      <c r="GM78" s="78"/>
      <c r="GN78" s="78"/>
      <c r="GO78" s="78"/>
      <c r="GP78" s="78">
        <f t="shared" si="261"/>
        <v>0</v>
      </c>
      <c r="GQ78" s="78"/>
      <c r="GR78" s="78">
        <f t="shared" si="262"/>
        <v>0</v>
      </c>
      <c r="GS78" s="78"/>
      <c r="GT78" s="78"/>
      <c r="GU78" s="78"/>
      <c r="GV78" s="78"/>
      <c r="GW78" s="78"/>
      <c r="GX78" s="78">
        <f t="shared" si="263"/>
        <v>0</v>
      </c>
      <c r="GY78" s="78"/>
      <c r="GZ78" s="78">
        <f t="shared" si="264"/>
        <v>0</v>
      </c>
      <c r="HA78" s="78"/>
      <c r="HB78" s="78"/>
      <c r="HC78" s="78"/>
      <c r="HD78" s="78"/>
      <c r="HE78" s="78"/>
      <c r="HF78" s="78">
        <f t="shared" si="265"/>
        <v>0</v>
      </c>
      <c r="HG78" s="78"/>
      <c r="HH78" s="78">
        <f t="shared" si="266"/>
        <v>0</v>
      </c>
      <c r="HI78" s="78"/>
      <c r="HJ78" s="78"/>
      <c r="HK78" s="78"/>
      <c r="HL78" s="78"/>
      <c r="HM78" s="78"/>
      <c r="HN78" s="78">
        <f t="shared" si="267"/>
        <v>0</v>
      </c>
      <c r="HO78" s="78"/>
      <c r="HP78" s="78">
        <f t="shared" si="268"/>
        <v>0</v>
      </c>
      <c r="HQ78" s="78"/>
      <c r="HR78" s="78"/>
      <c r="HS78" s="150">
        <f t="shared" si="271"/>
        <v>0</v>
      </c>
      <c r="HT78" s="150">
        <f t="shared" si="271"/>
        <v>325960.90000000002</v>
      </c>
      <c r="HU78" s="150">
        <f t="shared" si="272"/>
        <v>0</v>
      </c>
      <c r="HV78" s="150">
        <f t="shared" si="273"/>
        <v>325960.90000000002</v>
      </c>
      <c r="HW78" s="78">
        <f t="shared" si="274"/>
        <v>457378.77660380007</v>
      </c>
      <c r="HX78" s="78">
        <f t="shared" si="275"/>
        <v>131417.87660380005</v>
      </c>
      <c r="HY78" s="78">
        <f t="shared" ref="HY78:HZ78" si="299">+I78+AG78+AO78+AW78+BE78+BM78+BU78+CC78+CK78+CS78+DA78+DI78+DQ78+DY78+EG78+EO78+EW78+FE78+FM78+FU78+GC78+GK78+GS78+HA78+HI78+HQ78</f>
        <v>418704.41992598999</v>
      </c>
      <c r="HZ78" s="78">
        <f t="shared" si="299"/>
        <v>393174.19696428947</v>
      </c>
      <c r="IA78" s="113"/>
      <c r="IB78" s="113"/>
      <c r="IC78" s="112"/>
      <c r="ID78" s="106"/>
      <c r="IE78" s="107"/>
      <c r="IF78" s="107"/>
      <c r="IG78" s="103"/>
      <c r="IH78" s="103"/>
      <c r="II78" s="103"/>
      <c r="IJ78" s="103"/>
      <c r="IK78" s="107"/>
      <c r="IL78" s="107"/>
      <c r="IM78" s="105"/>
    </row>
    <row r="79" spans="1:247" s="38" customFormat="1" ht="14.25">
      <c r="A79" s="139" t="s">
        <v>179</v>
      </c>
      <c r="B79" s="3" t="s">
        <v>51</v>
      </c>
      <c r="C79" s="78">
        <f t="shared" si="175"/>
        <v>0</v>
      </c>
      <c r="D79" s="78">
        <f t="shared" si="176"/>
        <v>0</v>
      </c>
      <c r="E79" s="78">
        <f t="shared" si="177"/>
        <v>0</v>
      </c>
      <c r="F79" s="78">
        <f t="shared" si="178"/>
        <v>0</v>
      </c>
      <c r="G79" s="78">
        <f t="shared" si="179"/>
        <v>0</v>
      </c>
      <c r="H79" s="78">
        <f>+P79+W79</f>
        <v>0</v>
      </c>
      <c r="I79" s="78">
        <f t="shared" si="180"/>
        <v>0</v>
      </c>
      <c r="J79" s="78">
        <f t="shared" si="181"/>
        <v>0</v>
      </c>
      <c r="K79" s="78"/>
      <c r="L79" s="78"/>
      <c r="M79" s="78"/>
      <c r="N79" s="78">
        <f t="shared" si="52"/>
        <v>0</v>
      </c>
      <c r="O79" s="78"/>
      <c r="P79" s="78">
        <f t="shared" si="233"/>
        <v>0</v>
      </c>
      <c r="Q79" s="78"/>
      <c r="R79" s="78"/>
      <c r="S79" s="78"/>
      <c r="T79" s="78"/>
      <c r="U79" s="78"/>
      <c r="V79" s="78">
        <f t="shared" si="86"/>
        <v>0</v>
      </c>
      <c r="W79" s="78"/>
      <c r="X79" s="78">
        <f t="shared" si="235"/>
        <v>0</v>
      </c>
      <c r="Y79" s="78"/>
      <c r="Z79" s="78"/>
      <c r="AA79" s="78"/>
      <c r="AB79" s="78"/>
      <c r="AC79" s="78"/>
      <c r="AD79" s="78">
        <f t="shared" si="113"/>
        <v>0</v>
      </c>
      <c r="AE79" s="78"/>
      <c r="AF79" s="78">
        <f t="shared" si="236"/>
        <v>0</v>
      </c>
      <c r="AG79" s="78"/>
      <c r="AH79" s="78"/>
      <c r="AI79" s="78"/>
      <c r="AJ79" s="78"/>
      <c r="AK79" s="78"/>
      <c r="AL79" s="78">
        <f t="shared" si="87"/>
        <v>0</v>
      </c>
      <c r="AM79" s="78"/>
      <c r="AN79" s="78">
        <f t="shared" si="237"/>
        <v>0</v>
      </c>
      <c r="AO79" s="78"/>
      <c r="AP79" s="78"/>
      <c r="AQ79" s="78"/>
      <c r="AR79" s="78"/>
      <c r="AS79" s="78"/>
      <c r="AT79" s="78">
        <f t="shared" si="88"/>
        <v>0</v>
      </c>
      <c r="AU79" s="78"/>
      <c r="AV79" s="78">
        <f t="shared" si="238"/>
        <v>0</v>
      </c>
      <c r="AW79" s="78"/>
      <c r="AX79" s="78"/>
      <c r="AY79" s="78"/>
      <c r="AZ79" s="78"/>
      <c r="BA79" s="78"/>
      <c r="BB79" s="78">
        <f t="shared" si="89"/>
        <v>0</v>
      </c>
      <c r="BC79" s="78"/>
      <c r="BD79" s="78">
        <f t="shared" si="239"/>
        <v>0</v>
      </c>
      <c r="BE79" s="78"/>
      <c r="BF79" s="78"/>
      <c r="BG79" s="78"/>
      <c r="BH79" s="78"/>
      <c r="BI79" s="78"/>
      <c r="BJ79" s="78">
        <f t="shared" si="90"/>
        <v>0</v>
      </c>
      <c r="BK79" s="78"/>
      <c r="BL79" s="78">
        <f t="shared" si="240"/>
        <v>0</v>
      </c>
      <c r="BM79" s="78"/>
      <c r="BN79" s="78"/>
      <c r="BO79" s="78"/>
      <c r="BP79" s="78"/>
      <c r="BQ79" s="78"/>
      <c r="BR79" s="78">
        <f t="shared" si="241"/>
        <v>0</v>
      </c>
      <c r="BS79" s="78"/>
      <c r="BT79" s="78">
        <f t="shared" si="242"/>
        <v>0</v>
      </c>
      <c r="BU79" s="78"/>
      <c r="BV79" s="78"/>
      <c r="BW79" s="78"/>
      <c r="BX79" s="78"/>
      <c r="BY79" s="78"/>
      <c r="BZ79" s="78">
        <f t="shared" si="92"/>
        <v>0</v>
      </c>
      <c r="CA79" s="78"/>
      <c r="CB79" s="78">
        <f t="shared" si="243"/>
        <v>0</v>
      </c>
      <c r="CC79" s="78"/>
      <c r="CD79" s="78"/>
      <c r="CE79" s="78"/>
      <c r="CF79" s="78"/>
      <c r="CG79" s="78"/>
      <c r="CH79" s="78">
        <f t="shared" si="93"/>
        <v>0</v>
      </c>
      <c r="CI79" s="78"/>
      <c r="CJ79" s="78">
        <f t="shared" si="244"/>
        <v>0</v>
      </c>
      <c r="CK79" s="78"/>
      <c r="CL79" s="78"/>
      <c r="CM79" s="78"/>
      <c r="CN79" s="78"/>
      <c r="CO79" s="78"/>
      <c r="CP79" s="78">
        <f t="shared" si="94"/>
        <v>0</v>
      </c>
      <c r="CQ79" s="78"/>
      <c r="CR79" s="78">
        <f t="shared" si="245"/>
        <v>0</v>
      </c>
      <c r="CS79" s="78"/>
      <c r="CT79" s="78"/>
      <c r="CU79" s="78"/>
      <c r="CV79" s="78"/>
      <c r="CW79" s="78"/>
      <c r="CX79" s="78">
        <f t="shared" si="95"/>
        <v>0</v>
      </c>
      <c r="CY79" s="78"/>
      <c r="CZ79" s="78">
        <f t="shared" si="246"/>
        <v>0</v>
      </c>
      <c r="DA79" s="78"/>
      <c r="DB79" s="78"/>
      <c r="DC79" s="78"/>
      <c r="DD79" s="78"/>
      <c r="DE79" s="78"/>
      <c r="DF79" s="78">
        <f t="shared" si="96"/>
        <v>0</v>
      </c>
      <c r="DG79" s="78"/>
      <c r="DH79" s="78">
        <f t="shared" si="247"/>
        <v>0</v>
      </c>
      <c r="DI79" s="78"/>
      <c r="DJ79" s="78"/>
      <c r="DK79" s="78"/>
      <c r="DL79" s="78"/>
      <c r="DM79" s="78"/>
      <c r="DN79" s="78">
        <f t="shared" si="97"/>
        <v>0</v>
      </c>
      <c r="DO79" s="78"/>
      <c r="DP79" s="78">
        <f t="shared" si="248"/>
        <v>0</v>
      </c>
      <c r="DQ79" s="78"/>
      <c r="DR79" s="78"/>
      <c r="DS79" s="78"/>
      <c r="DT79" s="78"/>
      <c r="DU79" s="78"/>
      <c r="DV79" s="78">
        <f t="shared" si="98"/>
        <v>0</v>
      </c>
      <c r="DW79" s="78"/>
      <c r="DX79" s="78">
        <f t="shared" si="249"/>
        <v>0</v>
      </c>
      <c r="DY79" s="78"/>
      <c r="DZ79" s="78"/>
      <c r="EA79" s="78"/>
      <c r="EB79" s="78"/>
      <c r="EC79" s="78"/>
      <c r="ED79" s="78">
        <f t="shared" si="99"/>
        <v>0</v>
      </c>
      <c r="EE79" s="78"/>
      <c r="EF79" s="78">
        <f t="shared" si="250"/>
        <v>0</v>
      </c>
      <c r="EG79" s="78"/>
      <c r="EH79" s="78"/>
      <c r="EI79" s="78"/>
      <c r="EJ79" s="78"/>
      <c r="EK79" s="78"/>
      <c r="EL79" s="78">
        <f t="shared" si="100"/>
        <v>0</v>
      </c>
      <c r="EM79" s="78"/>
      <c r="EN79" s="78">
        <f t="shared" si="251"/>
        <v>0</v>
      </c>
      <c r="EO79" s="78"/>
      <c r="EP79" s="78"/>
      <c r="EQ79" s="78"/>
      <c r="ER79" s="78"/>
      <c r="ES79" s="78"/>
      <c r="ET79" s="78">
        <f t="shared" si="101"/>
        <v>0</v>
      </c>
      <c r="EU79" s="78"/>
      <c r="EV79" s="78">
        <f t="shared" si="252"/>
        <v>0</v>
      </c>
      <c r="EW79" s="78"/>
      <c r="EX79" s="78"/>
      <c r="EY79" s="78"/>
      <c r="EZ79" s="78"/>
      <c r="FA79" s="78"/>
      <c r="FB79" s="78">
        <f t="shared" si="102"/>
        <v>0</v>
      </c>
      <c r="FC79" s="78"/>
      <c r="FD79" s="78">
        <f t="shared" si="253"/>
        <v>0</v>
      </c>
      <c r="FE79" s="78"/>
      <c r="FF79" s="78"/>
      <c r="FG79" s="78"/>
      <c r="FH79" s="78"/>
      <c r="FI79" s="78"/>
      <c r="FJ79" s="78">
        <f t="shared" si="293"/>
        <v>0</v>
      </c>
      <c r="FK79" s="78"/>
      <c r="FL79" s="78">
        <f t="shared" si="255"/>
        <v>0</v>
      </c>
      <c r="FM79" s="78"/>
      <c r="FN79" s="78"/>
      <c r="FO79" s="78"/>
      <c r="FP79" s="78"/>
      <c r="FQ79" s="78"/>
      <c r="FR79" s="78">
        <f t="shared" si="295"/>
        <v>0</v>
      </c>
      <c r="FS79" s="78"/>
      <c r="FT79" s="78">
        <f t="shared" si="257"/>
        <v>0</v>
      </c>
      <c r="FU79" s="78"/>
      <c r="FV79" s="78"/>
      <c r="FW79" s="78"/>
      <c r="FX79" s="78"/>
      <c r="FY79" s="78"/>
      <c r="FZ79" s="78">
        <f t="shared" si="258"/>
        <v>0</v>
      </c>
      <c r="GA79" s="78"/>
      <c r="GB79" s="78">
        <f t="shared" si="259"/>
        <v>0</v>
      </c>
      <c r="GC79" s="78"/>
      <c r="GD79" s="78"/>
      <c r="GE79" s="78"/>
      <c r="GF79" s="78"/>
      <c r="GG79" s="78"/>
      <c r="GH79" s="78">
        <f t="shared" si="106"/>
        <v>0</v>
      </c>
      <c r="GI79" s="78"/>
      <c r="GJ79" s="78">
        <f t="shared" si="260"/>
        <v>0</v>
      </c>
      <c r="GK79" s="78"/>
      <c r="GL79" s="78"/>
      <c r="GM79" s="78"/>
      <c r="GN79" s="78"/>
      <c r="GO79" s="78"/>
      <c r="GP79" s="78">
        <f t="shared" si="261"/>
        <v>0</v>
      </c>
      <c r="GQ79" s="78"/>
      <c r="GR79" s="78">
        <f t="shared" si="262"/>
        <v>0</v>
      </c>
      <c r="GS79" s="78"/>
      <c r="GT79" s="78"/>
      <c r="GU79" s="78"/>
      <c r="GV79" s="78"/>
      <c r="GW79" s="78"/>
      <c r="GX79" s="78">
        <f t="shared" si="263"/>
        <v>0</v>
      </c>
      <c r="GY79" s="78"/>
      <c r="GZ79" s="78">
        <f t="shared" si="264"/>
        <v>0</v>
      </c>
      <c r="HA79" s="78"/>
      <c r="HB79" s="78"/>
      <c r="HC79" s="78"/>
      <c r="HD79" s="78"/>
      <c r="HE79" s="78"/>
      <c r="HF79" s="78">
        <f t="shared" si="265"/>
        <v>0</v>
      </c>
      <c r="HG79" s="78"/>
      <c r="HH79" s="78">
        <f t="shared" si="266"/>
        <v>0</v>
      </c>
      <c r="HI79" s="78"/>
      <c r="HJ79" s="78"/>
      <c r="HK79" s="78"/>
      <c r="HL79" s="78"/>
      <c r="HM79" s="78"/>
      <c r="HN79" s="78">
        <f t="shared" si="267"/>
        <v>0</v>
      </c>
      <c r="HO79" s="78"/>
      <c r="HP79" s="78">
        <f t="shared" si="268"/>
        <v>0</v>
      </c>
      <c r="HQ79" s="78"/>
      <c r="HR79" s="78"/>
      <c r="HS79" s="150">
        <f t="shared" si="271"/>
        <v>0</v>
      </c>
      <c r="HT79" s="150">
        <f t="shared" si="271"/>
        <v>0</v>
      </c>
      <c r="HU79" s="150">
        <f t="shared" si="272"/>
        <v>0</v>
      </c>
      <c r="HV79" s="150">
        <f t="shared" si="273"/>
        <v>0</v>
      </c>
      <c r="HW79" s="78">
        <f t="shared" si="274"/>
        <v>0</v>
      </c>
      <c r="HX79" s="78">
        <f t="shared" si="275"/>
        <v>0</v>
      </c>
      <c r="HY79" s="78">
        <f>+I79+AG79+AO79+AW79+BE79+BM79+BU79+CC79+CK79+CS79+DA79+DI79+DQ79+DY79+EG79+EO79+EW79+FD79+FM79+FU79+GC79+GK79+GS79+HA79+HI79+HQ79</f>
        <v>0</v>
      </c>
      <c r="HZ79" s="78">
        <f>+J79+AH79+AP79+AX79+BF79+BN79+BV79+CD79+CL79+CT79+DB79+DJ79+DR79+DZ79+EH79+EP79+EX79+FE79+FN79+FV79+GD79+GL79+GT79+HB79+HJ79+HR79</f>
        <v>0</v>
      </c>
      <c r="IA79" s="113"/>
      <c r="IB79" s="113"/>
      <c r="IC79" s="112"/>
      <c r="ID79" s="106"/>
      <c r="IE79" s="107"/>
      <c r="IF79" s="107"/>
      <c r="IG79" s="103"/>
      <c r="IH79" s="103"/>
      <c r="II79" s="103"/>
      <c r="IJ79" s="103"/>
      <c r="IK79" s="107"/>
      <c r="IL79" s="107"/>
      <c r="IM79" s="105"/>
    </row>
    <row r="80" spans="1:247" s="38" customFormat="1" ht="14.25">
      <c r="A80" s="137"/>
      <c r="B80" s="3" t="s">
        <v>54</v>
      </c>
      <c r="C80" s="78">
        <f t="shared" si="175"/>
        <v>0</v>
      </c>
      <c r="D80" s="78">
        <f t="shared" si="176"/>
        <v>0</v>
      </c>
      <c r="E80" s="78">
        <f t="shared" si="177"/>
        <v>0</v>
      </c>
      <c r="F80" s="78">
        <f t="shared" si="178"/>
        <v>0</v>
      </c>
      <c r="G80" s="78">
        <f t="shared" si="179"/>
        <v>0</v>
      </c>
      <c r="H80" s="78">
        <f>SUM(H81:H88)</f>
        <v>0</v>
      </c>
      <c r="I80" s="78">
        <f t="shared" si="180"/>
        <v>0</v>
      </c>
      <c r="J80" s="78">
        <f t="shared" si="181"/>
        <v>0</v>
      </c>
      <c r="K80" s="78">
        <f>SUM(K81:K88)</f>
        <v>0</v>
      </c>
      <c r="L80" s="78">
        <f>SUM(L81:L88)</f>
        <v>0</v>
      </c>
      <c r="M80" s="78">
        <f>SUM(M81:M88)</f>
        <v>0</v>
      </c>
      <c r="N80" s="78">
        <f t="shared" si="52"/>
        <v>0</v>
      </c>
      <c r="O80" s="78">
        <f>SUM(O81:O88)</f>
        <v>0</v>
      </c>
      <c r="P80" s="78">
        <f t="shared" si="233"/>
        <v>0</v>
      </c>
      <c r="Q80" s="78">
        <f>SUM(Q82:Q88)</f>
        <v>0</v>
      </c>
      <c r="R80" s="78">
        <f>SUM(R82:R88)</f>
        <v>0</v>
      </c>
      <c r="S80" s="78">
        <f>SUM(S81:S88)</f>
        <v>0</v>
      </c>
      <c r="T80" s="78">
        <f>SUM(T81:T88)</f>
        <v>0</v>
      </c>
      <c r="U80" s="78">
        <f>SUM(U81:U88)</f>
        <v>0</v>
      </c>
      <c r="V80" s="78">
        <f t="shared" si="86"/>
        <v>0</v>
      </c>
      <c r="W80" s="78">
        <f>SUM(W81:W88)</f>
        <v>0</v>
      </c>
      <c r="X80" s="78">
        <f t="shared" si="235"/>
        <v>0</v>
      </c>
      <c r="Y80" s="78">
        <f>SUM(Y82:Y88)</f>
        <v>0</v>
      </c>
      <c r="Z80" s="78">
        <f>SUM(Z82:Z88)</f>
        <v>0</v>
      </c>
      <c r="AA80" s="78">
        <f>SUM(AA81:AA88)</f>
        <v>0</v>
      </c>
      <c r="AB80" s="78">
        <f>SUM(AB81:AB88)</f>
        <v>0</v>
      </c>
      <c r="AC80" s="78">
        <f>SUM(AC81:AC88)</f>
        <v>0</v>
      </c>
      <c r="AD80" s="78">
        <f t="shared" si="113"/>
        <v>0</v>
      </c>
      <c r="AE80" s="78">
        <f>SUM(AE81:AE88)</f>
        <v>0</v>
      </c>
      <c r="AF80" s="78">
        <f t="shared" si="236"/>
        <v>0</v>
      </c>
      <c r="AG80" s="78">
        <f>SUM(AG82:AG88)</f>
        <v>0</v>
      </c>
      <c r="AH80" s="78">
        <f>SUM(AH82:AH88)</f>
        <v>0</v>
      </c>
      <c r="AI80" s="78">
        <f>SUM(AI81:AI88)</f>
        <v>0</v>
      </c>
      <c r="AJ80" s="78">
        <f>SUM(AJ81:AJ88)</f>
        <v>0</v>
      </c>
      <c r="AK80" s="78">
        <f>SUM(AK81:AK88)</f>
        <v>0</v>
      </c>
      <c r="AL80" s="78">
        <f t="shared" si="87"/>
        <v>0</v>
      </c>
      <c r="AM80" s="78">
        <f>SUM(AM81:AM88)</f>
        <v>0</v>
      </c>
      <c r="AN80" s="78">
        <f t="shared" si="237"/>
        <v>0</v>
      </c>
      <c r="AO80" s="78">
        <f>SUM(AO82:AO88)</f>
        <v>0</v>
      </c>
      <c r="AP80" s="78">
        <f>SUM(AP82:AP88)</f>
        <v>0</v>
      </c>
      <c r="AQ80" s="78">
        <f>SUM(AQ81:AQ88)</f>
        <v>0</v>
      </c>
      <c r="AR80" s="78">
        <f>SUM(AR81:AR88)</f>
        <v>0</v>
      </c>
      <c r="AS80" s="78">
        <f>SUM(AS81:AS88)</f>
        <v>0</v>
      </c>
      <c r="AT80" s="78">
        <f t="shared" si="88"/>
        <v>0</v>
      </c>
      <c r="AU80" s="78">
        <f>SUM(AU81:AU88)</f>
        <v>0</v>
      </c>
      <c r="AV80" s="78">
        <f t="shared" si="238"/>
        <v>0</v>
      </c>
      <c r="AW80" s="78">
        <f>SUM(AW82:AW88)</f>
        <v>0</v>
      </c>
      <c r="AX80" s="78">
        <f>SUM(AX82:AX88)</f>
        <v>0</v>
      </c>
      <c r="AY80" s="78">
        <f>SUM(AY81:AY88)</f>
        <v>0</v>
      </c>
      <c r="AZ80" s="78">
        <f>SUM(AZ81:AZ88)</f>
        <v>0</v>
      </c>
      <c r="BA80" s="78">
        <f>SUM(BA81:BA88)</f>
        <v>0</v>
      </c>
      <c r="BB80" s="78">
        <f t="shared" si="89"/>
        <v>0</v>
      </c>
      <c r="BC80" s="78">
        <f>SUM(BC81:BC88)</f>
        <v>0</v>
      </c>
      <c r="BD80" s="78">
        <f t="shared" si="239"/>
        <v>0</v>
      </c>
      <c r="BE80" s="78">
        <f>SUM(BE82:BE88)</f>
        <v>0</v>
      </c>
      <c r="BF80" s="78">
        <f>SUM(BF82:BF88)</f>
        <v>0</v>
      </c>
      <c r="BG80" s="78">
        <f>SUM(BG81:BG88)</f>
        <v>0</v>
      </c>
      <c r="BH80" s="78">
        <f>SUM(BH81:BH88)</f>
        <v>0</v>
      </c>
      <c r="BI80" s="78">
        <f>SUM(BI81:BI88)</f>
        <v>0</v>
      </c>
      <c r="BJ80" s="78">
        <f t="shared" si="90"/>
        <v>0</v>
      </c>
      <c r="BK80" s="78">
        <f>SUM(BK81:BK88)</f>
        <v>0</v>
      </c>
      <c r="BL80" s="78">
        <f t="shared" si="240"/>
        <v>0</v>
      </c>
      <c r="BM80" s="78">
        <f>SUM(BM82:BM88)</f>
        <v>0</v>
      </c>
      <c r="BN80" s="78">
        <f>SUM(BN82:BN88)</f>
        <v>0</v>
      </c>
      <c r="BO80" s="78">
        <f>SUM(BO81:BO88)</f>
        <v>0</v>
      </c>
      <c r="BP80" s="78">
        <f>SUM(BP81:BP88)</f>
        <v>0</v>
      </c>
      <c r="BQ80" s="78">
        <f>SUM(BQ81:BQ88)</f>
        <v>0</v>
      </c>
      <c r="BR80" s="78">
        <f t="shared" si="241"/>
        <v>0</v>
      </c>
      <c r="BS80" s="78">
        <f>SUM(BS81:BS88)</f>
        <v>0</v>
      </c>
      <c r="BT80" s="78">
        <f t="shared" si="242"/>
        <v>0</v>
      </c>
      <c r="BU80" s="78">
        <f>SUM(BU82:BU88)</f>
        <v>0</v>
      </c>
      <c r="BV80" s="78">
        <f>SUM(BV82:BV88)</f>
        <v>0</v>
      </c>
      <c r="BW80" s="78">
        <f>SUM(BW81:BW88)</f>
        <v>0</v>
      </c>
      <c r="BX80" s="78">
        <f>SUM(BX81:BX88)</f>
        <v>0</v>
      </c>
      <c r="BY80" s="78">
        <f>SUM(BY81:BY88)</f>
        <v>0</v>
      </c>
      <c r="BZ80" s="78">
        <f t="shared" si="92"/>
        <v>0</v>
      </c>
      <c r="CA80" s="78">
        <f>SUM(CA81:CA88)</f>
        <v>0</v>
      </c>
      <c r="CB80" s="78">
        <f t="shared" si="243"/>
        <v>0</v>
      </c>
      <c r="CC80" s="78">
        <f>SUM(CC82:CC88)</f>
        <v>0</v>
      </c>
      <c r="CD80" s="78">
        <f>SUM(CD82:CD88)</f>
        <v>0</v>
      </c>
      <c r="CE80" s="78">
        <f>SUM(CE81:CE88)</f>
        <v>0</v>
      </c>
      <c r="CF80" s="78">
        <f>SUM(CF81:CF88)</f>
        <v>0</v>
      </c>
      <c r="CG80" s="78">
        <f>SUM(CG81:CG88)</f>
        <v>0</v>
      </c>
      <c r="CH80" s="78">
        <f t="shared" si="93"/>
        <v>0</v>
      </c>
      <c r="CI80" s="78">
        <f>SUM(CI81:CI88)</f>
        <v>0</v>
      </c>
      <c r="CJ80" s="78">
        <f t="shared" si="244"/>
        <v>0</v>
      </c>
      <c r="CK80" s="78">
        <f>SUM(CK82:CK88)</f>
        <v>0</v>
      </c>
      <c r="CL80" s="78">
        <f>SUM(CL82:CL88)</f>
        <v>0</v>
      </c>
      <c r="CM80" s="78">
        <f>SUM(CM81:CM88)</f>
        <v>0</v>
      </c>
      <c r="CN80" s="78">
        <f>SUM(CN81:CN88)</f>
        <v>0</v>
      </c>
      <c r="CO80" s="78">
        <f>SUM(CO81:CO88)</f>
        <v>0</v>
      </c>
      <c r="CP80" s="78">
        <f t="shared" si="94"/>
        <v>0</v>
      </c>
      <c r="CQ80" s="78">
        <f>SUM(CQ81:CQ88)</f>
        <v>0</v>
      </c>
      <c r="CR80" s="78">
        <f t="shared" si="245"/>
        <v>0</v>
      </c>
      <c r="CS80" s="78">
        <f>SUM(CS82:CS88)</f>
        <v>0</v>
      </c>
      <c r="CT80" s="78">
        <f>SUM(CT82:CT88)</f>
        <v>0</v>
      </c>
      <c r="CU80" s="78">
        <f>SUM(CU81:CU88)</f>
        <v>0</v>
      </c>
      <c r="CV80" s="78">
        <f>SUM(CV81:CV88)</f>
        <v>0</v>
      </c>
      <c r="CW80" s="78">
        <f>SUM(CW81:CW88)</f>
        <v>0</v>
      </c>
      <c r="CX80" s="78">
        <f t="shared" si="95"/>
        <v>0</v>
      </c>
      <c r="CY80" s="78">
        <f>SUM(CY81:CY88)</f>
        <v>0</v>
      </c>
      <c r="CZ80" s="78">
        <f t="shared" si="246"/>
        <v>0</v>
      </c>
      <c r="DA80" s="78">
        <f>SUM(DA82:DA88)</f>
        <v>0</v>
      </c>
      <c r="DB80" s="78">
        <f>SUM(DB82:DB88)</f>
        <v>0</v>
      </c>
      <c r="DC80" s="78">
        <f>SUM(DC81:DC88)</f>
        <v>0</v>
      </c>
      <c r="DD80" s="78">
        <f>SUM(DD81:DD88)</f>
        <v>0</v>
      </c>
      <c r="DE80" s="78">
        <f>SUM(DE81:DE88)</f>
        <v>0</v>
      </c>
      <c r="DF80" s="78">
        <f t="shared" si="96"/>
        <v>0</v>
      </c>
      <c r="DG80" s="78">
        <f>SUM(DG81:DG88)</f>
        <v>0</v>
      </c>
      <c r="DH80" s="78">
        <f t="shared" si="247"/>
        <v>0</v>
      </c>
      <c r="DI80" s="78">
        <f>SUM(DI82:DI88)</f>
        <v>0</v>
      </c>
      <c r="DJ80" s="78">
        <f>SUM(DJ82:DJ88)</f>
        <v>0</v>
      </c>
      <c r="DK80" s="78">
        <f>SUM(DK81:DK88)</f>
        <v>0</v>
      </c>
      <c r="DL80" s="78">
        <f>SUM(DL81:DL88)</f>
        <v>0</v>
      </c>
      <c r="DM80" s="78">
        <f>SUM(DM81:DM88)</f>
        <v>0</v>
      </c>
      <c r="DN80" s="78">
        <f t="shared" si="97"/>
        <v>0</v>
      </c>
      <c r="DO80" s="78">
        <f>SUM(DO81:DO88)</f>
        <v>0</v>
      </c>
      <c r="DP80" s="78">
        <f t="shared" si="248"/>
        <v>0</v>
      </c>
      <c r="DQ80" s="78">
        <f>SUM(DQ82:DQ88)</f>
        <v>0</v>
      </c>
      <c r="DR80" s="78">
        <f>SUM(DR82:DR88)</f>
        <v>0</v>
      </c>
      <c r="DS80" s="78">
        <f>SUM(DS81:DS88)</f>
        <v>0</v>
      </c>
      <c r="DT80" s="78">
        <f>SUM(DT81:DT88)</f>
        <v>0</v>
      </c>
      <c r="DU80" s="78">
        <f>SUM(DU81:DU88)</f>
        <v>0</v>
      </c>
      <c r="DV80" s="78">
        <f t="shared" si="98"/>
        <v>0</v>
      </c>
      <c r="DW80" s="78">
        <f>SUM(DW81:DW88)</f>
        <v>0</v>
      </c>
      <c r="DX80" s="78">
        <f t="shared" si="249"/>
        <v>0</v>
      </c>
      <c r="DY80" s="78">
        <f>SUM(DY82:DY88)</f>
        <v>0</v>
      </c>
      <c r="DZ80" s="78">
        <f>SUM(DZ82:DZ88)</f>
        <v>0</v>
      </c>
      <c r="EA80" s="78">
        <f>SUM(EA81:EA88)</f>
        <v>0</v>
      </c>
      <c r="EB80" s="78">
        <f>SUM(EB81:EB88)</f>
        <v>0</v>
      </c>
      <c r="EC80" s="78">
        <f>SUM(EC81:EC88)</f>
        <v>0</v>
      </c>
      <c r="ED80" s="78">
        <f t="shared" si="99"/>
        <v>0</v>
      </c>
      <c r="EE80" s="78">
        <f>SUM(EE81:EE88)</f>
        <v>0</v>
      </c>
      <c r="EF80" s="78">
        <f t="shared" si="250"/>
        <v>0</v>
      </c>
      <c r="EG80" s="78">
        <f>SUM(EG82:EG88)</f>
        <v>0</v>
      </c>
      <c r="EH80" s="78">
        <f>SUM(EH82:EH88)</f>
        <v>0</v>
      </c>
      <c r="EI80" s="78">
        <f>SUM(EI81:EI88)</f>
        <v>0</v>
      </c>
      <c r="EJ80" s="78">
        <f>SUM(EJ81:EJ88)</f>
        <v>0</v>
      </c>
      <c r="EK80" s="78">
        <f>SUM(EK81:EK88)</f>
        <v>0</v>
      </c>
      <c r="EL80" s="78">
        <f t="shared" si="100"/>
        <v>0</v>
      </c>
      <c r="EM80" s="78">
        <f>SUM(EM81:EM88)</f>
        <v>0</v>
      </c>
      <c r="EN80" s="78">
        <f t="shared" si="251"/>
        <v>0</v>
      </c>
      <c r="EO80" s="78">
        <f>SUM(EO82:EO88)</f>
        <v>0</v>
      </c>
      <c r="EP80" s="78">
        <f>SUM(EP82:EP88)</f>
        <v>0</v>
      </c>
      <c r="EQ80" s="78">
        <f>SUM(EQ81:EQ88)</f>
        <v>0</v>
      </c>
      <c r="ER80" s="78">
        <f>SUM(ER81:ER88)</f>
        <v>0</v>
      </c>
      <c r="ES80" s="78">
        <f>SUM(ES81:ES88)</f>
        <v>0</v>
      </c>
      <c r="ET80" s="78">
        <f t="shared" si="101"/>
        <v>0</v>
      </c>
      <c r="EU80" s="78">
        <f>SUM(EU81:EU88)</f>
        <v>0</v>
      </c>
      <c r="EV80" s="78">
        <f t="shared" si="252"/>
        <v>0</v>
      </c>
      <c r="EW80" s="78">
        <f>SUM(EW82:EW88)</f>
        <v>0</v>
      </c>
      <c r="EX80" s="78">
        <f>SUM(EX82:EX88)</f>
        <v>0</v>
      </c>
      <c r="EY80" s="78">
        <f>SUM(EY81:EY88)</f>
        <v>244555.4</v>
      </c>
      <c r="EZ80" s="78">
        <f>SUM(EZ81:EZ88)</f>
        <v>0</v>
      </c>
      <c r="FA80" s="78">
        <f>SUM(FA81:FA88)</f>
        <v>0</v>
      </c>
      <c r="FB80" s="78">
        <f t="shared" si="102"/>
        <v>0</v>
      </c>
      <c r="FC80" s="78">
        <f>SUM(FC81:FC88)</f>
        <v>0</v>
      </c>
      <c r="FD80" s="78">
        <f t="shared" si="253"/>
        <v>0</v>
      </c>
      <c r="FE80" s="78">
        <f>SUM(FE82:FE88)</f>
        <v>0</v>
      </c>
      <c r="FF80" s="78">
        <f>SUM(FF82:FF88)</f>
        <v>0</v>
      </c>
      <c r="FG80" s="78">
        <f>SUM(FG81:FG88)</f>
        <v>0</v>
      </c>
      <c r="FH80" s="78">
        <f>SUM(FH81:FH88)</f>
        <v>0</v>
      </c>
      <c r="FI80" s="78">
        <f>SUM(FI81:FI88)</f>
        <v>0</v>
      </c>
      <c r="FJ80" s="78">
        <f t="shared" si="293"/>
        <v>0</v>
      </c>
      <c r="FK80" s="78">
        <f>SUM(FK81:FK88)</f>
        <v>0</v>
      </c>
      <c r="FL80" s="78">
        <f t="shared" si="255"/>
        <v>0</v>
      </c>
      <c r="FM80" s="78">
        <f>SUM(FM82:FM88)</f>
        <v>0</v>
      </c>
      <c r="FN80" s="78">
        <f>SUM(FN82:FN88)</f>
        <v>0</v>
      </c>
      <c r="FO80" s="78">
        <f>SUM(FO81:FO88)</f>
        <v>0</v>
      </c>
      <c r="FP80" s="78">
        <f>SUM(FP81:FP88)</f>
        <v>0</v>
      </c>
      <c r="FQ80" s="78">
        <f>SUM(FQ81:FQ88)</f>
        <v>0</v>
      </c>
      <c r="FR80" s="78">
        <f t="shared" si="295"/>
        <v>0</v>
      </c>
      <c r="FS80" s="78">
        <f>SUM(FS81:FS88)</f>
        <v>0</v>
      </c>
      <c r="FT80" s="78">
        <f t="shared" si="257"/>
        <v>0</v>
      </c>
      <c r="FU80" s="78">
        <f>SUM(FU82:FU88)</f>
        <v>0</v>
      </c>
      <c r="FV80" s="78">
        <f>SUM(FV82:FV88)</f>
        <v>0</v>
      </c>
      <c r="FW80" s="78">
        <f>SUM(FW81:FW88)</f>
        <v>0</v>
      </c>
      <c r="FX80" s="78">
        <f>SUM(FX81:FX88)</f>
        <v>0</v>
      </c>
      <c r="FY80" s="78">
        <f>SUM(FY81:FY88)</f>
        <v>0</v>
      </c>
      <c r="FZ80" s="78">
        <f t="shared" si="258"/>
        <v>0</v>
      </c>
      <c r="GA80" s="78">
        <f>SUM(GA81:GA88)</f>
        <v>0</v>
      </c>
      <c r="GB80" s="78">
        <f t="shared" si="259"/>
        <v>0</v>
      </c>
      <c r="GC80" s="78">
        <f>SUM(GC82:GC88)</f>
        <v>0</v>
      </c>
      <c r="GD80" s="78">
        <f>SUM(GD82:GD88)</f>
        <v>0</v>
      </c>
      <c r="GE80" s="78">
        <f>SUM(GE81:GE88)</f>
        <v>0</v>
      </c>
      <c r="GF80" s="78">
        <f>SUM(GF81:GF88)</f>
        <v>0</v>
      </c>
      <c r="GG80" s="78">
        <f>SUM(GG81:GG88)</f>
        <v>0</v>
      </c>
      <c r="GH80" s="78">
        <f t="shared" si="106"/>
        <v>0</v>
      </c>
      <c r="GI80" s="78">
        <f>SUM(GI81:GI88)</f>
        <v>0</v>
      </c>
      <c r="GJ80" s="78">
        <f t="shared" si="260"/>
        <v>0</v>
      </c>
      <c r="GK80" s="78">
        <f>SUM(GK82:GK88)</f>
        <v>0</v>
      </c>
      <c r="GL80" s="78">
        <f>SUM(GL82:GL88)</f>
        <v>0</v>
      </c>
      <c r="GM80" s="78">
        <f>SUM(GM81:GM88)</f>
        <v>0</v>
      </c>
      <c r="GN80" s="78">
        <f>SUM(GN81:GN88)</f>
        <v>0</v>
      </c>
      <c r="GO80" s="78">
        <f>SUM(GO81:GO88)</f>
        <v>0</v>
      </c>
      <c r="GP80" s="78">
        <f t="shared" si="261"/>
        <v>0</v>
      </c>
      <c r="GQ80" s="78">
        <f>SUM(GQ81:GQ88)</f>
        <v>0</v>
      </c>
      <c r="GR80" s="78">
        <f t="shared" si="262"/>
        <v>0</v>
      </c>
      <c r="GS80" s="78">
        <f>SUM(GS82:GS88)</f>
        <v>0</v>
      </c>
      <c r="GT80" s="78">
        <f>SUM(GT82:GT88)</f>
        <v>0</v>
      </c>
      <c r="GU80" s="78">
        <f>SUM(GU81:GU88)</f>
        <v>349220.5</v>
      </c>
      <c r="GV80" s="78">
        <f>SUM(GV81:GV88)</f>
        <v>439590</v>
      </c>
      <c r="GW80" s="78">
        <f>SUM(GW81:GW88)</f>
        <v>0</v>
      </c>
      <c r="GX80" s="78">
        <f t="shared" si="263"/>
        <v>439590</v>
      </c>
      <c r="GY80" s="78">
        <f>SUM(GY81:GY88)</f>
        <v>1178420.01</v>
      </c>
      <c r="GZ80" s="78">
        <f t="shared" si="264"/>
        <v>738830.01</v>
      </c>
      <c r="HA80" s="78">
        <f>SUM(HA82:HA88)</f>
        <v>0</v>
      </c>
      <c r="HB80" s="78">
        <f>SUM(HB82:HB88)</f>
        <v>0</v>
      </c>
      <c r="HC80" s="78">
        <f>SUM(HC81:HC88)</f>
        <v>5560</v>
      </c>
      <c r="HD80" s="78">
        <f>SUM(HD81:HD88)</f>
        <v>131692</v>
      </c>
      <c r="HE80" s="78">
        <f>SUM(HE81:HE88)</f>
        <v>0</v>
      </c>
      <c r="HF80" s="78">
        <f t="shared" si="265"/>
        <v>131692</v>
      </c>
      <c r="HG80" s="78">
        <f>SUM(HG81:HG88)</f>
        <v>2450953.2999999998</v>
      </c>
      <c r="HH80" s="78">
        <f t="shared" si="266"/>
        <v>2319261.2999999998</v>
      </c>
      <c r="HI80" s="78">
        <f>SUM(HI82:HI88)</f>
        <v>1508922.7</v>
      </c>
      <c r="HJ80" s="78">
        <f>SUM(HJ82:HJ88)</f>
        <v>0</v>
      </c>
      <c r="HK80" s="78">
        <f>SUM(HK81:HK88)</f>
        <v>0</v>
      </c>
      <c r="HL80" s="78">
        <f>SUM(HL81:HL88)</f>
        <v>0</v>
      </c>
      <c r="HM80" s="78">
        <f>SUM(HM81:HM88)</f>
        <v>0</v>
      </c>
      <c r="HN80" s="78">
        <f t="shared" si="267"/>
        <v>0</v>
      </c>
      <c r="HO80" s="78">
        <f>SUM(HO81:HO88)</f>
        <v>64000</v>
      </c>
      <c r="HP80" s="78">
        <f t="shared" si="268"/>
        <v>64000</v>
      </c>
      <c r="HQ80" s="78">
        <f>SUM(HQ82:HQ88)</f>
        <v>0</v>
      </c>
      <c r="HR80" s="78">
        <f>SUM(HR82:HR88)</f>
        <v>0</v>
      </c>
      <c r="HS80" s="78">
        <f>SUM(HS81:HS88)</f>
        <v>599335.9</v>
      </c>
      <c r="HT80" s="78">
        <f t="shared" ref="HT80:HZ80" si="300">SUM(HT81:HT88)</f>
        <v>571282</v>
      </c>
      <c r="HU80" s="78">
        <f t="shared" si="300"/>
        <v>0</v>
      </c>
      <c r="HV80" s="78">
        <f t="shared" si="300"/>
        <v>571282</v>
      </c>
      <c r="HW80" s="78">
        <f t="shared" si="300"/>
        <v>3693373.3099999996</v>
      </c>
      <c r="HX80" s="78">
        <f t="shared" si="300"/>
        <v>3122091.3099999996</v>
      </c>
      <c r="HY80" s="78">
        <f t="shared" si="300"/>
        <v>1508922.7</v>
      </c>
      <c r="HZ80" s="78">
        <f t="shared" si="300"/>
        <v>0</v>
      </c>
      <c r="IA80" s="78"/>
      <c r="IB80" s="78"/>
      <c r="IC80" s="112"/>
      <c r="ID80" s="102"/>
      <c r="IE80" s="103"/>
      <c r="IF80" s="103"/>
      <c r="IG80" s="103"/>
      <c r="IH80" s="103"/>
      <c r="II80" s="103"/>
      <c r="IJ80" s="103"/>
      <c r="IK80" s="103"/>
      <c r="IL80" s="103"/>
      <c r="IM80" s="105"/>
    </row>
    <row r="81" spans="1:247" s="38" customFormat="1" ht="14.25">
      <c r="A81" s="141">
        <v>5111</v>
      </c>
      <c r="B81" s="3" t="s">
        <v>89</v>
      </c>
      <c r="C81" s="78">
        <f t="shared" si="175"/>
        <v>0</v>
      </c>
      <c r="D81" s="78">
        <f t="shared" si="176"/>
        <v>0</v>
      </c>
      <c r="E81" s="78">
        <f t="shared" si="177"/>
        <v>0</v>
      </c>
      <c r="F81" s="78">
        <f t="shared" si="178"/>
        <v>0</v>
      </c>
      <c r="G81" s="78">
        <f t="shared" si="179"/>
        <v>0</v>
      </c>
      <c r="H81" s="78">
        <f t="shared" ref="H81:H88" si="301">+P81+W81</f>
        <v>0</v>
      </c>
      <c r="I81" s="78">
        <f t="shared" si="180"/>
        <v>0</v>
      </c>
      <c r="J81" s="78">
        <f t="shared" si="181"/>
        <v>0</v>
      </c>
      <c r="K81" s="78"/>
      <c r="L81" s="78"/>
      <c r="M81" s="78"/>
      <c r="N81" s="78">
        <f t="shared" si="52"/>
        <v>0</v>
      </c>
      <c r="O81" s="78"/>
      <c r="P81" s="78">
        <f t="shared" si="233"/>
        <v>0</v>
      </c>
      <c r="Q81" s="78"/>
      <c r="R81" s="78"/>
      <c r="S81" s="78"/>
      <c r="T81" s="78"/>
      <c r="U81" s="78"/>
      <c r="V81" s="78">
        <f t="shared" si="86"/>
        <v>0</v>
      </c>
      <c r="W81" s="78"/>
      <c r="X81" s="78">
        <f t="shared" si="235"/>
        <v>0</v>
      </c>
      <c r="Y81" s="78"/>
      <c r="Z81" s="78"/>
      <c r="AA81" s="78"/>
      <c r="AB81" s="78"/>
      <c r="AC81" s="78"/>
      <c r="AD81" s="78">
        <f t="shared" si="113"/>
        <v>0</v>
      </c>
      <c r="AE81" s="78"/>
      <c r="AF81" s="78">
        <f t="shared" si="236"/>
        <v>0</v>
      </c>
      <c r="AG81" s="78"/>
      <c r="AH81" s="78"/>
      <c r="AI81" s="78"/>
      <c r="AJ81" s="78"/>
      <c r="AK81" s="78"/>
      <c r="AL81" s="78">
        <f t="shared" si="87"/>
        <v>0</v>
      </c>
      <c r="AM81" s="78"/>
      <c r="AN81" s="78">
        <f t="shared" si="237"/>
        <v>0</v>
      </c>
      <c r="AO81" s="78"/>
      <c r="AP81" s="78"/>
      <c r="AQ81" s="78"/>
      <c r="AR81" s="78"/>
      <c r="AS81" s="78"/>
      <c r="AT81" s="78">
        <f t="shared" si="88"/>
        <v>0</v>
      </c>
      <c r="AU81" s="78"/>
      <c r="AV81" s="78">
        <f t="shared" si="238"/>
        <v>0</v>
      </c>
      <c r="AW81" s="78"/>
      <c r="AX81" s="78"/>
      <c r="AY81" s="78"/>
      <c r="AZ81" s="78"/>
      <c r="BA81" s="78"/>
      <c r="BB81" s="78">
        <f t="shared" si="89"/>
        <v>0</v>
      </c>
      <c r="BC81" s="78"/>
      <c r="BD81" s="78">
        <f t="shared" si="239"/>
        <v>0</v>
      </c>
      <c r="BE81" s="78"/>
      <c r="BF81" s="78"/>
      <c r="BG81" s="78"/>
      <c r="BH81" s="78"/>
      <c r="BI81" s="78"/>
      <c r="BJ81" s="78">
        <f t="shared" si="90"/>
        <v>0</v>
      </c>
      <c r="BK81" s="78"/>
      <c r="BL81" s="78">
        <f t="shared" si="240"/>
        <v>0</v>
      </c>
      <c r="BM81" s="78"/>
      <c r="BN81" s="78"/>
      <c r="BO81" s="78"/>
      <c r="BP81" s="78"/>
      <c r="BQ81" s="78"/>
      <c r="BR81" s="78">
        <f t="shared" si="241"/>
        <v>0</v>
      </c>
      <c r="BS81" s="78"/>
      <c r="BT81" s="78">
        <f t="shared" si="242"/>
        <v>0</v>
      </c>
      <c r="BU81" s="78"/>
      <c r="BV81" s="78"/>
      <c r="BW81" s="78"/>
      <c r="BX81" s="78"/>
      <c r="BY81" s="78"/>
      <c r="BZ81" s="78">
        <f t="shared" si="92"/>
        <v>0</v>
      </c>
      <c r="CA81" s="78"/>
      <c r="CB81" s="78">
        <f t="shared" si="243"/>
        <v>0</v>
      </c>
      <c r="CC81" s="78"/>
      <c r="CD81" s="78"/>
      <c r="CE81" s="78"/>
      <c r="CF81" s="78"/>
      <c r="CG81" s="78"/>
      <c r="CH81" s="78">
        <f t="shared" si="93"/>
        <v>0</v>
      </c>
      <c r="CI81" s="78"/>
      <c r="CJ81" s="78">
        <f t="shared" si="244"/>
        <v>0</v>
      </c>
      <c r="CK81" s="78"/>
      <c r="CL81" s="78"/>
      <c r="CM81" s="78"/>
      <c r="CN81" s="78"/>
      <c r="CO81" s="78"/>
      <c r="CP81" s="78">
        <f t="shared" si="94"/>
        <v>0</v>
      </c>
      <c r="CQ81" s="78"/>
      <c r="CR81" s="78">
        <f t="shared" si="245"/>
        <v>0</v>
      </c>
      <c r="CS81" s="78"/>
      <c r="CT81" s="78"/>
      <c r="CU81" s="78"/>
      <c r="CV81" s="78"/>
      <c r="CW81" s="78"/>
      <c r="CX81" s="78">
        <f t="shared" si="95"/>
        <v>0</v>
      </c>
      <c r="CY81" s="78"/>
      <c r="CZ81" s="78">
        <f t="shared" si="246"/>
        <v>0</v>
      </c>
      <c r="DA81" s="78"/>
      <c r="DB81" s="78"/>
      <c r="DC81" s="78"/>
      <c r="DD81" s="78"/>
      <c r="DE81" s="78"/>
      <c r="DF81" s="78">
        <f t="shared" si="96"/>
        <v>0</v>
      </c>
      <c r="DG81" s="78"/>
      <c r="DH81" s="78">
        <f t="shared" si="247"/>
        <v>0</v>
      </c>
      <c r="DI81" s="78"/>
      <c r="DJ81" s="78"/>
      <c r="DK81" s="78"/>
      <c r="DL81" s="78"/>
      <c r="DM81" s="78"/>
      <c r="DN81" s="78">
        <f t="shared" si="97"/>
        <v>0</v>
      </c>
      <c r="DO81" s="78"/>
      <c r="DP81" s="78">
        <f t="shared" si="248"/>
        <v>0</v>
      </c>
      <c r="DQ81" s="78"/>
      <c r="DR81" s="78"/>
      <c r="DS81" s="78"/>
      <c r="DT81" s="78"/>
      <c r="DU81" s="78"/>
      <c r="DV81" s="78">
        <f t="shared" si="98"/>
        <v>0</v>
      </c>
      <c r="DW81" s="78"/>
      <c r="DX81" s="78">
        <f t="shared" si="249"/>
        <v>0</v>
      </c>
      <c r="DY81" s="78"/>
      <c r="DZ81" s="78"/>
      <c r="EA81" s="78"/>
      <c r="EB81" s="78"/>
      <c r="EC81" s="78"/>
      <c r="ED81" s="78">
        <f t="shared" si="99"/>
        <v>0</v>
      </c>
      <c r="EE81" s="78"/>
      <c r="EF81" s="78">
        <f t="shared" si="250"/>
        <v>0</v>
      </c>
      <c r="EG81" s="78"/>
      <c r="EH81" s="78"/>
      <c r="EI81" s="78"/>
      <c r="EJ81" s="78"/>
      <c r="EK81" s="78"/>
      <c r="EL81" s="78">
        <f t="shared" si="100"/>
        <v>0</v>
      </c>
      <c r="EM81" s="78"/>
      <c r="EN81" s="78">
        <f t="shared" si="251"/>
        <v>0</v>
      </c>
      <c r="EO81" s="78"/>
      <c r="EP81" s="78"/>
      <c r="EQ81" s="78"/>
      <c r="ER81" s="78"/>
      <c r="ES81" s="78"/>
      <c r="ET81" s="78">
        <f t="shared" si="101"/>
        <v>0</v>
      </c>
      <c r="EU81" s="78"/>
      <c r="EV81" s="78">
        <f t="shared" si="252"/>
        <v>0</v>
      </c>
      <c r="EW81" s="78"/>
      <c r="EX81" s="78"/>
      <c r="EY81" s="78"/>
      <c r="EZ81" s="78"/>
      <c r="FA81" s="78"/>
      <c r="FB81" s="78">
        <f t="shared" si="102"/>
        <v>0</v>
      </c>
      <c r="FC81" s="78"/>
      <c r="FD81" s="78">
        <f t="shared" si="253"/>
        <v>0</v>
      </c>
      <c r="FE81" s="78"/>
      <c r="FF81" s="78"/>
      <c r="FG81" s="78"/>
      <c r="FH81" s="78"/>
      <c r="FI81" s="78"/>
      <c r="FJ81" s="78">
        <f t="shared" si="293"/>
        <v>0</v>
      </c>
      <c r="FK81" s="78"/>
      <c r="FL81" s="78">
        <f t="shared" si="255"/>
        <v>0</v>
      </c>
      <c r="FM81" s="78"/>
      <c r="FN81" s="78"/>
      <c r="FO81" s="78"/>
      <c r="FP81" s="78"/>
      <c r="FQ81" s="78"/>
      <c r="FR81" s="78">
        <f t="shared" si="295"/>
        <v>0</v>
      </c>
      <c r="FS81" s="78"/>
      <c r="FT81" s="78">
        <f t="shared" si="257"/>
        <v>0</v>
      </c>
      <c r="FU81" s="78"/>
      <c r="FV81" s="78"/>
      <c r="FW81" s="78"/>
      <c r="FX81" s="78"/>
      <c r="FY81" s="78"/>
      <c r="FZ81" s="78">
        <f t="shared" si="258"/>
        <v>0</v>
      </c>
      <c r="GA81" s="78"/>
      <c r="GB81" s="78">
        <f t="shared" si="259"/>
        <v>0</v>
      </c>
      <c r="GC81" s="78"/>
      <c r="GD81" s="78"/>
      <c r="GE81" s="78"/>
      <c r="GF81" s="78"/>
      <c r="GG81" s="78"/>
      <c r="GH81" s="78">
        <f t="shared" si="106"/>
        <v>0</v>
      </c>
      <c r="GI81" s="78"/>
      <c r="GJ81" s="78">
        <f t="shared" ref="GJ81:GJ88" si="302">GI81-GH81</f>
        <v>0</v>
      </c>
      <c r="GK81" s="78"/>
      <c r="GL81" s="78"/>
      <c r="GM81" s="78"/>
      <c r="GN81" s="78"/>
      <c r="GO81" s="78"/>
      <c r="GP81" s="78">
        <f t="shared" si="261"/>
        <v>0</v>
      </c>
      <c r="GQ81" s="78"/>
      <c r="GR81" s="78">
        <f t="shared" si="262"/>
        <v>0</v>
      </c>
      <c r="GS81" s="78"/>
      <c r="GT81" s="78"/>
      <c r="GU81" s="78"/>
      <c r="GV81" s="78"/>
      <c r="GW81" s="78"/>
      <c r="GX81" s="78">
        <f t="shared" si="263"/>
        <v>0</v>
      </c>
      <c r="GY81" s="78"/>
      <c r="GZ81" s="78">
        <f t="shared" si="264"/>
        <v>0</v>
      </c>
      <c r="HA81" s="78"/>
      <c r="HB81" s="78"/>
      <c r="HC81" s="78"/>
      <c r="HD81" s="78"/>
      <c r="HE81" s="78"/>
      <c r="HF81" s="78">
        <f t="shared" si="265"/>
        <v>0</v>
      </c>
      <c r="HG81" s="78"/>
      <c r="HH81" s="78">
        <f t="shared" si="266"/>
        <v>0</v>
      </c>
      <c r="HI81" s="78"/>
      <c r="HJ81" s="78"/>
      <c r="HK81" s="78"/>
      <c r="HL81" s="78"/>
      <c r="HM81" s="78"/>
      <c r="HN81" s="78">
        <f t="shared" si="267"/>
        <v>0</v>
      </c>
      <c r="HO81" s="78"/>
      <c r="HP81" s="78">
        <f t="shared" si="268"/>
        <v>0</v>
      </c>
      <c r="HQ81" s="78"/>
      <c r="HR81" s="78"/>
      <c r="HS81" s="150">
        <f t="shared" ref="HS81:HT88" si="303">+C81+AA81+AI81+AQ81+AY81+BG81+BO81+BW81+CE81+CM81+CU81+DC81+DK81+DS81+EA81+EI81+EQ81+EY81+FG81+FO81+FW81+GE81+GM81+GU81+HC81+HK81</f>
        <v>0</v>
      </c>
      <c r="HT81" s="150">
        <f t="shared" si="303"/>
        <v>0</v>
      </c>
      <c r="HU81" s="150">
        <f t="shared" ref="HU81:HU88" si="304">+E81+AC81+AK81+AS81+BA81+BI81+GG81+BY81+CG81+CO81+CW81+DE81+DM81+DU81+EC81+EK81+ES81+FI81</f>
        <v>0</v>
      </c>
      <c r="HV81" s="150">
        <f t="shared" ref="HV81:HV88" si="305">+HT81+HU81</f>
        <v>0</v>
      </c>
      <c r="HW81" s="78">
        <f t="shared" ref="HW81:HW88" si="306">+G81+AE81+AM81+AU81+BC81+BK81+BS81+CA81+CI81+CQ81+CY81+DG81+DO81+DW81+EE81+EM81+EU81+FC81+FK81+FS81+GA81+GI81+GQ81+GY81+HG81+HO81</f>
        <v>0</v>
      </c>
      <c r="HX81" s="78">
        <f t="shared" ref="HX81:HX88" si="307">+HW81-HV81</f>
        <v>0</v>
      </c>
      <c r="HY81" s="78">
        <f t="shared" ref="HY81:HZ88" si="308">+I81+AG81+AO81+AW81+BE81+BM81+BU81+CC81+CK81+CS81+DA81+DI81+DQ81+DY81+EG81+EO81+EW81+FD81+FM81+FU81+GC81+GK81+GS81+HA81+HI81+HQ81</f>
        <v>0</v>
      </c>
      <c r="HZ81" s="78">
        <f t="shared" si="308"/>
        <v>0</v>
      </c>
      <c r="IA81" s="78"/>
      <c r="IB81" s="78"/>
      <c r="IC81" s="112"/>
      <c r="ID81" s="102"/>
      <c r="IE81" s="103"/>
      <c r="IF81" s="103"/>
      <c r="IG81" s="103"/>
      <c r="IH81" s="103"/>
      <c r="II81" s="103"/>
      <c r="IJ81" s="103"/>
      <c r="IK81" s="103"/>
      <c r="IL81" s="103"/>
      <c r="IM81" s="105"/>
    </row>
    <row r="82" spans="1:247" s="38" customFormat="1" ht="14.25">
      <c r="A82" s="141">
        <v>5112</v>
      </c>
      <c r="B82" s="3" t="s">
        <v>92</v>
      </c>
      <c r="C82" s="78">
        <f t="shared" si="175"/>
        <v>0</v>
      </c>
      <c r="D82" s="78">
        <f t="shared" si="176"/>
        <v>0</v>
      </c>
      <c r="E82" s="78">
        <f t="shared" si="177"/>
        <v>0</v>
      </c>
      <c r="F82" s="78">
        <f t="shared" si="178"/>
        <v>0</v>
      </c>
      <c r="G82" s="78">
        <f t="shared" si="179"/>
        <v>0</v>
      </c>
      <c r="H82" s="78">
        <f t="shared" si="301"/>
        <v>0</v>
      </c>
      <c r="I82" s="78">
        <f t="shared" si="180"/>
        <v>0</v>
      </c>
      <c r="J82" s="78">
        <f t="shared" si="181"/>
        <v>0</v>
      </c>
      <c r="K82" s="78"/>
      <c r="L82" s="78"/>
      <c r="M82" s="78"/>
      <c r="N82" s="78">
        <f t="shared" si="52"/>
        <v>0</v>
      </c>
      <c r="O82" s="78"/>
      <c r="P82" s="78">
        <f t="shared" si="233"/>
        <v>0</v>
      </c>
      <c r="Q82" s="78"/>
      <c r="R82" s="78"/>
      <c r="S82" s="78"/>
      <c r="T82" s="78"/>
      <c r="U82" s="78"/>
      <c r="V82" s="78">
        <f t="shared" si="86"/>
        <v>0</v>
      </c>
      <c r="W82" s="78"/>
      <c r="X82" s="78">
        <f t="shared" ref="X82:X88" si="309">W82-V82</f>
        <v>0</v>
      </c>
      <c r="Y82" s="78"/>
      <c r="Z82" s="78"/>
      <c r="AA82" s="78"/>
      <c r="AB82" s="78"/>
      <c r="AC82" s="78"/>
      <c r="AD82" s="78">
        <f t="shared" si="113"/>
        <v>0</v>
      </c>
      <c r="AE82" s="78"/>
      <c r="AF82" s="78">
        <f t="shared" si="236"/>
        <v>0</v>
      </c>
      <c r="AG82" s="78"/>
      <c r="AH82" s="78"/>
      <c r="AI82" s="78"/>
      <c r="AJ82" s="78"/>
      <c r="AK82" s="78"/>
      <c r="AL82" s="78">
        <f t="shared" si="87"/>
        <v>0</v>
      </c>
      <c r="AM82" s="78"/>
      <c r="AN82" s="78">
        <f t="shared" si="237"/>
        <v>0</v>
      </c>
      <c r="AO82" s="78"/>
      <c r="AP82" s="78"/>
      <c r="AQ82" s="78"/>
      <c r="AR82" s="78"/>
      <c r="AS82" s="78"/>
      <c r="AT82" s="78">
        <f t="shared" si="88"/>
        <v>0</v>
      </c>
      <c r="AU82" s="78"/>
      <c r="AV82" s="78">
        <f t="shared" si="238"/>
        <v>0</v>
      </c>
      <c r="AW82" s="78"/>
      <c r="AX82" s="78"/>
      <c r="AY82" s="78"/>
      <c r="AZ82" s="78"/>
      <c r="BA82" s="78"/>
      <c r="BB82" s="78">
        <f t="shared" si="89"/>
        <v>0</v>
      </c>
      <c r="BC82" s="78"/>
      <c r="BD82" s="78">
        <f t="shared" si="239"/>
        <v>0</v>
      </c>
      <c r="BE82" s="78"/>
      <c r="BF82" s="78"/>
      <c r="BG82" s="78"/>
      <c r="BH82" s="78"/>
      <c r="BI82" s="78"/>
      <c r="BJ82" s="78">
        <f t="shared" si="90"/>
        <v>0</v>
      </c>
      <c r="BK82" s="78"/>
      <c r="BL82" s="78">
        <f t="shared" si="240"/>
        <v>0</v>
      </c>
      <c r="BM82" s="78"/>
      <c r="BN82" s="78"/>
      <c r="BO82" s="78"/>
      <c r="BP82" s="78"/>
      <c r="BQ82" s="78"/>
      <c r="BR82" s="78">
        <f t="shared" si="241"/>
        <v>0</v>
      </c>
      <c r="BS82" s="78"/>
      <c r="BT82" s="78">
        <f t="shared" si="242"/>
        <v>0</v>
      </c>
      <c r="BU82" s="78"/>
      <c r="BV82" s="78"/>
      <c r="BW82" s="78"/>
      <c r="BX82" s="78"/>
      <c r="BY82" s="78"/>
      <c r="BZ82" s="78">
        <f t="shared" si="92"/>
        <v>0</v>
      </c>
      <c r="CA82" s="78"/>
      <c r="CB82" s="78">
        <f t="shared" si="243"/>
        <v>0</v>
      </c>
      <c r="CC82" s="78"/>
      <c r="CD82" s="78"/>
      <c r="CE82" s="78"/>
      <c r="CF82" s="78"/>
      <c r="CG82" s="78"/>
      <c r="CH82" s="78">
        <f t="shared" si="93"/>
        <v>0</v>
      </c>
      <c r="CI82" s="78"/>
      <c r="CJ82" s="78">
        <f t="shared" si="244"/>
        <v>0</v>
      </c>
      <c r="CK82" s="78"/>
      <c r="CL82" s="78"/>
      <c r="CM82" s="78"/>
      <c r="CN82" s="78"/>
      <c r="CO82" s="78"/>
      <c r="CP82" s="78">
        <f t="shared" si="94"/>
        <v>0</v>
      </c>
      <c r="CQ82" s="78"/>
      <c r="CR82" s="78">
        <f t="shared" si="245"/>
        <v>0</v>
      </c>
      <c r="CS82" s="78"/>
      <c r="CT82" s="78"/>
      <c r="CU82" s="78"/>
      <c r="CV82" s="78"/>
      <c r="CW82" s="78"/>
      <c r="CX82" s="78">
        <f t="shared" si="95"/>
        <v>0</v>
      </c>
      <c r="CY82" s="78"/>
      <c r="CZ82" s="78">
        <f t="shared" si="246"/>
        <v>0</v>
      </c>
      <c r="DA82" s="78"/>
      <c r="DB82" s="78"/>
      <c r="DC82" s="78"/>
      <c r="DD82" s="78"/>
      <c r="DE82" s="78"/>
      <c r="DF82" s="78">
        <f t="shared" si="96"/>
        <v>0</v>
      </c>
      <c r="DG82" s="78"/>
      <c r="DH82" s="78">
        <f t="shared" si="247"/>
        <v>0</v>
      </c>
      <c r="DI82" s="78"/>
      <c r="DJ82" s="78"/>
      <c r="DK82" s="78"/>
      <c r="DL82" s="78"/>
      <c r="DM82" s="78"/>
      <c r="DN82" s="78">
        <f t="shared" si="97"/>
        <v>0</v>
      </c>
      <c r="DO82" s="78"/>
      <c r="DP82" s="78">
        <f t="shared" si="248"/>
        <v>0</v>
      </c>
      <c r="DQ82" s="78"/>
      <c r="DR82" s="78"/>
      <c r="DS82" s="78"/>
      <c r="DT82" s="78"/>
      <c r="DU82" s="78"/>
      <c r="DV82" s="78">
        <f t="shared" si="98"/>
        <v>0</v>
      </c>
      <c r="DW82" s="78"/>
      <c r="DX82" s="78">
        <f t="shared" si="249"/>
        <v>0</v>
      </c>
      <c r="DY82" s="78"/>
      <c r="DZ82" s="78"/>
      <c r="EA82" s="78"/>
      <c r="EB82" s="78"/>
      <c r="EC82" s="78"/>
      <c r="ED82" s="78">
        <f t="shared" si="99"/>
        <v>0</v>
      </c>
      <c r="EE82" s="78"/>
      <c r="EF82" s="78">
        <f t="shared" si="250"/>
        <v>0</v>
      </c>
      <c r="EG82" s="78"/>
      <c r="EH82" s="78"/>
      <c r="EI82" s="78"/>
      <c r="EJ82" s="78"/>
      <c r="EK82" s="78"/>
      <c r="EL82" s="78">
        <f t="shared" si="100"/>
        <v>0</v>
      </c>
      <c r="EM82" s="78"/>
      <c r="EN82" s="78">
        <f t="shared" si="251"/>
        <v>0</v>
      </c>
      <c r="EO82" s="78"/>
      <c r="EP82" s="78"/>
      <c r="EQ82" s="78"/>
      <c r="ER82" s="78"/>
      <c r="ES82" s="78"/>
      <c r="ET82" s="78">
        <f t="shared" si="101"/>
        <v>0</v>
      </c>
      <c r="EU82" s="78"/>
      <c r="EV82" s="78">
        <f t="shared" si="252"/>
        <v>0</v>
      </c>
      <c r="EW82" s="78"/>
      <c r="EX82" s="78"/>
      <c r="EY82" s="78"/>
      <c r="EZ82" s="78"/>
      <c r="FA82" s="78"/>
      <c r="FB82" s="78">
        <f t="shared" si="102"/>
        <v>0</v>
      </c>
      <c r="FC82" s="78"/>
      <c r="FD82" s="78">
        <f t="shared" si="253"/>
        <v>0</v>
      </c>
      <c r="FE82" s="78"/>
      <c r="FF82" s="78"/>
      <c r="FG82" s="78"/>
      <c r="FH82" s="78"/>
      <c r="FI82" s="78"/>
      <c r="FJ82" s="78">
        <f t="shared" si="293"/>
        <v>0</v>
      </c>
      <c r="FK82" s="78"/>
      <c r="FL82" s="78">
        <f t="shared" si="255"/>
        <v>0</v>
      </c>
      <c r="FM82" s="78"/>
      <c r="FN82" s="78"/>
      <c r="FO82" s="78"/>
      <c r="FP82" s="78"/>
      <c r="FQ82" s="78"/>
      <c r="FR82" s="78">
        <f t="shared" si="295"/>
        <v>0</v>
      </c>
      <c r="FS82" s="78"/>
      <c r="FT82" s="78">
        <f t="shared" si="257"/>
        <v>0</v>
      </c>
      <c r="FU82" s="78"/>
      <c r="FV82" s="78"/>
      <c r="FW82" s="78"/>
      <c r="FX82" s="78"/>
      <c r="FY82" s="78"/>
      <c r="FZ82" s="78">
        <f t="shared" si="258"/>
        <v>0</v>
      </c>
      <c r="GA82" s="78"/>
      <c r="GB82" s="78">
        <f t="shared" si="259"/>
        <v>0</v>
      </c>
      <c r="GC82" s="78"/>
      <c r="GD82" s="78"/>
      <c r="GE82" s="78"/>
      <c r="GF82" s="78"/>
      <c r="GG82" s="78"/>
      <c r="GH82" s="78">
        <f t="shared" si="106"/>
        <v>0</v>
      </c>
      <c r="GI82" s="78"/>
      <c r="GJ82" s="78">
        <f t="shared" si="302"/>
        <v>0</v>
      </c>
      <c r="GK82" s="78"/>
      <c r="GL82" s="78"/>
      <c r="GM82" s="78"/>
      <c r="GN82" s="78"/>
      <c r="GO82" s="78"/>
      <c r="GP82" s="78">
        <f t="shared" si="261"/>
        <v>0</v>
      </c>
      <c r="GQ82" s="78"/>
      <c r="GR82" s="78">
        <f t="shared" si="262"/>
        <v>0</v>
      </c>
      <c r="GS82" s="78"/>
      <c r="GT82" s="78"/>
      <c r="GU82" s="78"/>
      <c r="GV82" s="78"/>
      <c r="GW82" s="78"/>
      <c r="GX82" s="78">
        <f t="shared" si="263"/>
        <v>0</v>
      </c>
      <c r="GY82" s="78"/>
      <c r="GZ82" s="78">
        <f t="shared" si="264"/>
        <v>0</v>
      </c>
      <c r="HA82" s="78"/>
      <c r="HB82" s="78"/>
      <c r="HC82" s="78"/>
      <c r="HD82" s="78"/>
      <c r="HE82" s="78"/>
      <c r="HF82" s="78">
        <f t="shared" si="265"/>
        <v>0</v>
      </c>
      <c r="HG82" s="78">
        <v>2450953.2999999998</v>
      </c>
      <c r="HH82" s="78">
        <f t="shared" si="266"/>
        <v>2450953.2999999998</v>
      </c>
      <c r="HI82" s="78">
        <v>1508922.7</v>
      </c>
      <c r="HJ82" s="78"/>
      <c r="HK82" s="78"/>
      <c r="HL82" s="78"/>
      <c r="HM82" s="78"/>
      <c r="HN82" s="78">
        <f t="shared" si="267"/>
        <v>0</v>
      </c>
      <c r="HO82" s="78"/>
      <c r="HP82" s="78">
        <f t="shared" si="268"/>
        <v>0</v>
      </c>
      <c r="HQ82" s="78"/>
      <c r="HR82" s="78"/>
      <c r="HS82" s="150">
        <f t="shared" si="303"/>
        <v>0</v>
      </c>
      <c r="HT82" s="150">
        <f t="shared" si="303"/>
        <v>0</v>
      </c>
      <c r="HU82" s="150">
        <f t="shared" si="304"/>
        <v>0</v>
      </c>
      <c r="HV82" s="150">
        <f t="shared" si="305"/>
        <v>0</v>
      </c>
      <c r="HW82" s="78">
        <f t="shared" si="306"/>
        <v>2450953.2999999998</v>
      </c>
      <c r="HX82" s="78">
        <f t="shared" si="307"/>
        <v>2450953.2999999998</v>
      </c>
      <c r="HY82" s="78">
        <f t="shared" si="308"/>
        <v>1508922.7</v>
      </c>
      <c r="HZ82" s="78">
        <f t="shared" si="308"/>
        <v>0</v>
      </c>
      <c r="IA82" s="78"/>
      <c r="IB82" s="78"/>
      <c r="IC82" s="112"/>
      <c r="ID82" s="102"/>
      <c r="IE82" s="103"/>
      <c r="IF82" s="103"/>
      <c r="IG82" s="103"/>
      <c r="IH82" s="103"/>
      <c r="II82" s="103"/>
      <c r="IJ82" s="103"/>
      <c r="IK82" s="103"/>
      <c r="IL82" s="103"/>
      <c r="IM82" s="105"/>
    </row>
    <row r="83" spans="1:247" s="38" customFormat="1" ht="14.25">
      <c r="A83" s="139" t="s">
        <v>88</v>
      </c>
      <c r="B83" s="3" t="s">
        <v>90</v>
      </c>
      <c r="C83" s="78">
        <f t="shared" si="175"/>
        <v>0</v>
      </c>
      <c r="D83" s="78">
        <f t="shared" si="176"/>
        <v>0</v>
      </c>
      <c r="E83" s="78">
        <f t="shared" si="177"/>
        <v>0</v>
      </c>
      <c r="F83" s="78">
        <f t="shared" si="178"/>
        <v>0</v>
      </c>
      <c r="G83" s="78">
        <f t="shared" si="179"/>
        <v>0</v>
      </c>
      <c r="H83" s="78">
        <f t="shared" si="301"/>
        <v>0</v>
      </c>
      <c r="I83" s="78">
        <f t="shared" si="180"/>
        <v>0</v>
      </c>
      <c r="J83" s="78">
        <f t="shared" si="181"/>
        <v>0</v>
      </c>
      <c r="K83" s="78"/>
      <c r="L83" s="78"/>
      <c r="M83" s="78"/>
      <c r="N83" s="78">
        <f t="shared" si="52"/>
        <v>0</v>
      </c>
      <c r="O83" s="78"/>
      <c r="P83" s="78">
        <f t="shared" si="233"/>
        <v>0</v>
      </c>
      <c r="Q83" s="78"/>
      <c r="R83" s="78"/>
      <c r="S83" s="78"/>
      <c r="T83" s="78"/>
      <c r="U83" s="78"/>
      <c r="V83" s="78">
        <f t="shared" si="86"/>
        <v>0</v>
      </c>
      <c r="W83" s="78"/>
      <c r="X83" s="78">
        <f t="shared" si="309"/>
        <v>0</v>
      </c>
      <c r="Y83" s="78"/>
      <c r="Z83" s="78"/>
      <c r="AA83" s="78"/>
      <c r="AB83" s="78"/>
      <c r="AC83" s="78"/>
      <c r="AD83" s="78">
        <f t="shared" si="113"/>
        <v>0</v>
      </c>
      <c r="AE83" s="78"/>
      <c r="AF83" s="78">
        <f t="shared" si="236"/>
        <v>0</v>
      </c>
      <c r="AG83" s="78"/>
      <c r="AH83" s="78"/>
      <c r="AI83" s="78"/>
      <c r="AJ83" s="78"/>
      <c r="AK83" s="78"/>
      <c r="AL83" s="78">
        <f t="shared" si="87"/>
        <v>0</v>
      </c>
      <c r="AM83" s="78"/>
      <c r="AN83" s="78">
        <f t="shared" si="237"/>
        <v>0</v>
      </c>
      <c r="AO83" s="78"/>
      <c r="AP83" s="78"/>
      <c r="AQ83" s="78"/>
      <c r="AR83" s="78"/>
      <c r="AS83" s="78"/>
      <c r="AT83" s="78">
        <f t="shared" si="88"/>
        <v>0</v>
      </c>
      <c r="AU83" s="78"/>
      <c r="AV83" s="78">
        <f t="shared" si="238"/>
        <v>0</v>
      </c>
      <c r="AW83" s="78"/>
      <c r="AX83" s="78"/>
      <c r="AY83" s="78"/>
      <c r="AZ83" s="78"/>
      <c r="BA83" s="78"/>
      <c r="BB83" s="78">
        <f t="shared" si="89"/>
        <v>0</v>
      </c>
      <c r="BC83" s="78"/>
      <c r="BD83" s="78">
        <f t="shared" si="239"/>
        <v>0</v>
      </c>
      <c r="BE83" s="78"/>
      <c r="BF83" s="78"/>
      <c r="BG83" s="78"/>
      <c r="BH83" s="78"/>
      <c r="BI83" s="78"/>
      <c r="BJ83" s="78">
        <f t="shared" si="90"/>
        <v>0</v>
      </c>
      <c r="BK83" s="78"/>
      <c r="BL83" s="78">
        <f t="shared" si="240"/>
        <v>0</v>
      </c>
      <c r="BM83" s="78"/>
      <c r="BN83" s="78"/>
      <c r="BO83" s="78"/>
      <c r="BP83" s="78"/>
      <c r="BQ83" s="78"/>
      <c r="BR83" s="78">
        <f t="shared" si="241"/>
        <v>0</v>
      </c>
      <c r="BS83" s="78"/>
      <c r="BT83" s="78">
        <f t="shared" si="242"/>
        <v>0</v>
      </c>
      <c r="BU83" s="78"/>
      <c r="BV83" s="78"/>
      <c r="BW83" s="78"/>
      <c r="BX83" s="78"/>
      <c r="BY83" s="78"/>
      <c r="BZ83" s="78">
        <f t="shared" si="92"/>
        <v>0</v>
      </c>
      <c r="CA83" s="78"/>
      <c r="CB83" s="78">
        <f t="shared" si="243"/>
        <v>0</v>
      </c>
      <c r="CC83" s="78"/>
      <c r="CD83" s="78"/>
      <c r="CE83" s="78"/>
      <c r="CF83" s="78"/>
      <c r="CG83" s="78"/>
      <c r="CH83" s="78">
        <f t="shared" si="93"/>
        <v>0</v>
      </c>
      <c r="CI83" s="78"/>
      <c r="CJ83" s="78">
        <f t="shared" si="244"/>
        <v>0</v>
      </c>
      <c r="CK83" s="78"/>
      <c r="CL83" s="78"/>
      <c r="CM83" s="78"/>
      <c r="CN83" s="78"/>
      <c r="CO83" s="78"/>
      <c r="CP83" s="78">
        <f t="shared" si="94"/>
        <v>0</v>
      </c>
      <c r="CQ83" s="78"/>
      <c r="CR83" s="78">
        <f t="shared" si="245"/>
        <v>0</v>
      </c>
      <c r="CS83" s="78"/>
      <c r="CT83" s="78"/>
      <c r="CU83" s="78"/>
      <c r="CV83" s="78"/>
      <c r="CW83" s="78"/>
      <c r="CX83" s="78">
        <f t="shared" si="95"/>
        <v>0</v>
      </c>
      <c r="CY83" s="78"/>
      <c r="CZ83" s="78">
        <f t="shared" si="246"/>
        <v>0</v>
      </c>
      <c r="DA83" s="78"/>
      <c r="DB83" s="78"/>
      <c r="DC83" s="78"/>
      <c r="DD83" s="78"/>
      <c r="DE83" s="78"/>
      <c r="DF83" s="78">
        <f t="shared" si="96"/>
        <v>0</v>
      </c>
      <c r="DG83" s="78"/>
      <c r="DH83" s="78">
        <f t="shared" si="247"/>
        <v>0</v>
      </c>
      <c r="DI83" s="78"/>
      <c r="DJ83" s="78"/>
      <c r="DK83" s="78"/>
      <c r="DL83" s="78"/>
      <c r="DM83" s="78"/>
      <c r="DN83" s="78">
        <f t="shared" si="97"/>
        <v>0</v>
      </c>
      <c r="DO83" s="78"/>
      <c r="DP83" s="78">
        <f t="shared" si="248"/>
        <v>0</v>
      </c>
      <c r="DQ83" s="78"/>
      <c r="DR83" s="78"/>
      <c r="DS83" s="78"/>
      <c r="DT83" s="78"/>
      <c r="DU83" s="78"/>
      <c r="DV83" s="78">
        <f t="shared" si="98"/>
        <v>0</v>
      </c>
      <c r="DW83" s="78"/>
      <c r="DX83" s="78">
        <f t="shared" si="249"/>
        <v>0</v>
      </c>
      <c r="DY83" s="78"/>
      <c r="DZ83" s="78"/>
      <c r="EA83" s="78"/>
      <c r="EB83" s="78"/>
      <c r="EC83" s="78"/>
      <c r="ED83" s="78">
        <f t="shared" si="99"/>
        <v>0</v>
      </c>
      <c r="EE83" s="78"/>
      <c r="EF83" s="78">
        <f t="shared" si="250"/>
        <v>0</v>
      </c>
      <c r="EG83" s="78"/>
      <c r="EH83" s="78"/>
      <c r="EI83" s="78"/>
      <c r="EJ83" s="78"/>
      <c r="EK83" s="78"/>
      <c r="EL83" s="78">
        <f t="shared" si="100"/>
        <v>0</v>
      </c>
      <c r="EM83" s="78"/>
      <c r="EN83" s="78">
        <f t="shared" si="251"/>
        <v>0</v>
      </c>
      <c r="EO83" s="78"/>
      <c r="EP83" s="78"/>
      <c r="EQ83" s="78"/>
      <c r="ER83" s="78"/>
      <c r="ES83" s="78"/>
      <c r="ET83" s="78">
        <f t="shared" si="101"/>
        <v>0</v>
      </c>
      <c r="EU83" s="78"/>
      <c r="EV83" s="78">
        <f t="shared" si="252"/>
        <v>0</v>
      </c>
      <c r="EW83" s="78"/>
      <c r="EX83" s="78"/>
      <c r="EY83" s="78"/>
      <c r="EZ83" s="78"/>
      <c r="FA83" s="78"/>
      <c r="FB83" s="78">
        <f t="shared" si="102"/>
        <v>0</v>
      </c>
      <c r="FC83" s="78"/>
      <c r="FD83" s="78">
        <f t="shared" si="253"/>
        <v>0</v>
      </c>
      <c r="FE83" s="78"/>
      <c r="FF83" s="78"/>
      <c r="FG83" s="78"/>
      <c r="FH83" s="78"/>
      <c r="FI83" s="78"/>
      <c r="FJ83" s="78">
        <f t="shared" si="293"/>
        <v>0</v>
      </c>
      <c r="FK83" s="78"/>
      <c r="FL83" s="78">
        <f t="shared" si="255"/>
        <v>0</v>
      </c>
      <c r="FM83" s="78"/>
      <c r="FN83" s="78"/>
      <c r="FO83" s="78"/>
      <c r="FP83" s="78"/>
      <c r="FQ83" s="78"/>
      <c r="FR83" s="78">
        <f t="shared" si="295"/>
        <v>0</v>
      </c>
      <c r="FS83" s="78"/>
      <c r="FT83" s="78">
        <f t="shared" si="257"/>
        <v>0</v>
      </c>
      <c r="FU83" s="78"/>
      <c r="FV83" s="78"/>
      <c r="FW83" s="78"/>
      <c r="FX83" s="78"/>
      <c r="FY83" s="78"/>
      <c r="FZ83" s="78">
        <f t="shared" si="258"/>
        <v>0</v>
      </c>
      <c r="GA83" s="78"/>
      <c r="GB83" s="78">
        <f t="shared" si="259"/>
        <v>0</v>
      </c>
      <c r="GC83" s="78"/>
      <c r="GD83" s="78"/>
      <c r="GE83" s="78"/>
      <c r="GF83" s="78"/>
      <c r="GG83" s="78"/>
      <c r="GH83" s="78">
        <f t="shared" si="106"/>
        <v>0</v>
      </c>
      <c r="GI83" s="78"/>
      <c r="GJ83" s="78">
        <f t="shared" si="302"/>
        <v>0</v>
      </c>
      <c r="GK83" s="78"/>
      <c r="GL83" s="78"/>
      <c r="GM83" s="78"/>
      <c r="GN83" s="78"/>
      <c r="GO83" s="78"/>
      <c r="GP83" s="78">
        <f t="shared" si="261"/>
        <v>0</v>
      </c>
      <c r="GQ83" s="78"/>
      <c r="GR83" s="78">
        <f t="shared" si="262"/>
        <v>0</v>
      </c>
      <c r="GS83" s="78"/>
      <c r="GT83" s="78"/>
      <c r="GU83" s="78"/>
      <c r="GV83" s="78"/>
      <c r="GW83" s="78"/>
      <c r="GX83" s="78">
        <f t="shared" si="263"/>
        <v>0</v>
      </c>
      <c r="GY83" s="78"/>
      <c r="GZ83" s="78">
        <f t="shared" si="264"/>
        <v>0</v>
      </c>
      <c r="HA83" s="78"/>
      <c r="HB83" s="78"/>
      <c r="HC83" s="78"/>
      <c r="HD83" s="78"/>
      <c r="HE83" s="78"/>
      <c r="HF83" s="78">
        <f t="shared" si="265"/>
        <v>0</v>
      </c>
      <c r="HG83" s="78"/>
      <c r="HH83" s="78">
        <f t="shared" si="266"/>
        <v>0</v>
      </c>
      <c r="HI83" s="78"/>
      <c r="HJ83" s="78"/>
      <c r="HK83" s="78"/>
      <c r="HL83" s="78"/>
      <c r="HM83" s="78"/>
      <c r="HN83" s="78">
        <f t="shared" si="267"/>
        <v>0</v>
      </c>
      <c r="HO83" s="78"/>
      <c r="HP83" s="78">
        <f t="shared" si="268"/>
        <v>0</v>
      </c>
      <c r="HQ83" s="78"/>
      <c r="HR83" s="78"/>
      <c r="HS83" s="150">
        <f t="shared" si="303"/>
        <v>0</v>
      </c>
      <c r="HT83" s="150">
        <f t="shared" si="303"/>
        <v>0</v>
      </c>
      <c r="HU83" s="150">
        <f t="shared" si="304"/>
        <v>0</v>
      </c>
      <c r="HV83" s="150">
        <f t="shared" si="305"/>
        <v>0</v>
      </c>
      <c r="HW83" s="78">
        <f t="shared" si="306"/>
        <v>0</v>
      </c>
      <c r="HX83" s="78">
        <f t="shared" si="307"/>
        <v>0</v>
      </c>
      <c r="HY83" s="78">
        <f t="shared" si="308"/>
        <v>0</v>
      </c>
      <c r="HZ83" s="78">
        <f t="shared" si="308"/>
        <v>0</v>
      </c>
      <c r="IA83" s="113"/>
      <c r="IB83" s="113"/>
      <c r="IC83" s="112"/>
      <c r="ID83" s="106"/>
      <c r="IE83" s="107"/>
      <c r="IF83" s="107"/>
      <c r="IG83" s="103"/>
      <c r="IH83" s="103"/>
      <c r="II83" s="103"/>
      <c r="IJ83" s="103"/>
      <c r="IK83" s="107"/>
      <c r="IL83" s="107"/>
      <c r="IM83" s="105"/>
    </row>
    <row r="84" spans="1:247" s="38" customFormat="1" ht="14.25">
      <c r="A84" s="139" t="s">
        <v>180</v>
      </c>
      <c r="B84" s="3" t="s">
        <v>55</v>
      </c>
      <c r="C84" s="78">
        <f t="shared" si="175"/>
        <v>0</v>
      </c>
      <c r="D84" s="78">
        <f t="shared" si="176"/>
        <v>0</v>
      </c>
      <c r="E84" s="78">
        <f t="shared" si="177"/>
        <v>0</v>
      </c>
      <c r="F84" s="78">
        <f t="shared" si="178"/>
        <v>0</v>
      </c>
      <c r="G84" s="78">
        <f t="shared" si="179"/>
        <v>0</v>
      </c>
      <c r="H84" s="78">
        <f t="shared" si="301"/>
        <v>0</v>
      </c>
      <c r="I84" s="78">
        <f t="shared" si="180"/>
        <v>0</v>
      </c>
      <c r="J84" s="78">
        <f t="shared" si="181"/>
        <v>0</v>
      </c>
      <c r="K84" s="78"/>
      <c r="L84" s="78"/>
      <c r="M84" s="78"/>
      <c r="N84" s="78">
        <f>L84+M84</f>
        <v>0</v>
      </c>
      <c r="O84" s="112"/>
      <c r="P84" s="78">
        <f t="shared" si="233"/>
        <v>0</v>
      </c>
      <c r="Q84" s="78"/>
      <c r="R84" s="78"/>
      <c r="S84" s="78"/>
      <c r="T84" s="78"/>
      <c r="U84" s="78"/>
      <c r="V84" s="78">
        <f t="shared" si="86"/>
        <v>0</v>
      </c>
      <c r="W84" s="112"/>
      <c r="X84" s="78">
        <f t="shared" si="309"/>
        <v>0</v>
      </c>
      <c r="Y84" s="78"/>
      <c r="Z84" s="78"/>
      <c r="AA84" s="78"/>
      <c r="AB84" s="78"/>
      <c r="AC84" s="78"/>
      <c r="AD84" s="78">
        <f t="shared" si="113"/>
        <v>0</v>
      </c>
      <c r="AE84" s="112"/>
      <c r="AF84" s="78">
        <f t="shared" si="236"/>
        <v>0</v>
      </c>
      <c r="AG84" s="78"/>
      <c r="AH84" s="78"/>
      <c r="AI84" s="78"/>
      <c r="AJ84" s="78"/>
      <c r="AK84" s="78"/>
      <c r="AL84" s="78">
        <f t="shared" si="87"/>
        <v>0</v>
      </c>
      <c r="AM84" s="112"/>
      <c r="AN84" s="78">
        <f t="shared" si="237"/>
        <v>0</v>
      </c>
      <c r="AO84" s="78"/>
      <c r="AP84" s="78"/>
      <c r="AQ84" s="78"/>
      <c r="AR84" s="78"/>
      <c r="AS84" s="78"/>
      <c r="AT84" s="78">
        <f t="shared" si="88"/>
        <v>0</v>
      </c>
      <c r="AU84" s="112"/>
      <c r="AV84" s="78">
        <f t="shared" si="238"/>
        <v>0</v>
      </c>
      <c r="AW84" s="78"/>
      <c r="AX84" s="78"/>
      <c r="AY84" s="78"/>
      <c r="AZ84" s="78"/>
      <c r="BA84" s="78"/>
      <c r="BB84" s="78">
        <f t="shared" si="89"/>
        <v>0</v>
      </c>
      <c r="BC84" s="112"/>
      <c r="BD84" s="78">
        <f t="shared" si="239"/>
        <v>0</v>
      </c>
      <c r="BE84" s="78"/>
      <c r="BF84" s="78"/>
      <c r="BG84" s="78"/>
      <c r="BH84" s="78"/>
      <c r="BI84" s="78"/>
      <c r="BJ84" s="78">
        <f t="shared" si="90"/>
        <v>0</v>
      </c>
      <c r="BK84" s="112"/>
      <c r="BL84" s="78">
        <f t="shared" si="240"/>
        <v>0</v>
      </c>
      <c r="BM84" s="78"/>
      <c r="BN84" s="78"/>
      <c r="BO84" s="78"/>
      <c r="BP84" s="78"/>
      <c r="BQ84" s="78"/>
      <c r="BR84" s="78">
        <f t="shared" si="241"/>
        <v>0</v>
      </c>
      <c r="BS84" s="112"/>
      <c r="BT84" s="78">
        <f t="shared" si="242"/>
        <v>0</v>
      </c>
      <c r="BU84" s="78"/>
      <c r="BV84" s="78"/>
      <c r="BW84" s="78"/>
      <c r="BX84" s="78"/>
      <c r="BY84" s="78"/>
      <c r="BZ84" s="78">
        <f t="shared" si="92"/>
        <v>0</v>
      </c>
      <c r="CA84" s="112"/>
      <c r="CB84" s="78">
        <f t="shared" si="243"/>
        <v>0</v>
      </c>
      <c r="CC84" s="78"/>
      <c r="CD84" s="78"/>
      <c r="CE84" s="78"/>
      <c r="CF84" s="78"/>
      <c r="CG84" s="78"/>
      <c r="CH84" s="78">
        <f t="shared" si="93"/>
        <v>0</v>
      </c>
      <c r="CI84" s="113"/>
      <c r="CJ84" s="78">
        <f t="shared" si="244"/>
        <v>0</v>
      </c>
      <c r="CK84" s="78"/>
      <c r="CL84" s="78"/>
      <c r="CM84" s="78"/>
      <c r="CN84" s="78"/>
      <c r="CO84" s="78"/>
      <c r="CP84" s="78">
        <f t="shared" si="94"/>
        <v>0</v>
      </c>
      <c r="CQ84" s="112"/>
      <c r="CR84" s="78">
        <f t="shared" si="245"/>
        <v>0</v>
      </c>
      <c r="CS84" s="78"/>
      <c r="CT84" s="78"/>
      <c r="CU84" s="78"/>
      <c r="CV84" s="78"/>
      <c r="CW84" s="78"/>
      <c r="CX84" s="78">
        <f t="shared" si="95"/>
        <v>0</v>
      </c>
      <c r="CY84" s="112"/>
      <c r="CZ84" s="78">
        <f t="shared" si="246"/>
        <v>0</v>
      </c>
      <c r="DA84" s="78"/>
      <c r="DB84" s="78"/>
      <c r="DC84" s="78"/>
      <c r="DD84" s="78"/>
      <c r="DE84" s="78"/>
      <c r="DF84" s="78">
        <f t="shared" si="96"/>
        <v>0</v>
      </c>
      <c r="DG84" s="112"/>
      <c r="DH84" s="78">
        <f t="shared" si="247"/>
        <v>0</v>
      </c>
      <c r="DI84" s="78"/>
      <c r="DJ84" s="78"/>
      <c r="DK84" s="78"/>
      <c r="DL84" s="78"/>
      <c r="DM84" s="78"/>
      <c r="DN84" s="78">
        <f t="shared" si="97"/>
        <v>0</v>
      </c>
      <c r="DO84" s="112"/>
      <c r="DP84" s="78">
        <f t="shared" si="248"/>
        <v>0</v>
      </c>
      <c r="DQ84" s="78"/>
      <c r="DR84" s="78"/>
      <c r="DS84" s="78"/>
      <c r="DT84" s="78"/>
      <c r="DU84" s="78"/>
      <c r="DV84" s="78">
        <f t="shared" si="98"/>
        <v>0</v>
      </c>
      <c r="DW84" s="112"/>
      <c r="DX84" s="78">
        <f t="shared" si="249"/>
        <v>0</v>
      </c>
      <c r="DY84" s="78"/>
      <c r="DZ84" s="78"/>
      <c r="EA84" s="78"/>
      <c r="EB84" s="78"/>
      <c r="EC84" s="78"/>
      <c r="ED84" s="78">
        <f t="shared" si="99"/>
        <v>0</v>
      </c>
      <c r="EE84" s="112"/>
      <c r="EF84" s="78">
        <f t="shared" si="250"/>
        <v>0</v>
      </c>
      <c r="EG84" s="78"/>
      <c r="EH84" s="78"/>
      <c r="EI84" s="78"/>
      <c r="EJ84" s="78"/>
      <c r="EK84" s="78"/>
      <c r="EL84" s="78">
        <f t="shared" si="100"/>
        <v>0</v>
      </c>
      <c r="EM84" s="112"/>
      <c r="EN84" s="78">
        <f t="shared" si="251"/>
        <v>0</v>
      </c>
      <c r="EO84" s="78"/>
      <c r="EP84" s="78"/>
      <c r="EQ84" s="78"/>
      <c r="ER84" s="78"/>
      <c r="ES84" s="78"/>
      <c r="ET84" s="78">
        <f t="shared" si="101"/>
        <v>0</v>
      </c>
      <c r="EU84" s="112"/>
      <c r="EV84" s="78">
        <f t="shared" si="252"/>
        <v>0</v>
      </c>
      <c r="EW84" s="78"/>
      <c r="EX84" s="78"/>
      <c r="EY84" s="78"/>
      <c r="EZ84" s="78"/>
      <c r="FA84" s="78"/>
      <c r="FB84" s="78">
        <f t="shared" si="102"/>
        <v>0</v>
      </c>
      <c r="FC84" s="112"/>
      <c r="FD84" s="78">
        <f t="shared" si="253"/>
        <v>0</v>
      </c>
      <c r="FE84" s="78"/>
      <c r="FF84" s="78"/>
      <c r="FG84" s="78"/>
      <c r="FH84" s="78"/>
      <c r="FI84" s="78"/>
      <c r="FJ84" s="78">
        <f t="shared" si="293"/>
        <v>0</v>
      </c>
      <c r="FK84" s="112"/>
      <c r="FL84" s="78">
        <f t="shared" si="255"/>
        <v>0</v>
      </c>
      <c r="FM84" s="78"/>
      <c r="FN84" s="78"/>
      <c r="FO84" s="78"/>
      <c r="FP84" s="78"/>
      <c r="FQ84" s="78"/>
      <c r="FR84" s="78">
        <f t="shared" si="295"/>
        <v>0</v>
      </c>
      <c r="FS84" s="112"/>
      <c r="FT84" s="78">
        <f t="shared" si="257"/>
        <v>0</v>
      </c>
      <c r="FU84" s="78"/>
      <c r="FV84" s="78"/>
      <c r="FW84" s="78"/>
      <c r="FX84" s="78"/>
      <c r="FY84" s="78"/>
      <c r="FZ84" s="78">
        <f t="shared" si="258"/>
        <v>0</v>
      </c>
      <c r="GA84" s="112"/>
      <c r="GB84" s="78">
        <f t="shared" si="259"/>
        <v>0</v>
      </c>
      <c r="GC84" s="78"/>
      <c r="GD84" s="78"/>
      <c r="GE84" s="78"/>
      <c r="GF84" s="78"/>
      <c r="GG84" s="78"/>
      <c r="GH84" s="78">
        <f t="shared" si="106"/>
        <v>0</v>
      </c>
      <c r="GI84" s="112"/>
      <c r="GJ84" s="78">
        <f t="shared" si="302"/>
        <v>0</v>
      </c>
      <c r="GK84" s="78"/>
      <c r="GL84" s="78"/>
      <c r="GM84" s="78"/>
      <c r="GN84" s="78"/>
      <c r="GO84" s="78"/>
      <c r="GP84" s="78">
        <f t="shared" si="261"/>
        <v>0</v>
      </c>
      <c r="GQ84" s="112"/>
      <c r="GR84" s="78">
        <f t="shared" si="262"/>
        <v>0</v>
      </c>
      <c r="GS84" s="78"/>
      <c r="GT84" s="78"/>
      <c r="GU84" s="78"/>
      <c r="GV84" s="78"/>
      <c r="GW84" s="78"/>
      <c r="GX84" s="78">
        <f t="shared" si="263"/>
        <v>0</v>
      </c>
      <c r="GY84" s="112"/>
      <c r="GZ84" s="78">
        <f t="shared" si="264"/>
        <v>0</v>
      </c>
      <c r="HA84" s="78"/>
      <c r="HB84" s="78"/>
      <c r="HC84" s="78"/>
      <c r="HD84" s="78"/>
      <c r="HE84" s="78"/>
      <c r="HF84" s="78">
        <f t="shared" si="265"/>
        <v>0</v>
      </c>
      <c r="HG84" s="112"/>
      <c r="HH84" s="78">
        <f t="shared" si="266"/>
        <v>0</v>
      </c>
      <c r="HI84" s="78"/>
      <c r="HJ84" s="78"/>
      <c r="HK84" s="78"/>
      <c r="HL84" s="78"/>
      <c r="HM84" s="78"/>
      <c r="HN84" s="78">
        <f t="shared" si="267"/>
        <v>0</v>
      </c>
      <c r="HO84" s="112">
        <v>64000</v>
      </c>
      <c r="HP84" s="78">
        <f t="shared" si="268"/>
        <v>64000</v>
      </c>
      <c r="HQ84" s="78"/>
      <c r="HR84" s="78"/>
      <c r="HS84" s="150">
        <f t="shared" si="303"/>
        <v>0</v>
      </c>
      <c r="HT84" s="150">
        <f t="shared" si="303"/>
        <v>0</v>
      </c>
      <c r="HU84" s="150">
        <f t="shared" si="304"/>
        <v>0</v>
      </c>
      <c r="HV84" s="150">
        <f t="shared" si="305"/>
        <v>0</v>
      </c>
      <c r="HW84" s="150">
        <f t="shared" si="306"/>
        <v>64000</v>
      </c>
      <c r="HX84" s="78">
        <f t="shared" si="307"/>
        <v>64000</v>
      </c>
      <c r="HY84" s="78">
        <f t="shared" si="308"/>
        <v>0</v>
      </c>
      <c r="HZ84" s="78">
        <f t="shared" si="308"/>
        <v>0</v>
      </c>
      <c r="IA84" s="113"/>
      <c r="IB84" s="113"/>
      <c r="IC84" s="112"/>
      <c r="ID84" s="106"/>
      <c r="IE84" s="107"/>
      <c r="IF84" s="107"/>
      <c r="IG84" s="103"/>
      <c r="IH84" s="103"/>
      <c r="II84" s="103"/>
      <c r="IJ84" s="103"/>
      <c r="IK84" s="107"/>
      <c r="IL84" s="107"/>
      <c r="IM84" s="105"/>
    </row>
    <row r="85" spans="1:247" s="38" customFormat="1" ht="14.25">
      <c r="A85" s="139" t="s">
        <v>181</v>
      </c>
      <c r="B85" s="3" t="s">
        <v>56</v>
      </c>
      <c r="C85" s="78">
        <f t="shared" si="175"/>
        <v>0</v>
      </c>
      <c r="D85" s="78">
        <f t="shared" si="176"/>
        <v>0</v>
      </c>
      <c r="E85" s="78">
        <f t="shared" si="177"/>
        <v>0</v>
      </c>
      <c r="F85" s="78">
        <f t="shared" si="178"/>
        <v>0</v>
      </c>
      <c r="G85" s="78">
        <f t="shared" si="179"/>
        <v>0</v>
      </c>
      <c r="H85" s="78">
        <f t="shared" si="301"/>
        <v>0</v>
      </c>
      <c r="I85" s="78">
        <f t="shared" si="180"/>
        <v>0</v>
      </c>
      <c r="J85" s="78">
        <f t="shared" si="181"/>
        <v>0</v>
      </c>
      <c r="K85" s="78"/>
      <c r="L85" s="78"/>
      <c r="M85" s="78"/>
      <c r="N85" s="78">
        <f>L85+M85</f>
        <v>0</v>
      </c>
      <c r="O85" s="78"/>
      <c r="P85" s="78">
        <f t="shared" si="233"/>
        <v>0</v>
      </c>
      <c r="Q85" s="78"/>
      <c r="R85" s="78"/>
      <c r="S85" s="78"/>
      <c r="T85" s="78"/>
      <c r="U85" s="78"/>
      <c r="V85" s="78">
        <f t="shared" si="86"/>
        <v>0</v>
      </c>
      <c r="W85" s="78"/>
      <c r="X85" s="78">
        <f t="shared" si="309"/>
        <v>0</v>
      </c>
      <c r="Y85" s="78"/>
      <c r="Z85" s="78"/>
      <c r="AA85" s="78"/>
      <c r="AB85" s="78"/>
      <c r="AC85" s="78"/>
      <c r="AD85" s="78">
        <f t="shared" si="113"/>
        <v>0</v>
      </c>
      <c r="AE85" s="78"/>
      <c r="AF85" s="78">
        <f t="shared" si="236"/>
        <v>0</v>
      </c>
      <c r="AG85" s="78"/>
      <c r="AH85" s="78"/>
      <c r="AI85" s="78"/>
      <c r="AJ85" s="78"/>
      <c r="AK85" s="78"/>
      <c r="AL85" s="78">
        <f t="shared" si="87"/>
        <v>0</v>
      </c>
      <c r="AM85" s="78"/>
      <c r="AN85" s="78">
        <f t="shared" si="237"/>
        <v>0</v>
      </c>
      <c r="AO85" s="78"/>
      <c r="AP85" s="78"/>
      <c r="AQ85" s="78"/>
      <c r="AR85" s="78"/>
      <c r="AS85" s="78"/>
      <c r="AT85" s="78">
        <f t="shared" si="88"/>
        <v>0</v>
      </c>
      <c r="AU85" s="78"/>
      <c r="AV85" s="78">
        <f t="shared" si="238"/>
        <v>0</v>
      </c>
      <c r="AW85" s="78"/>
      <c r="AX85" s="78"/>
      <c r="AY85" s="78"/>
      <c r="AZ85" s="78"/>
      <c r="BA85" s="78"/>
      <c r="BB85" s="78">
        <f t="shared" si="89"/>
        <v>0</v>
      </c>
      <c r="BC85" s="78"/>
      <c r="BD85" s="78">
        <f t="shared" si="239"/>
        <v>0</v>
      </c>
      <c r="BE85" s="78"/>
      <c r="BF85" s="78"/>
      <c r="BG85" s="78"/>
      <c r="BH85" s="78"/>
      <c r="BI85" s="78"/>
      <c r="BJ85" s="78">
        <f t="shared" si="90"/>
        <v>0</v>
      </c>
      <c r="BK85" s="78"/>
      <c r="BL85" s="78">
        <f t="shared" si="240"/>
        <v>0</v>
      </c>
      <c r="BM85" s="78"/>
      <c r="BN85" s="78"/>
      <c r="BO85" s="78"/>
      <c r="BP85" s="78"/>
      <c r="BQ85" s="78"/>
      <c r="BR85" s="78">
        <f t="shared" si="241"/>
        <v>0</v>
      </c>
      <c r="BS85" s="78"/>
      <c r="BT85" s="78">
        <f t="shared" si="242"/>
        <v>0</v>
      </c>
      <c r="BU85" s="78"/>
      <c r="BV85" s="78"/>
      <c r="BW85" s="78"/>
      <c r="BX85" s="78"/>
      <c r="BY85" s="78"/>
      <c r="BZ85" s="78">
        <f t="shared" si="92"/>
        <v>0</v>
      </c>
      <c r="CA85" s="78"/>
      <c r="CB85" s="78">
        <f t="shared" si="243"/>
        <v>0</v>
      </c>
      <c r="CC85" s="78"/>
      <c r="CD85" s="78"/>
      <c r="CE85" s="78"/>
      <c r="CF85" s="78"/>
      <c r="CG85" s="78"/>
      <c r="CH85" s="78">
        <f t="shared" si="93"/>
        <v>0</v>
      </c>
      <c r="CI85" s="78"/>
      <c r="CJ85" s="78">
        <f t="shared" si="244"/>
        <v>0</v>
      </c>
      <c r="CK85" s="78"/>
      <c r="CL85" s="78"/>
      <c r="CM85" s="78"/>
      <c r="CN85" s="78"/>
      <c r="CO85" s="78"/>
      <c r="CP85" s="78">
        <f t="shared" si="94"/>
        <v>0</v>
      </c>
      <c r="CQ85" s="78"/>
      <c r="CR85" s="78">
        <f t="shared" si="245"/>
        <v>0</v>
      </c>
      <c r="CS85" s="78"/>
      <c r="CT85" s="78"/>
      <c r="CU85" s="78"/>
      <c r="CV85" s="78"/>
      <c r="CW85" s="78"/>
      <c r="CX85" s="78">
        <f t="shared" si="95"/>
        <v>0</v>
      </c>
      <c r="CY85" s="78"/>
      <c r="CZ85" s="78">
        <f t="shared" si="246"/>
        <v>0</v>
      </c>
      <c r="DA85" s="78"/>
      <c r="DB85" s="78"/>
      <c r="DC85" s="78"/>
      <c r="DD85" s="78"/>
      <c r="DE85" s="78"/>
      <c r="DF85" s="78">
        <f t="shared" si="96"/>
        <v>0</v>
      </c>
      <c r="DG85" s="78"/>
      <c r="DH85" s="78">
        <f t="shared" si="247"/>
        <v>0</v>
      </c>
      <c r="DI85" s="78"/>
      <c r="DJ85" s="78"/>
      <c r="DK85" s="78"/>
      <c r="DL85" s="78"/>
      <c r="DM85" s="78"/>
      <c r="DN85" s="78">
        <f t="shared" si="97"/>
        <v>0</v>
      </c>
      <c r="DO85" s="78"/>
      <c r="DP85" s="78">
        <f t="shared" si="248"/>
        <v>0</v>
      </c>
      <c r="DQ85" s="78"/>
      <c r="DR85" s="78"/>
      <c r="DS85" s="78"/>
      <c r="DT85" s="78"/>
      <c r="DU85" s="78"/>
      <c r="DV85" s="78">
        <f t="shared" si="98"/>
        <v>0</v>
      </c>
      <c r="DW85" s="78"/>
      <c r="DX85" s="78">
        <f t="shared" si="249"/>
        <v>0</v>
      </c>
      <c r="DY85" s="78"/>
      <c r="DZ85" s="78"/>
      <c r="EA85" s="78"/>
      <c r="EB85" s="78"/>
      <c r="EC85" s="78"/>
      <c r="ED85" s="78">
        <f t="shared" si="99"/>
        <v>0</v>
      </c>
      <c r="EE85" s="78"/>
      <c r="EF85" s="78">
        <f t="shared" si="250"/>
        <v>0</v>
      </c>
      <c r="EG85" s="78"/>
      <c r="EH85" s="78"/>
      <c r="EI85" s="78"/>
      <c r="EJ85" s="78"/>
      <c r="EK85" s="78"/>
      <c r="EL85" s="78">
        <f t="shared" si="100"/>
        <v>0</v>
      </c>
      <c r="EM85" s="78"/>
      <c r="EN85" s="78">
        <f t="shared" si="251"/>
        <v>0</v>
      </c>
      <c r="EO85" s="78"/>
      <c r="EP85" s="78"/>
      <c r="EQ85" s="78"/>
      <c r="ER85" s="78"/>
      <c r="ES85" s="78"/>
      <c r="ET85" s="78">
        <f t="shared" si="101"/>
        <v>0</v>
      </c>
      <c r="EU85" s="78"/>
      <c r="EV85" s="78">
        <f t="shared" si="252"/>
        <v>0</v>
      </c>
      <c r="EW85" s="78"/>
      <c r="EX85" s="78"/>
      <c r="EY85" s="78">
        <v>241355.4</v>
      </c>
      <c r="EZ85" s="78"/>
      <c r="FA85" s="78"/>
      <c r="FB85" s="78">
        <f t="shared" si="102"/>
        <v>0</v>
      </c>
      <c r="FC85" s="78"/>
      <c r="FD85" s="78">
        <f t="shared" si="253"/>
        <v>0</v>
      </c>
      <c r="FE85" s="78"/>
      <c r="FF85" s="78"/>
      <c r="FG85" s="78"/>
      <c r="FH85" s="78"/>
      <c r="FI85" s="78"/>
      <c r="FJ85" s="78">
        <f t="shared" si="293"/>
        <v>0</v>
      </c>
      <c r="FK85" s="78"/>
      <c r="FL85" s="78">
        <f t="shared" si="255"/>
        <v>0</v>
      </c>
      <c r="FM85" s="78"/>
      <c r="FN85" s="78"/>
      <c r="FO85" s="78"/>
      <c r="FP85" s="78"/>
      <c r="FQ85" s="78"/>
      <c r="FR85" s="78">
        <f t="shared" si="295"/>
        <v>0</v>
      </c>
      <c r="FS85" s="78"/>
      <c r="FT85" s="78">
        <f t="shared" si="257"/>
        <v>0</v>
      </c>
      <c r="FU85" s="78"/>
      <c r="FV85" s="78"/>
      <c r="FW85" s="78"/>
      <c r="FX85" s="78"/>
      <c r="FY85" s="78"/>
      <c r="FZ85" s="78">
        <f t="shared" si="258"/>
        <v>0</v>
      </c>
      <c r="GA85" s="78"/>
      <c r="GB85" s="78">
        <f t="shared" si="259"/>
        <v>0</v>
      </c>
      <c r="GC85" s="78"/>
      <c r="GD85" s="78"/>
      <c r="GE85" s="78"/>
      <c r="GF85" s="78"/>
      <c r="GG85" s="78"/>
      <c r="GH85" s="78">
        <f t="shared" si="106"/>
        <v>0</v>
      </c>
      <c r="GI85" s="78"/>
      <c r="GJ85" s="78">
        <f t="shared" si="302"/>
        <v>0</v>
      </c>
      <c r="GK85" s="78"/>
      <c r="GL85" s="78"/>
      <c r="GM85" s="78"/>
      <c r="GN85" s="78"/>
      <c r="GO85" s="78"/>
      <c r="GP85" s="78">
        <f t="shared" si="261"/>
        <v>0</v>
      </c>
      <c r="GQ85" s="78"/>
      <c r="GR85" s="78">
        <f t="shared" si="262"/>
        <v>0</v>
      </c>
      <c r="GS85" s="78"/>
      <c r="GT85" s="78"/>
      <c r="GU85" s="78">
        <v>349220.5</v>
      </c>
      <c r="GV85" s="78">
        <v>439590</v>
      </c>
      <c r="GW85" s="78"/>
      <c r="GX85" s="78">
        <f t="shared" si="263"/>
        <v>439590</v>
      </c>
      <c r="GY85" s="78">
        <v>1178420.01</v>
      </c>
      <c r="GZ85" s="78">
        <f t="shared" si="264"/>
        <v>738830.01</v>
      </c>
      <c r="HA85" s="78"/>
      <c r="HB85" s="78"/>
      <c r="HC85" s="78"/>
      <c r="HD85" s="78"/>
      <c r="HE85" s="78"/>
      <c r="HF85" s="78">
        <f t="shared" si="265"/>
        <v>0</v>
      </c>
      <c r="HG85" s="78"/>
      <c r="HH85" s="78">
        <f t="shared" si="266"/>
        <v>0</v>
      </c>
      <c r="HI85" s="78"/>
      <c r="HJ85" s="78"/>
      <c r="HK85" s="78"/>
      <c r="HL85" s="78"/>
      <c r="HM85" s="78"/>
      <c r="HN85" s="78">
        <f t="shared" si="267"/>
        <v>0</v>
      </c>
      <c r="HO85" s="78"/>
      <c r="HP85" s="78">
        <f t="shared" si="268"/>
        <v>0</v>
      </c>
      <c r="HQ85" s="78"/>
      <c r="HR85" s="78"/>
      <c r="HS85" s="150">
        <f t="shared" si="303"/>
        <v>590575.9</v>
      </c>
      <c r="HT85" s="150">
        <f t="shared" si="303"/>
        <v>439590</v>
      </c>
      <c r="HU85" s="150">
        <f t="shared" si="304"/>
        <v>0</v>
      </c>
      <c r="HV85" s="150">
        <f t="shared" si="305"/>
        <v>439590</v>
      </c>
      <c r="HW85" s="78">
        <f t="shared" si="306"/>
        <v>1178420.01</v>
      </c>
      <c r="HX85" s="78">
        <f t="shared" si="307"/>
        <v>738830.01</v>
      </c>
      <c r="HY85" s="78">
        <f t="shared" si="308"/>
        <v>0</v>
      </c>
      <c r="HZ85" s="78">
        <f t="shared" si="308"/>
        <v>0</v>
      </c>
      <c r="IA85" s="113"/>
      <c r="IB85" s="113"/>
      <c r="IC85" s="112"/>
      <c r="ID85" s="106"/>
      <c r="IE85" s="107"/>
      <c r="IF85" s="107"/>
      <c r="IG85" s="103"/>
      <c r="IH85" s="103"/>
      <c r="II85" s="103"/>
      <c r="IJ85" s="103"/>
      <c r="IK85" s="107"/>
      <c r="IL85" s="107"/>
      <c r="IM85" s="105"/>
    </row>
    <row r="86" spans="1:247" s="38" customFormat="1" ht="14.25">
      <c r="A86" s="139" t="s">
        <v>182</v>
      </c>
      <c r="B86" s="3" t="s">
        <v>57</v>
      </c>
      <c r="C86" s="78">
        <f t="shared" si="175"/>
        <v>0</v>
      </c>
      <c r="D86" s="78">
        <f t="shared" si="176"/>
        <v>0</v>
      </c>
      <c r="E86" s="78">
        <f t="shared" si="177"/>
        <v>0</v>
      </c>
      <c r="F86" s="78">
        <f t="shared" si="178"/>
        <v>0</v>
      </c>
      <c r="G86" s="78">
        <f t="shared" si="179"/>
        <v>0</v>
      </c>
      <c r="H86" s="78">
        <f t="shared" si="301"/>
        <v>0</v>
      </c>
      <c r="I86" s="78">
        <f t="shared" si="180"/>
        <v>0</v>
      </c>
      <c r="J86" s="78">
        <f t="shared" si="181"/>
        <v>0</v>
      </c>
      <c r="K86" s="78"/>
      <c r="L86" s="78"/>
      <c r="M86" s="78"/>
      <c r="N86" s="78">
        <f>L86+M86</f>
        <v>0</v>
      </c>
      <c r="O86" s="78"/>
      <c r="P86" s="78">
        <f t="shared" si="233"/>
        <v>0</v>
      </c>
      <c r="Q86" s="78"/>
      <c r="R86" s="78"/>
      <c r="S86" s="78"/>
      <c r="T86" s="78"/>
      <c r="U86" s="78"/>
      <c r="V86" s="78">
        <f t="shared" si="86"/>
        <v>0</v>
      </c>
      <c r="W86" s="78"/>
      <c r="X86" s="78">
        <f t="shared" si="309"/>
        <v>0</v>
      </c>
      <c r="Y86" s="78"/>
      <c r="Z86" s="78"/>
      <c r="AA86" s="78"/>
      <c r="AB86" s="78"/>
      <c r="AC86" s="78"/>
      <c r="AD86" s="78">
        <f t="shared" si="113"/>
        <v>0</v>
      </c>
      <c r="AE86" s="78"/>
      <c r="AF86" s="78">
        <f t="shared" si="236"/>
        <v>0</v>
      </c>
      <c r="AG86" s="78"/>
      <c r="AH86" s="78"/>
      <c r="AI86" s="78"/>
      <c r="AJ86" s="78"/>
      <c r="AK86" s="78"/>
      <c r="AL86" s="78">
        <f t="shared" si="87"/>
        <v>0</v>
      </c>
      <c r="AM86" s="78"/>
      <c r="AN86" s="78">
        <f t="shared" si="237"/>
        <v>0</v>
      </c>
      <c r="AO86" s="78"/>
      <c r="AP86" s="78"/>
      <c r="AQ86" s="78"/>
      <c r="AR86" s="78"/>
      <c r="AS86" s="78"/>
      <c r="AT86" s="78">
        <f t="shared" si="88"/>
        <v>0</v>
      </c>
      <c r="AU86" s="78"/>
      <c r="AV86" s="78">
        <f t="shared" si="238"/>
        <v>0</v>
      </c>
      <c r="AW86" s="78"/>
      <c r="AX86" s="78"/>
      <c r="AY86" s="78"/>
      <c r="AZ86" s="78"/>
      <c r="BA86" s="78"/>
      <c r="BB86" s="78">
        <f t="shared" si="89"/>
        <v>0</v>
      </c>
      <c r="BC86" s="78"/>
      <c r="BD86" s="78">
        <f t="shared" si="239"/>
        <v>0</v>
      </c>
      <c r="BE86" s="78"/>
      <c r="BF86" s="78"/>
      <c r="BG86" s="78"/>
      <c r="BH86" s="78"/>
      <c r="BI86" s="78"/>
      <c r="BJ86" s="78">
        <f t="shared" si="90"/>
        <v>0</v>
      </c>
      <c r="BK86" s="78"/>
      <c r="BL86" s="78">
        <f t="shared" si="240"/>
        <v>0</v>
      </c>
      <c r="BM86" s="78"/>
      <c r="BN86" s="78"/>
      <c r="BO86" s="78"/>
      <c r="BP86" s="78"/>
      <c r="BQ86" s="78"/>
      <c r="BR86" s="78">
        <f t="shared" si="241"/>
        <v>0</v>
      </c>
      <c r="BS86" s="78"/>
      <c r="BT86" s="78">
        <f t="shared" si="242"/>
        <v>0</v>
      </c>
      <c r="BU86" s="78"/>
      <c r="BV86" s="78"/>
      <c r="BW86" s="78"/>
      <c r="BX86" s="78"/>
      <c r="BY86" s="78"/>
      <c r="BZ86" s="78">
        <f t="shared" si="92"/>
        <v>0</v>
      </c>
      <c r="CA86" s="78"/>
      <c r="CB86" s="78">
        <f t="shared" si="243"/>
        <v>0</v>
      </c>
      <c r="CC86" s="78"/>
      <c r="CD86" s="78"/>
      <c r="CE86" s="78"/>
      <c r="CF86" s="78"/>
      <c r="CG86" s="78"/>
      <c r="CH86" s="78">
        <f t="shared" si="93"/>
        <v>0</v>
      </c>
      <c r="CI86" s="78"/>
      <c r="CJ86" s="78">
        <f t="shared" si="244"/>
        <v>0</v>
      </c>
      <c r="CK86" s="78"/>
      <c r="CL86" s="78"/>
      <c r="CM86" s="78"/>
      <c r="CN86" s="78"/>
      <c r="CO86" s="78"/>
      <c r="CP86" s="78">
        <f t="shared" si="94"/>
        <v>0</v>
      </c>
      <c r="CQ86" s="78"/>
      <c r="CR86" s="78">
        <f t="shared" si="245"/>
        <v>0</v>
      </c>
      <c r="CS86" s="78"/>
      <c r="CT86" s="78"/>
      <c r="CU86" s="78"/>
      <c r="CV86" s="78"/>
      <c r="CW86" s="78"/>
      <c r="CX86" s="78">
        <f t="shared" si="95"/>
        <v>0</v>
      </c>
      <c r="CY86" s="78"/>
      <c r="CZ86" s="78">
        <f t="shared" si="246"/>
        <v>0</v>
      </c>
      <c r="DA86" s="78"/>
      <c r="DB86" s="78"/>
      <c r="DC86" s="78"/>
      <c r="DD86" s="78"/>
      <c r="DE86" s="78"/>
      <c r="DF86" s="78">
        <f t="shared" si="96"/>
        <v>0</v>
      </c>
      <c r="DG86" s="78"/>
      <c r="DH86" s="78">
        <f t="shared" si="247"/>
        <v>0</v>
      </c>
      <c r="DI86" s="78"/>
      <c r="DJ86" s="78"/>
      <c r="DK86" s="78"/>
      <c r="DL86" s="78"/>
      <c r="DM86" s="78"/>
      <c r="DN86" s="78">
        <f t="shared" si="97"/>
        <v>0</v>
      </c>
      <c r="DO86" s="78"/>
      <c r="DP86" s="78">
        <f t="shared" si="248"/>
        <v>0</v>
      </c>
      <c r="DQ86" s="78"/>
      <c r="DR86" s="78"/>
      <c r="DS86" s="78"/>
      <c r="DT86" s="78"/>
      <c r="DU86" s="78"/>
      <c r="DV86" s="78">
        <f t="shared" si="98"/>
        <v>0</v>
      </c>
      <c r="DW86" s="78"/>
      <c r="DX86" s="78">
        <f t="shared" si="249"/>
        <v>0</v>
      </c>
      <c r="DY86" s="78"/>
      <c r="DZ86" s="78"/>
      <c r="EA86" s="78"/>
      <c r="EB86" s="78"/>
      <c r="EC86" s="78"/>
      <c r="ED86" s="78">
        <f t="shared" si="99"/>
        <v>0</v>
      </c>
      <c r="EE86" s="78"/>
      <c r="EF86" s="78">
        <f t="shared" si="250"/>
        <v>0</v>
      </c>
      <c r="EG86" s="78"/>
      <c r="EH86" s="78"/>
      <c r="EI86" s="78"/>
      <c r="EJ86" s="78"/>
      <c r="EK86" s="78"/>
      <c r="EL86" s="78">
        <f t="shared" si="100"/>
        <v>0</v>
      </c>
      <c r="EM86" s="78"/>
      <c r="EN86" s="78">
        <f t="shared" si="251"/>
        <v>0</v>
      </c>
      <c r="EO86" s="78"/>
      <c r="EP86" s="78"/>
      <c r="EQ86" s="78"/>
      <c r="ER86" s="78"/>
      <c r="ES86" s="78"/>
      <c r="ET86" s="78">
        <f t="shared" si="101"/>
        <v>0</v>
      </c>
      <c r="EU86" s="78"/>
      <c r="EV86" s="78">
        <f t="shared" si="252"/>
        <v>0</v>
      </c>
      <c r="EW86" s="78"/>
      <c r="EX86" s="78"/>
      <c r="EY86" s="78"/>
      <c r="EZ86" s="78"/>
      <c r="FA86" s="78"/>
      <c r="FB86" s="78">
        <f t="shared" si="102"/>
        <v>0</v>
      </c>
      <c r="FC86" s="78"/>
      <c r="FD86" s="78">
        <f t="shared" si="253"/>
        <v>0</v>
      </c>
      <c r="FE86" s="78"/>
      <c r="FF86" s="78"/>
      <c r="FG86" s="78"/>
      <c r="FH86" s="78"/>
      <c r="FI86" s="78"/>
      <c r="FJ86" s="78">
        <f t="shared" si="293"/>
        <v>0</v>
      </c>
      <c r="FK86" s="78"/>
      <c r="FL86" s="78">
        <f t="shared" si="255"/>
        <v>0</v>
      </c>
      <c r="FM86" s="78"/>
      <c r="FN86" s="78"/>
      <c r="FO86" s="78"/>
      <c r="FP86" s="78"/>
      <c r="FQ86" s="78"/>
      <c r="FR86" s="78">
        <f t="shared" si="295"/>
        <v>0</v>
      </c>
      <c r="FS86" s="78"/>
      <c r="FT86" s="78">
        <f t="shared" si="257"/>
        <v>0</v>
      </c>
      <c r="FU86" s="78"/>
      <c r="FV86" s="78"/>
      <c r="FW86" s="78"/>
      <c r="FX86" s="78"/>
      <c r="FY86" s="78"/>
      <c r="FZ86" s="78">
        <f t="shared" si="258"/>
        <v>0</v>
      </c>
      <c r="GA86" s="78"/>
      <c r="GB86" s="78">
        <f t="shared" si="259"/>
        <v>0</v>
      </c>
      <c r="GC86" s="78"/>
      <c r="GD86" s="78"/>
      <c r="GE86" s="78"/>
      <c r="GF86" s="78"/>
      <c r="GG86" s="78"/>
      <c r="GH86" s="78">
        <f t="shared" si="106"/>
        <v>0</v>
      </c>
      <c r="GI86" s="78"/>
      <c r="GJ86" s="78">
        <f t="shared" si="302"/>
        <v>0</v>
      </c>
      <c r="GK86" s="78"/>
      <c r="GL86" s="78"/>
      <c r="GM86" s="78"/>
      <c r="GN86" s="78"/>
      <c r="GO86" s="78"/>
      <c r="GP86" s="78">
        <f t="shared" si="261"/>
        <v>0</v>
      </c>
      <c r="GQ86" s="78"/>
      <c r="GR86" s="78">
        <f t="shared" si="262"/>
        <v>0</v>
      </c>
      <c r="GS86" s="78"/>
      <c r="GT86" s="78"/>
      <c r="GU86" s="78"/>
      <c r="GV86" s="78"/>
      <c r="GW86" s="78"/>
      <c r="GX86" s="78">
        <f t="shared" si="263"/>
        <v>0</v>
      </c>
      <c r="GY86" s="78"/>
      <c r="GZ86" s="78">
        <f t="shared" si="264"/>
        <v>0</v>
      </c>
      <c r="HA86" s="78"/>
      <c r="HB86" s="78"/>
      <c r="HC86" s="78"/>
      <c r="HD86" s="78"/>
      <c r="HE86" s="78"/>
      <c r="HF86" s="78">
        <f t="shared" si="265"/>
        <v>0</v>
      </c>
      <c r="HG86" s="78"/>
      <c r="HH86" s="78">
        <f t="shared" si="266"/>
        <v>0</v>
      </c>
      <c r="HI86" s="78"/>
      <c r="HJ86" s="78"/>
      <c r="HK86" s="78"/>
      <c r="HL86" s="78"/>
      <c r="HM86" s="78"/>
      <c r="HN86" s="78">
        <f t="shared" si="267"/>
        <v>0</v>
      </c>
      <c r="HO86" s="78"/>
      <c r="HP86" s="78">
        <f t="shared" si="268"/>
        <v>0</v>
      </c>
      <c r="HQ86" s="78"/>
      <c r="HR86" s="78"/>
      <c r="HS86" s="150">
        <f t="shared" si="303"/>
        <v>0</v>
      </c>
      <c r="HT86" s="150">
        <f t="shared" si="303"/>
        <v>0</v>
      </c>
      <c r="HU86" s="150">
        <f t="shared" si="304"/>
        <v>0</v>
      </c>
      <c r="HV86" s="150">
        <f t="shared" si="305"/>
        <v>0</v>
      </c>
      <c r="HW86" s="78">
        <f t="shared" si="306"/>
        <v>0</v>
      </c>
      <c r="HX86" s="78">
        <f t="shared" si="307"/>
        <v>0</v>
      </c>
      <c r="HY86" s="78">
        <f t="shared" si="308"/>
        <v>0</v>
      </c>
      <c r="HZ86" s="78">
        <f t="shared" si="308"/>
        <v>0</v>
      </c>
      <c r="IA86" s="113"/>
      <c r="IB86" s="113"/>
      <c r="IC86" s="112"/>
      <c r="ID86" s="106"/>
      <c r="IE86" s="107"/>
      <c r="IF86" s="107"/>
      <c r="IG86" s="103"/>
      <c r="IH86" s="103"/>
      <c r="II86" s="103"/>
      <c r="IJ86" s="103"/>
      <c r="IK86" s="107"/>
      <c r="IL86" s="107"/>
      <c r="IM86" s="105"/>
    </row>
    <row r="87" spans="1:247" s="38" customFormat="1" ht="14.25">
      <c r="A87" s="139" t="s">
        <v>183</v>
      </c>
      <c r="B87" s="3" t="s">
        <v>58</v>
      </c>
      <c r="C87" s="78">
        <f t="shared" si="175"/>
        <v>0</v>
      </c>
      <c r="D87" s="78">
        <f t="shared" si="176"/>
        <v>0</v>
      </c>
      <c r="E87" s="78">
        <f t="shared" si="177"/>
        <v>0</v>
      </c>
      <c r="F87" s="78">
        <f t="shared" si="178"/>
        <v>0</v>
      </c>
      <c r="G87" s="78">
        <f t="shared" si="179"/>
        <v>0</v>
      </c>
      <c r="H87" s="78">
        <f t="shared" si="301"/>
        <v>0</v>
      </c>
      <c r="I87" s="78">
        <f t="shared" si="180"/>
        <v>0</v>
      </c>
      <c r="J87" s="78">
        <f t="shared" si="181"/>
        <v>0</v>
      </c>
      <c r="K87" s="78"/>
      <c r="L87" s="78"/>
      <c r="M87" s="78"/>
      <c r="N87" s="78">
        <f>L87+M87</f>
        <v>0</v>
      </c>
      <c r="O87" s="78"/>
      <c r="P87" s="78">
        <f t="shared" si="233"/>
        <v>0</v>
      </c>
      <c r="Q87" s="78"/>
      <c r="R87" s="78"/>
      <c r="S87" s="78"/>
      <c r="T87" s="78"/>
      <c r="U87" s="78"/>
      <c r="V87" s="78">
        <f t="shared" si="86"/>
        <v>0</v>
      </c>
      <c r="W87" s="78"/>
      <c r="X87" s="78">
        <f t="shared" si="309"/>
        <v>0</v>
      </c>
      <c r="Y87" s="78"/>
      <c r="Z87" s="78"/>
      <c r="AA87" s="78"/>
      <c r="AB87" s="78"/>
      <c r="AC87" s="78"/>
      <c r="AD87" s="78">
        <f t="shared" si="113"/>
        <v>0</v>
      </c>
      <c r="AE87" s="78"/>
      <c r="AF87" s="78">
        <f t="shared" si="236"/>
        <v>0</v>
      </c>
      <c r="AG87" s="78"/>
      <c r="AH87" s="78"/>
      <c r="AI87" s="78"/>
      <c r="AJ87" s="78"/>
      <c r="AK87" s="78"/>
      <c r="AL87" s="78">
        <f t="shared" si="87"/>
        <v>0</v>
      </c>
      <c r="AM87" s="78"/>
      <c r="AN87" s="78">
        <f t="shared" si="237"/>
        <v>0</v>
      </c>
      <c r="AO87" s="78"/>
      <c r="AP87" s="78"/>
      <c r="AQ87" s="78"/>
      <c r="AR87" s="78"/>
      <c r="AS87" s="78"/>
      <c r="AT87" s="78">
        <f t="shared" si="88"/>
        <v>0</v>
      </c>
      <c r="AU87" s="78"/>
      <c r="AV87" s="78">
        <f t="shared" si="238"/>
        <v>0</v>
      </c>
      <c r="AW87" s="78"/>
      <c r="AX87" s="78"/>
      <c r="AY87" s="78"/>
      <c r="AZ87" s="78"/>
      <c r="BA87" s="78"/>
      <c r="BB87" s="78">
        <f t="shared" si="89"/>
        <v>0</v>
      </c>
      <c r="BC87" s="78"/>
      <c r="BD87" s="78">
        <f t="shared" si="239"/>
        <v>0</v>
      </c>
      <c r="BE87" s="78"/>
      <c r="BF87" s="78"/>
      <c r="BG87" s="78"/>
      <c r="BH87" s="78"/>
      <c r="BI87" s="78"/>
      <c r="BJ87" s="78">
        <f t="shared" si="90"/>
        <v>0</v>
      </c>
      <c r="BK87" s="78"/>
      <c r="BL87" s="78">
        <f t="shared" si="240"/>
        <v>0</v>
      </c>
      <c r="BM87" s="78"/>
      <c r="BN87" s="78"/>
      <c r="BO87" s="78"/>
      <c r="BP87" s="78"/>
      <c r="BQ87" s="78"/>
      <c r="BR87" s="78">
        <f t="shared" si="241"/>
        <v>0</v>
      </c>
      <c r="BS87" s="78"/>
      <c r="BT87" s="78">
        <f t="shared" si="242"/>
        <v>0</v>
      </c>
      <c r="BU87" s="78"/>
      <c r="BV87" s="78"/>
      <c r="BW87" s="78"/>
      <c r="BX87" s="78"/>
      <c r="BY87" s="78"/>
      <c r="BZ87" s="78">
        <f t="shared" si="92"/>
        <v>0</v>
      </c>
      <c r="CA87" s="78"/>
      <c r="CB87" s="78">
        <f t="shared" si="243"/>
        <v>0</v>
      </c>
      <c r="CC87" s="78"/>
      <c r="CD87" s="78"/>
      <c r="CE87" s="78"/>
      <c r="CF87" s="78"/>
      <c r="CG87" s="78"/>
      <c r="CH87" s="78">
        <f t="shared" si="93"/>
        <v>0</v>
      </c>
      <c r="CI87" s="78"/>
      <c r="CJ87" s="78">
        <f t="shared" si="244"/>
        <v>0</v>
      </c>
      <c r="CK87" s="78"/>
      <c r="CL87" s="78"/>
      <c r="CM87" s="78"/>
      <c r="CN87" s="78"/>
      <c r="CO87" s="78"/>
      <c r="CP87" s="78">
        <f t="shared" si="94"/>
        <v>0</v>
      </c>
      <c r="CQ87" s="78"/>
      <c r="CR87" s="78">
        <f t="shared" si="245"/>
        <v>0</v>
      </c>
      <c r="CS87" s="78"/>
      <c r="CT87" s="78"/>
      <c r="CU87" s="78"/>
      <c r="CV87" s="78"/>
      <c r="CW87" s="78"/>
      <c r="CX87" s="78">
        <f t="shared" si="95"/>
        <v>0</v>
      </c>
      <c r="CY87" s="78"/>
      <c r="CZ87" s="78">
        <f t="shared" si="246"/>
        <v>0</v>
      </c>
      <c r="DA87" s="78"/>
      <c r="DB87" s="78"/>
      <c r="DC87" s="78"/>
      <c r="DD87" s="78"/>
      <c r="DE87" s="78"/>
      <c r="DF87" s="78">
        <f t="shared" si="96"/>
        <v>0</v>
      </c>
      <c r="DG87" s="78"/>
      <c r="DH87" s="78">
        <f t="shared" si="247"/>
        <v>0</v>
      </c>
      <c r="DI87" s="78"/>
      <c r="DJ87" s="78"/>
      <c r="DK87" s="78"/>
      <c r="DL87" s="78"/>
      <c r="DM87" s="78"/>
      <c r="DN87" s="78">
        <f t="shared" si="97"/>
        <v>0</v>
      </c>
      <c r="DO87" s="78"/>
      <c r="DP87" s="78">
        <f t="shared" si="248"/>
        <v>0</v>
      </c>
      <c r="DQ87" s="78"/>
      <c r="DR87" s="78"/>
      <c r="DS87" s="78"/>
      <c r="DT87" s="78"/>
      <c r="DU87" s="78"/>
      <c r="DV87" s="78">
        <f t="shared" si="98"/>
        <v>0</v>
      </c>
      <c r="DW87" s="78"/>
      <c r="DX87" s="78">
        <f t="shared" si="249"/>
        <v>0</v>
      </c>
      <c r="DY87" s="78"/>
      <c r="DZ87" s="78"/>
      <c r="EA87" s="78"/>
      <c r="EB87" s="78"/>
      <c r="EC87" s="78"/>
      <c r="ED87" s="78">
        <f t="shared" si="99"/>
        <v>0</v>
      </c>
      <c r="EE87" s="78"/>
      <c r="EF87" s="78">
        <f t="shared" si="250"/>
        <v>0</v>
      </c>
      <c r="EG87" s="78"/>
      <c r="EH87" s="78"/>
      <c r="EI87" s="78"/>
      <c r="EJ87" s="78"/>
      <c r="EK87" s="78"/>
      <c r="EL87" s="78">
        <f t="shared" si="100"/>
        <v>0</v>
      </c>
      <c r="EM87" s="78"/>
      <c r="EN87" s="78">
        <f t="shared" si="251"/>
        <v>0</v>
      </c>
      <c r="EO87" s="78"/>
      <c r="EP87" s="78"/>
      <c r="EQ87" s="78"/>
      <c r="ER87" s="78"/>
      <c r="ES87" s="78"/>
      <c r="ET87" s="78">
        <f t="shared" si="101"/>
        <v>0</v>
      </c>
      <c r="EU87" s="78"/>
      <c r="EV87" s="78">
        <f t="shared" si="252"/>
        <v>0</v>
      </c>
      <c r="EW87" s="78"/>
      <c r="EX87" s="78"/>
      <c r="EY87" s="78"/>
      <c r="EZ87" s="78"/>
      <c r="FA87" s="78"/>
      <c r="FB87" s="78">
        <f t="shared" si="102"/>
        <v>0</v>
      </c>
      <c r="FC87" s="78"/>
      <c r="FD87" s="78">
        <f t="shared" si="253"/>
        <v>0</v>
      </c>
      <c r="FE87" s="78"/>
      <c r="FF87" s="78"/>
      <c r="FG87" s="78"/>
      <c r="FH87" s="78"/>
      <c r="FI87" s="78"/>
      <c r="FJ87" s="78">
        <f t="shared" si="293"/>
        <v>0</v>
      </c>
      <c r="FK87" s="78"/>
      <c r="FL87" s="78">
        <f t="shared" si="255"/>
        <v>0</v>
      </c>
      <c r="FM87" s="78"/>
      <c r="FN87" s="78"/>
      <c r="FO87" s="78"/>
      <c r="FP87" s="78"/>
      <c r="FQ87" s="78"/>
      <c r="FR87" s="78">
        <f t="shared" si="295"/>
        <v>0</v>
      </c>
      <c r="FS87" s="78"/>
      <c r="FT87" s="78">
        <f t="shared" si="257"/>
        <v>0</v>
      </c>
      <c r="FU87" s="78"/>
      <c r="FV87" s="78"/>
      <c r="FW87" s="78"/>
      <c r="FX87" s="78"/>
      <c r="FY87" s="78"/>
      <c r="FZ87" s="78">
        <f t="shared" si="258"/>
        <v>0</v>
      </c>
      <c r="GA87" s="78"/>
      <c r="GB87" s="78">
        <f t="shared" si="259"/>
        <v>0</v>
      </c>
      <c r="GC87" s="78"/>
      <c r="GD87" s="78"/>
      <c r="GE87" s="78"/>
      <c r="GF87" s="78"/>
      <c r="GG87" s="78"/>
      <c r="GH87" s="78">
        <f t="shared" si="106"/>
        <v>0</v>
      </c>
      <c r="GI87" s="78"/>
      <c r="GJ87" s="78">
        <f t="shared" si="302"/>
        <v>0</v>
      </c>
      <c r="GK87" s="78"/>
      <c r="GL87" s="78"/>
      <c r="GM87" s="78"/>
      <c r="GN87" s="78"/>
      <c r="GO87" s="78"/>
      <c r="GP87" s="78">
        <f t="shared" si="261"/>
        <v>0</v>
      </c>
      <c r="GQ87" s="78"/>
      <c r="GR87" s="78">
        <f t="shared" si="262"/>
        <v>0</v>
      </c>
      <c r="GS87" s="78"/>
      <c r="GT87" s="78"/>
      <c r="GU87" s="78"/>
      <c r="GV87" s="78"/>
      <c r="GW87" s="78"/>
      <c r="GX87" s="78">
        <f t="shared" si="263"/>
        <v>0</v>
      </c>
      <c r="GY87" s="78"/>
      <c r="GZ87" s="78">
        <f t="shared" si="264"/>
        <v>0</v>
      </c>
      <c r="HA87" s="78"/>
      <c r="HB87" s="78"/>
      <c r="HC87" s="78"/>
      <c r="HD87" s="78"/>
      <c r="HE87" s="78"/>
      <c r="HF87" s="78">
        <f t="shared" si="265"/>
        <v>0</v>
      </c>
      <c r="HG87" s="78"/>
      <c r="HH87" s="78">
        <f t="shared" si="266"/>
        <v>0</v>
      </c>
      <c r="HI87" s="78"/>
      <c r="HJ87" s="78"/>
      <c r="HK87" s="78"/>
      <c r="HL87" s="78"/>
      <c r="HM87" s="78"/>
      <c r="HN87" s="78">
        <f t="shared" si="267"/>
        <v>0</v>
      </c>
      <c r="HO87" s="78"/>
      <c r="HP87" s="78">
        <f t="shared" si="268"/>
        <v>0</v>
      </c>
      <c r="HQ87" s="78"/>
      <c r="HR87" s="78"/>
      <c r="HS87" s="150">
        <f t="shared" si="303"/>
        <v>0</v>
      </c>
      <c r="HT87" s="150">
        <f t="shared" si="303"/>
        <v>0</v>
      </c>
      <c r="HU87" s="150">
        <f t="shared" si="304"/>
        <v>0</v>
      </c>
      <c r="HV87" s="150">
        <f t="shared" si="305"/>
        <v>0</v>
      </c>
      <c r="HW87" s="78">
        <f t="shared" si="306"/>
        <v>0</v>
      </c>
      <c r="HX87" s="78"/>
      <c r="HY87" s="78">
        <f t="shared" si="308"/>
        <v>0</v>
      </c>
      <c r="HZ87" s="78">
        <f t="shared" si="308"/>
        <v>0</v>
      </c>
      <c r="IA87" s="113"/>
      <c r="IB87" s="113"/>
      <c r="IC87" s="112"/>
      <c r="ID87" s="106"/>
      <c r="IE87" s="107"/>
      <c r="IF87" s="107"/>
      <c r="IG87" s="103"/>
      <c r="IH87" s="103"/>
      <c r="II87" s="103"/>
      <c r="IJ87" s="103"/>
      <c r="IK87" s="107"/>
      <c r="IL87" s="107"/>
      <c r="IM87" s="105"/>
    </row>
    <row r="88" spans="1:247" s="38" customFormat="1" ht="24" customHeight="1">
      <c r="A88" s="139" t="s">
        <v>87</v>
      </c>
      <c r="B88" s="3" t="s">
        <v>91</v>
      </c>
      <c r="C88" s="78">
        <f t="shared" si="175"/>
        <v>0</v>
      </c>
      <c r="D88" s="78">
        <f t="shared" si="176"/>
        <v>0</v>
      </c>
      <c r="E88" s="78">
        <f t="shared" si="177"/>
        <v>0</v>
      </c>
      <c r="F88" s="78">
        <f t="shared" si="178"/>
        <v>0</v>
      </c>
      <c r="G88" s="78">
        <f t="shared" si="179"/>
        <v>0</v>
      </c>
      <c r="H88" s="78">
        <f t="shared" si="301"/>
        <v>0</v>
      </c>
      <c r="I88" s="78">
        <f t="shared" si="180"/>
        <v>0</v>
      </c>
      <c r="J88" s="78">
        <f t="shared" si="181"/>
        <v>0</v>
      </c>
      <c r="K88" s="78"/>
      <c r="L88" s="78"/>
      <c r="M88" s="78"/>
      <c r="N88" s="78">
        <f>L88+M88</f>
        <v>0</v>
      </c>
      <c r="O88" s="78"/>
      <c r="P88" s="78">
        <f t="shared" si="233"/>
        <v>0</v>
      </c>
      <c r="Q88" s="78"/>
      <c r="R88" s="78"/>
      <c r="S88" s="78"/>
      <c r="T88" s="78"/>
      <c r="U88" s="78"/>
      <c r="V88" s="78">
        <f t="shared" si="86"/>
        <v>0</v>
      </c>
      <c r="W88" s="78"/>
      <c r="X88" s="78">
        <f t="shared" si="309"/>
        <v>0</v>
      </c>
      <c r="Y88" s="78"/>
      <c r="Z88" s="78"/>
      <c r="AA88" s="78"/>
      <c r="AB88" s="78"/>
      <c r="AC88" s="78"/>
      <c r="AD88" s="78">
        <f t="shared" si="113"/>
        <v>0</v>
      </c>
      <c r="AE88" s="78"/>
      <c r="AF88" s="78">
        <f t="shared" si="236"/>
        <v>0</v>
      </c>
      <c r="AG88" s="78"/>
      <c r="AH88" s="78"/>
      <c r="AI88" s="78"/>
      <c r="AJ88" s="78"/>
      <c r="AK88" s="78"/>
      <c r="AL88" s="78">
        <f t="shared" si="87"/>
        <v>0</v>
      </c>
      <c r="AM88" s="78"/>
      <c r="AN88" s="78">
        <f t="shared" si="237"/>
        <v>0</v>
      </c>
      <c r="AO88" s="78"/>
      <c r="AP88" s="78"/>
      <c r="AQ88" s="78"/>
      <c r="AR88" s="78"/>
      <c r="AS88" s="78"/>
      <c r="AT88" s="78">
        <f t="shared" si="88"/>
        <v>0</v>
      </c>
      <c r="AU88" s="78"/>
      <c r="AV88" s="78">
        <f t="shared" si="238"/>
        <v>0</v>
      </c>
      <c r="AW88" s="78"/>
      <c r="AX88" s="78"/>
      <c r="AY88" s="78"/>
      <c r="AZ88" s="78"/>
      <c r="BA88" s="78"/>
      <c r="BB88" s="78">
        <f t="shared" si="89"/>
        <v>0</v>
      </c>
      <c r="BC88" s="78"/>
      <c r="BD88" s="78">
        <f t="shared" si="239"/>
        <v>0</v>
      </c>
      <c r="BE88" s="78"/>
      <c r="BF88" s="78"/>
      <c r="BG88" s="78"/>
      <c r="BH88" s="78"/>
      <c r="BI88" s="78"/>
      <c r="BJ88" s="78">
        <f t="shared" si="90"/>
        <v>0</v>
      </c>
      <c r="BK88" s="78"/>
      <c r="BL88" s="78">
        <f t="shared" si="240"/>
        <v>0</v>
      </c>
      <c r="BM88" s="78"/>
      <c r="BN88" s="78"/>
      <c r="BO88" s="78"/>
      <c r="BP88" s="78"/>
      <c r="BQ88" s="78"/>
      <c r="BR88" s="78">
        <f t="shared" si="241"/>
        <v>0</v>
      </c>
      <c r="BS88" s="78"/>
      <c r="BT88" s="78">
        <f t="shared" si="242"/>
        <v>0</v>
      </c>
      <c r="BU88" s="78"/>
      <c r="BV88" s="78"/>
      <c r="BW88" s="78"/>
      <c r="BX88" s="78"/>
      <c r="BY88" s="78"/>
      <c r="BZ88" s="78">
        <f t="shared" si="92"/>
        <v>0</v>
      </c>
      <c r="CA88" s="78"/>
      <c r="CB88" s="78">
        <f t="shared" si="243"/>
        <v>0</v>
      </c>
      <c r="CC88" s="78"/>
      <c r="CD88" s="78"/>
      <c r="CE88" s="78"/>
      <c r="CF88" s="78"/>
      <c r="CG88" s="78"/>
      <c r="CH88" s="78">
        <f t="shared" si="93"/>
        <v>0</v>
      </c>
      <c r="CI88" s="78"/>
      <c r="CJ88" s="78">
        <f t="shared" si="244"/>
        <v>0</v>
      </c>
      <c r="CK88" s="78"/>
      <c r="CL88" s="78"/>
      <c r="CM88" s="78"/>
      <c r="CN88" s="78"/>
      <c r="CO88" s="78"/>
      <c r="CP88" s="78">
        <f t="shared" si="94"/>
        <v>0</v>
      </c>
      <c r="CQ88" s="78"/>
      <c r="CR88" s="78">
        <f t="shared" si="245"/>
        <v>0</v>
      </c>
      <c r="CS88" s="78"/>
      <c r="CT88" s="78"/>
      <c r="CU88" s="78"/>
      <c r="CV88" s="78"/>
      <c r="CW88" s="78"/>
      <c r="CX88" s="78">
        <f t="shared" si="95"/>
        <v>0</v>
      </c>
      <c r="CY88" s="78"/>
      <c r="CZ88" s="78">
        <f t="shared" si="246"/>
        <v>0</v>
      </c>
      <c r="DA88" s="78"/>
      <c r="DB88" s="78"/>
      <c r="DC88" s="78"/>
      <c r="DD88" s="78"/>
      <c r="DE88" s="78"/>
      <c r="DF88" s="78">
        <f t="shared" si="96"/>
        <v>0</v>
      </c>
      <c r="DG88" s="78"/>
      <c r="DH88" s="78">
        <f t="shared" si="247"/>
        <v>0</v>
      </c>
      <c r="DI88" s="78"/>
      <c r="DJ88" s="78"/>
      <c r="DK88" s="78"/>
      <c r="DL88" s="78"/>
      <c r="DM88" s="78"/>
      <c r="DN88" s="78">
        <f t="shared" si="97"/>
        <v>0</v>
      </c>
      <c r="DO88" s="78"/>
      <c r="DP88" s="78">
        <f t="shared" si="248"/>
        <v>0</v>
      </c>
      <c r="DQ88" s="78"/>
      <c r="DR88" s="78"/>
      <c r="DS88" s="78"/>
      <c r="DT88" s="78"/>
      <c r="DU88" s="78"/>
      <c r="DV88" s="78">
        <f t="shared" si="98"/>
        <v>0</v>
      </c>
      <c r="DW88" s="78"/>
      <c r="DX88" s="78">
        <f t="shared" si="249"/>
        <v>0</v>
      </c>
      <c r="DY88" s="78"/>
      <c r="DZ88" s="78"/>
      <c r="EA88" s="78"/>
      <c r="EB88" s="78"/>
      <c r="EC88" s="78"/>
      <c r="ED88" s="78">
        <f t="shared" si="99"/>
        <v>0</v>
      </c>
      <c r="EE88" s="78"/>
      <c r="EF88" s="78">
        <f t="shared" si="250"/>
        <v>0</v>
      </c>
      <c r="EG88" s="78"/>
      <c r="EH88" s="78"/>
      <c r="EI88" s="78"/>
      <c r="EJ88" s="78"/>
      <c r="EK88" s="78"/>
      <c r="EL88" s="78">
        <f t="shared" si="100"/>
        <v>0</v>
      </c>
      <c r="EM88" s="78"/>
      <c r="EN88" s="78">
        <f t="shared" si="251"/>
        <v>0</v>
      </c>
      <c r="EO88" s="78"/>
      <c r="EP88" s="78"/>
      <c r="EQ88" s="78"/>
      <c r="ER88" s="78"/>
      <c r="ES88" s="78"/>
      <c r="ET88" s="78">
        <f t="shared" si="101"/>
        <v>0</v>
      </c>
      <c r="EU88" s="78"/>
      <c r="EV88" s="78">
        <f t="shared" si="252"/>
        <v>0</v>
      </c>
      <c r="EW88" s="78"/>
      <c r="EX88" s="78"/>
      <c r="EY88" s="78">
        <v>3200</v>
      </c>
      <c r="EZ88" s="78"/>
      <c r="FA88" s="78"/>
      <c r="FB88" s="78">
        <f t="shared" si="102"/>
        <v>0</v>
      </c>
      <c r="FC88" s="78"/>
      <c r="FD88" s="78">
        <f t="shared" si="253"/>
        <v>0</v>
      </c>
      <c r="FE88" s="78"/>
      <c r="FF88" s="78"/>
      <c r="FG88" s="78"/>
      <c r="FH88" s="78"/>
      <c r="FI88" s="78"/>
      <c r="FJ88" s="78">
        <f t="shared" si="293"/>
        <v>0</v>
      </c>
      <c r="FK88" s="78"/>
      <c r="FL88" s="78">
        <f t="shared" si="255"/>
        <v>0</v>
      </c>
      <c r="FM88" s="78"/>
      <c r="FN88" s="78"/>
      <c r="FO88" s="78"/>
      <c r="FP88" s="78"/>
      <c r="FQ88" s="78"/>
      <c r="FR88" s="78">
        <f t="shared" si="295"/>
        <v>0</v>
      </c>
      <c r="FS88" s="78"/>
      <c r="FT88" s="78">
        <f t="shared" si="257"/>
        <v>0</v>
      </c>
      <c r="FU88" s="78"/>
      <c r="FV88" s="78"/>
      <c r="FW88" s="78"/>
      <c r="FX88" s="78"/>
      <c r="FY88" s="78"/>
      <c r="FZ88" s="78">
        <f t="shared" si="258"/>
        <v>0</v>
      </c>
      <c r="GA88" s="78"/>
      <c r="GB88" s="78">
        <f t="shared" si="259"/>
        <v>0</v>
      </c>
      <c r="GC88" s="78"/>
      <c r="GD88" s="78"/>
      <c r="GE88" s="78"/>
      <c r="GF88" s="78"/>
      <c r="GG88" s="78"/>
      <c r="GH88" s="78">
        <f t="shared" si="106"/>
        <v>0</v>
      </c>
      <c r="GI88" s="78"/>
      <c r="GJ88" s="78">
        <f t="shared" si="302"/>
        <v>0</v>
      </c>
      <c r="GK88" s="78"/>
      <c r="GL88" s="78"/>
      <c r="GM88" s="78"/>
      <c r="GN88" s="78"/>
      <c r="GO88" s="78"/>
      <c r="GP88" s="78">
        <f t="shared" si="261"/>
        <v>0</v>
      </c>
      <c r="GQ88" s="78"/>
      <c r="GR88" s="78">
        <f t="shared" si="262"/>
        <v>0</v>
      </c>
      <c r="GS88" s="78"/>
      <c r="GT88" s="78"/>
      <c r="GU88" s="78"/>
      <c r="GV88" s="78"/>
      <c r="GW88" s="78"/>
      <c r="GX88" s="78">
        <f t="shared" si="263"/>
        <v>0</v>
      </c>
      <c r="GY88" s="78"/>
      <c r="GZ88" s="78">
        <f t="shared" si="264"/>
        <v>0</v>
      </c>
      <c r="HA88" s="78"/>
      <c r="HB88" s="78"/>
      <c r="HC88" s="78">
        <v>5560</v>
      </c>
      <c r="HD88" s="78">
        <v>131692</v>
      </c>
      <c r="HE88" s="78"/>
      <c r="HF88" s="78">
        <f t="shared" si="265"/>
        <v>131692</v>
      </c>
      <c r="HG88" s="78"/>
      <c r="HH88" s="78">
        <f t="shared" si="266"/>
        <v>-131692</v>
      </c>
      <c r="HI88" s="78"/>
      <c r="HJ88" s="78"/>
      <c r="HK88" s="78"/>
      <c r="HL88" s="78"/>
      <c r="HM88" s="78"/>
      <c r="HN88" s="78">
        <f t="shared" si="267"/>
        <v>0</v>
      </c>
      <c r="HO88" s="78"/>
      <c r="HP88" s="78">
        <f t="shared" si="268"/>
        <v>0</v>
      </c>
      <c r="HQ88" s="78"/>
      <c r="HR88" s="78"/>
      <c r="HS88" s="150">
        <f t="shared" si="303"/>
        <v>8760</v>
      </c>
      <c r="HT88" s="150">
        <f t="shared" si="303"/>
        <v>131692</v>
      </c>
      <c r="HU88" s="150">
        <f t="shared" si="304"/>
        <v>0</v>
      </c>
      <c r="HV88" s="150">
        <f t="shared" si="305"/>
        <v>131692</v>
      </c>
      <c r="HW88" s="78">
        <f t="shared" si="306"/>
        <v>0</v>
      </c>
      <c r="HX88" s="78">
        <f t="shared" si="307"/>
        <v>-131692</v>
      </c>
      <c r="HY88" s="78">
        <f t="shared" si="308"/>
        <v>0</v>
      </c>
      <c r="HZ88" s="78">
        <f t="shared" si="308"/>
        <v>0</v>
      </c>
      <c r="IA88" s="113"/>
      <c r="IB88" s="113"/>
      <c r="IC88" s="112"/>
      <c r="ID88" s="106"/>
      <c r="IE88" s="107"/>
      <c r="IF88" s="107"/>
      <c r="IG88" s="103"/>
      <c r="IH88" s="103"/>
      <c r="II88" s="103"/>
      <c r="IJ88" s="103"/>
      <c r="IK88" s="107"/>
      <c r="IL88" s="107"/>
      <c r="IM88" s="105"/>
    </row>
    <row r="91" spans="1:247">
      <c r="CE91" s="143"/>
    </row>
    <row r="100" spans="75:75">
      <c r="BW100" s="109">
        <f>+BW15-532825.9</f>
        <v>-244911.60000000003</v>
      </c>
    </row>
  </sheetData>
  <autoFilter ref="A1:IT100">
    <filterColumn colId="5" showButton="0"/>
    <filterColumn colId="6" showButton="0"/>
  </autoFilter>
  <customSheetViews>
    <customSheetView guid="{EE5C0AFB-B96A-4C3C-885D-9A248AEB532B}" showPageBreaks="1" showRuler="0">
      <pageMargins left="0.18" right="0.17" top="0.28000000000000003" bottom="0.24" header="0.17" footer="0.19"/>
      <pageSetup paperSize="9" scale="80" orientation="landscape" verticalDpi="0" r:id="rId1"/>
      <headerFooter alignWithMargins="0"/>
    </customSheetView>
    <customSheetView guid="{D9EA75C0-4948-47E2-929C-5FF812E82023}" showRuler="0" topLeftCell="A52">
      <selection activeCell="C57" sqref="C57"/>
      <pageMargins left="0.75" right="0.75" top="0.28000000000000003" bottom="0.24" header="0.17" footer="0.19"/>
      <pageSetup paperSize="9" orientation="portrait" verticalDpi="0" r:id="rId2"/>
      <headerFooter alignWithMargins="0"/>
    </customSheetView>
  </customSheetViews>
  <mergeCells count="99">
    <mergeCell ref="HS8:HZ8"/>
    <mergeCell ref="K8:R8"/>
    <mergeCell ref="AA8:AH8"/>
    <mergeCell ref="CE8:CL8"/>
    <mergeCell ref="CM8:CT8"/>
    <mergeCell ref="CU8:DB8"/>
    <mergeCell ref="DC8:DJ8"/>
    <mergeCell ref="DK8:DR8"/>
    <mergeCell ref="AQ8:AX8"/>
    <mergeCell ref="AY8:BF8"/>
    <mergeCell ref="BG8:BN8"/>
    <mergeCell ref="S8:Z8"/>
    <mergeCell ref="BW8:CD8"/>
    <mergeCell ref="FG8:FN8"/>
    <mergeCell ref="BO8:BV8"/>
    <mergeCell ref="FW8:GD8"/>
    <mergeCell ref="F1:G1"/>
    <mergeCell ref="F2:G2"/>
    <mergeCell ref="F3:G3"/>
    <mergeCell ref="F4:G4"/>
    <mergeCell ref="F5:G5"/>
    <mergeCell ref="C8:J8"/>
    <mergeCell ref="AI8:AP8"/>
    <mergeCell ref="ER9:ES9"/>
    <mergeCell ref="EQ8:EX8"/>
    <mergeCell ref="CH9:CJ9"/>
    <mergeCell ref="AL9:AN9"/>
    <mergeCell ref="L9:M9"/>
    <mergeCell ref="DS8:DZ8"/>
    <mergeCell ref="EA8:EH8"/>
    <mergeCell ref="BP9:BQ9"/>
    <mergeCell ref="BR9:BT9"/>
    <mergeCell ref="BX9:BY9"/>
    <mergeCell ref="BZ9:CB9"/>
    <mergeCell ref="CF9:CG9"/>
    <mergeCell ref="D9:E9"/>
    <mergeCell ref="F9:H9"/>
    <mergeCell ref="CV9:CW9"/>
    <mergeCell ref="CX9:CZ9"/>
    <mergeCell ref="DN9:DP9"/>
    <mergeCell ref="CN9:CO9"/>
    <mergeCell ref="CP9:CR9"/>
    <mergeCell ref="BH9:BI9"/>
    <mergeCell ref="BJ9:BL9"/>
    <mergeCell ref="AR9:AS9"/>
    <mergeCell ref="AT9:AV9"/>
    <mergeCell ref="AZ9:BA9"/>
    <mergeCell ref="IL9:IL10"/>
    <mergeCell ref="IA8:IA10"/>
    <mergeCell ref="ED9:EF9"/>
    <mergeCell ref="HT9:HU9"/>
    <mergeCell ref="HV9:HX9"/>
    <mergeCell ref="EJ9:EK9"/>
    <mergeCell ref="EL9:EN9"/>
    <mergeCell ref="EI8:EP8"/>
    <mergeCell ref="ET9:EV9"/>
    <mergeCell ref="EY8:FF8"/>
    <mergeCell ref="FH9:FI9"/>
    <mergeCell ref="FJ9:FL9"/>
    <mergeCell ref="GM8:GT8"/>
    <mergeCell ref="GN9:GO9"/>
    <mergeCell ref="GP9:GR9"/>
    <mergeCell ref="FO8:FV8"/>
    <mergeCell ref="EZ9:FA9"/>
    <mergeCell ref="FB9:FD9"/>
    <mergeCell ref="DL9:DM9"/>
    <mergeCell ref="IK9:IK10"/>
    <mergeCell ref="FP9:FQ9"/>
    <mergeCell ref="FR9:FT9"/>
    <mergeCell ref="GF9:GG9"/>
    <mergeCell ref="GH9:GJ9"/>
    <mergeCell ref="EB9:EC9"/>
    <mergeCell ref="FX9:FY9"/>
    <mergeCell ref="FZ9:GB9"/>
    <mergeCell ref="IA15:IA16"/>
    <mergeCell ref="A8:B9"/>
    <mergeCell ref="IB8:IB10"/>
    <mergeCell ref="T9:U9"/>
    <mergeCell ref="V9:X9"/>
    <mergeCell ref="IB15:IB16"/>
    <mergeCell ref="BB9:BD9"/>
    <mergeCell ref="N9:P9"/>
    <mergeCell ref="AB9:AC9"/>
    <mergeCell ref="DD9:DE9"/>
    <mergeCell ref="DF9:DH9"/>
    <mergeCell ref="DT9:DU9"/>
    <mergeCell ref="DV9:DX9"/>
    <mergeCell ref="AD9:AF9"/>
    <mergeCell ref="GE8:GL8"/>
    <mergeCell ref="AJ9:AK9"/>
    <mergeCell ref="HK8:HR8"/>
    <mergeCell ref="HL9:HM9"/>
    <mergeCell ref="HN9:HP9"/>
    <mergeCell ref="GU8:HB8"/>
    <mergeCell ref="GV9:GW9"/>
    <mergeCell ref="GX9:GZ9"/>
    <mergeCell ref="HC8:HJ8"/>
    <mergeCell ref="HD9:HE9"/>
    <mergeCell ref="HF9:HH9"/>
  </mergeCells>
  <phoneticPr fontId="4" type="noConversion"/>
  <pageMargins left="0.196850393700787" right="0.15748031496063" top="0.196850393700787" bottom="0.15748031496063" header="0.196850393700787" footer="0.15748031496063"/>
  <pageSetup paperSize="9" scale="55" orientation="portrait" verticalDpi="1200" r:id="rId3"/>
  <headerFooter alignWithMargins="0">
    <oddFooter>&amp;R&amp;8&amp;P</oddFooter>
  </headerFooter>
  <colBreaks count="18" manualBreakCount="18">
    <brk id="26" max="1048575" man="1"/>
    <brk id="34" max="85" man="1"/>
    <brk id="42" max="85" man="1"/>
    <brk id="50" max="85" man="1"/>
    <brk id="58" max="85" man="1"/>
    <brk id="186" max="85" man="1"/>
    <brk id="18" max="85" man="1"/>
    <brk id="74" max="85" man="1"/>
    <brk id="82" max="85" man="1"/>
    <brk id="90" max="85" man="1"/>
    <brk id="98" max="85" man="1"/>
    <brk id="106" max="85" man="1"/>
    <brk id="114" max="85" man="1"/>
    <brk id="122" max="85" man="1"/>
    <brk id="130" max="85" man="1"/>
    <brk id="138" max="85" man="1"/>
    <brk id="226" max="85" man="1"/>
    <brk id="154" max="85" man="1"/>
  </colBreaks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2yntacik caxser ampop</vt:lpstr>
      <vt:lpstr>2yntacik caxser</vt:lpstr>
      <vt:lpstr>'2yntacik caxser'!Print_Area</vt:lpstr>
      <vt:lpstr>'2yntacik caxser ampop'!Print_Area</vt:lpstr>
      <vt:lpstr>'2yntacik caxser'!Print_Titles</vt:lpstr>
      <vt:lpstr>'2yntacik caxser ampop'!Print_Titles</vt:lpstr>
    </vt:vector>
  </TitlesOfParts>
  <Company>MFE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</dc:creator>
  <cp:lastModifiedBy>Anna</cp:lastModifiedBy>
  <cp:lastPrinted>2018-05-23T05:11:54Z</cp:lastPrinted>
  <dcterms:created xsi:type="dcterms:W3CDTF">2003-05-20T07:22:10Z</dcterms:created>
  <dcterms:modified xsi:type="dcterms:W3CDTF">2023-03-28T08:32:43Z</dcterms:modified>
</cp:coreProperties>
</file>